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320" windowHeight="4830" activeTab="1"/>
  </bookViews>
  <sheets>
    <sheet name="Obliczenia" sheetId="2" r:id="rId1"/>
    <sheet name="Magistrala" sheetId="5" r:id="rId2"/>
    <sheet name="Dane sieci" sheetId="1" r:id="rId3"/>
    <sheet name="Dane węzłów" sheetId="4" r:id="rId4"/>
    <sheet name="PIERSCIEN DANE" sheetId="6" r:id="rId5"/>
    <sheet name="Pierscien obliczenie" sheetId="7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B10" i="2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3" i="4"/>
  <c r="L26" i="7"/>
  <c r="L27" i="7"/>
  <c r="L28" i="7"/>
  <c r="G29" i="5" s="1"/>
  <c r="I26" i="7"/>
  <c r="I27" i="7"/>
  <c r="I28" i="7"/>
  <c r="O29" i="5"/>
  <c r="G26" i="7"/>
  <c r="A27" i="7" l="1"/>
  <c r="C28" i="7" s="1"/>
  <c r="D27" i="7" s="1"/>
  <c r="K28" i="7"/>
  <c r="F29" i="5" s="1"/>
  <c r="K27" i="7"/>
  <c r="K26" i="7"/>
  <c r="C3" i="7"/>
  <c r="C2" i="7"/>
  <c r="O9" i="7"/>
  <c r="F2" i="7" l="1"/>
  <c r="F4" i="7" s="1"/>
  <c r="F3" i="7" l="1"/>
  <c r="B21" i="6" l="1"/>
  <c r="A21" i="6"/>
  <c r="A26" i="7" s="1"/>
  <c r="C27" i="7" s="1"/>
  <c r="D26" i="7" s="1"/>
  <c r="C7" i="5" l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6" i="5"/>
  <c r="C5" i="5"/>
  <c r="E5" i="5"/>
  <c r="G3" i="5"/>
  <c r="E3" i="5"/>
  <c r="D3" i="5"/>
  <c r="B3" i="5"/>
  <c r="A3" i="5"/>
  <c r="B563" i="2"/>
  <c r="C563" i="2"/>
  <c r="E563" i="2"/>
  <c r="F563" i="2"/>
  <c r="K563" i="2" s="1"/>
  <c r="G563" i="2"/>
  <c r="J563" i="1"/>
  <c r="H563" i="2" s="1"/>
  <c r="B491" i="2"/>
  <c r="I491" i="2" s="1"/>
  <c r="G415" i="2"/>
  <c r="E415" i="2"/>
  <c r="F415" i="2"/>
  <c r="K415" i="2" s="1"/>
  <c r="B415" i="2"/>
  <c r="C415" i="2"/>
  <c r="I415" i="1"/>
  <c r="J415" i="1" s="1"/>
  <c r="H415" i="2" s="1"/>
  <c r="B383" i="2"/>
  <c r="D383" i="2" s="1"/>
  <c r="C383" i="2"/>
  <c r="E383" i="2"/>
  <c r="F383" i="2"/>
  <c r="G383" i="2"/>
  <c r="H383" i="2"/>
  <c r="J383" i="1"/>
  <c r="G348" i="2"/>
  <c r="H348" i="2"/>
  <c r="E348" i="2"/>
  <c r="F348" i="2"/>
  <c r="T348" i="2" s="1"/>
  <c r="B348" i="2"/>
  <c r="C348" i="2"/>
  <c r="J348" i="1"/>
  <c r="E329" i="2"/>
  <c r="C3" i="6" s="1"/>
  <c r="G9" i="7" s="1"/>
  <c r="Q317" i="2"/>
  <c r="G26" i="2"/>
  <c r="G27" i="2"/>
  <c r="G28" i="2"/>
  <c r="G29" i="2"/>
  <c r="G30" i="2"/>
  <c r="G31" i="2"/>
  <c r="G32" i="2"/>
  <c r="G33" i="2"/>
  <c r="F10" i="5" s="1"/>
  <c r="G34" i="2"/>
  <c r="G35" i="2"/>
  <c r="F11" i="5" s="1"/>
  <c r="G36" i="2"/>
  <c r="G37" i="2"/>
  <c r="F12" i="5" s="1"/>
  <c r="G38" i="2"/>
  <c r="G39" i="2"/>
  <c r="F13" i="5" s="1"/>
  <c r="G40" i="2"/>
  <c r="G41" i="2"/>
  <c r="F14" i="5" s="1"/>
  <c r="G42" i="2"/>
  <c r="F15" i="5" s="1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F16" i="5" s="1"/>
  <c r="G56" i="2"/>
  <c r="F17" i="5" s="1"/>
  <c r="G57" i="2"/>
  <c r="G58" i="2"/>
  <c r="F18" i="5" s="1"/>
  <c r="G59" i="2"/>
  <c r="F19" i="5" s="1"/>
  <c r="G60" i="2"/>
  <c r="F20" i="5" s="1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F21" i="5" s="1"/>
  <c r="G85" i="2"/>
  <c r="F22" i="5" s="1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F23" i="5" s="1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F24" i="5" s="1"/>
  <c r="G128" i="2"/>
  <c r="G129" i="2"/>
  <c r="F25" i="5" s="1"/>
  <c r="G130" i="2"/>
  <c r="G131" i="2"/>
  <c r="G132" i="2"/>
  <c r="G133" i="2"/>
  <c r="F26" i="5" s="1"/>
  <c r="G134" i="2"/>
  <c r="G135" i="2"/>
  <c r="F27" i="5" s="1"/>
  <c r="G136" i="2"/>
  <c r="G137" i="2"/>
  <c r="G138" i="2"/>
  <c r="G139" i="2"/>
  <c r="G140" i="2"/>
  <c r="G141" i="2"/>
  <c r="G142" i="2"/>
  <c r="F28" i="5" s="1"/>
  <c r="G143" i="2"/>
  <c r="G144" i="2"/>
  <c r="G145" i="2"/>
  <c r="F30" i="5" s="1"/>
  <c r="E23" i="6" s="1"/>
  <c r="I29" i="7" s="1"/>
  <c r="K29" i="7" s="1"/>
  <c r="G146" i="2"/>
  <c r="F31" i="5" s="1"/>
  <c r="E24" i="6" s="1"/>
  <c r="I30" i="7" s="1"/>
  <c r="K30" i="7" s="1"/>
  <c r="G147" i="2"/>
  <c r="G148" i="2"/>
  <c r="G149" i="2"/>
  <c r="G150" i="2"/>
  <c r="F32" i="5" s="1"/>
  <c r="E25" i="6" s="1"/>
  <c r="I31" i="7" s="1"/>
  <c r="K31" i="7" s="1"/>
  <c r="G151" i="2"/>
  <c r="G152" i="2"/>
  <c r="F33" i="5" s="1"/>
  <c r="E26" i="6" s="1"/>
  <c r="I32" i="7" s="1"/>
  <c r="K32" i="7" s="1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F34" i="5" s="1"/>
  <c r="E27" i="6" s="1"/>
  <c r="I33" i="7" s="1"/>
  <c r="K33" i="7" s="1"/>
  <c r="G178" i="2"/>
  <c r="G179" i="2"/>
  <c r="G180" i="2"/>
  <c r="F35" i="5" s="1"/>
  <c r="E28" i="6" s="1"/>
  <c r="I34" i="7" s="1"/>
  <c r="K34" i="7" s="1"/>
  <c r="G181" i="2"/>
  <c r="G182" i="2"/>
  <c r="G183" i="2"/>
  <c r="G184" i="2"/>
  <c r="G185" i="2"/>
  <c r="G186" i="2"/>
  <c r="F36" i="5" s="1"/>
  <c r="E29" i="6" s="1"/>
  <c r="I35" i="7" s="1"/>
  <c r="K35" i="7" s="1"/>
  <c r="G187" i="2"/>
  <c r="G188" i="2"/>
  <c r="G189" i="2"/>
  <c r="F37" i="5" s="1"/>
  <c r="E30" i="6" s="1"/>
  <c r="I36" i="7" s="1"/>
  <c r="K36" i="7" s="1"/>
  <c r="G190" i="2"/>
  <c r="G191" i="2"/>
  <c r="F38" i="5" s="1"/>
  <c r="E31" i="6" s="1"/>
  <c r="I37" i="7" s="1"/>
  <c r="K37" i="7" s="1"/>
  <c r="G192" i="2"/>
  <c r="G193" i="2"/>
  <c r="F39" i="5" s="1"/>
  <c r="E32" i="6" s="1"/>
  <c r="I38" i="7" s="1"/>
  <c r="K38" i="7" s="1"/>
  <c r="G194" i="2"/>
  <c r="G195" i="2"/>
  <c r="F40" i="5" s="1"/>
  <c r="E33" i="6" s="1"/>
  <c r="I39" i="7" s="1"/>
  <c r="K39" i="7" s="1"/>
  <c r="G196" i="2"/>
  <c r="G197" i="2"/>
  <c r="F41" i="5" s="1"/>
  <c r="E34" i="6" s="1"/>
  <c r="I40" i="7" s="1"/>
  <c r="K40" i="7" s="1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E19" i="6" s="1"/>
  <c r="I25" i="7" s="1"/>
  <c r="K25" i="7" s="1"/>
  <c r="G216" i="2"/>
  <c r="G217" i="2"/>
  <c r="E18" i="6" s="1"/>
  <c r="I24" i="7" s="1"/>
  <c r="K24" i="7" s="1"/>
  <c r="G218" i="2"/>
  <c r="G219" i="2"/>
  <c r="E17" i="6" s="1"/>
  <c r="I23" i="7" s="1"/>
  <c r="K23" i="7" s="1"/>
  <c r="G220" i="2"/>
  <c r="G221" i="2"/>
  <c r="G222" i="2"/>
  <c r="G223" i="2"/>
  <c r="G224" i="2"/>
  <c r="E16" i="6" s="1"/>
  <c r="I22" i="7" s="1"/>
  <c r="K22" i="7" s="1"/>
  <c r="G225" i="2"/>
  <c r="G226" i="2"/>
  <c r="E15" i="6" s="1"/>
  <c r="I21" i="7" s="1"/>
  <c r="K21" i="7" s="1"/>
  <c r="G227" i="2"/>
  <c r="G228" i="2"/>
  <c r="E14" i="6" s="1"/>
  <c r="I20" i="7" s="1"/>
  <c r="K20" i="7" s="1"/>
  <c r="G229" i="2"/>
  <c r="G230" i="2"/>
  <c r="G231" i="2"/>
  <c r="G232" i="2"/>
  <c r="E13" i="6" s="1"/>
  <c r="I19" i="7" s="1"/>
  <c r="K19" i="7" s="1"/>
  <c r="G233" i="2"/>
  <c r="G234" i="2"/>
  <c r="E12" i="6" s="1"/>
  <c r="I18" i="7" s="1"/>
  <c r="K18" i="7" s="1"/>
  <c r="G235" i="2"/>
  <c r="G236" i="2"/>
  <c r="G237" i="2"/>
  <c r="E11" i="6" s="1"/>
  <c r="I17" i="7" s="1"/>
  <c r="K17" i="7" s="1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E10" i="6" s="1"/>
  <c r="I16" i="7" s="1"/>
  <c r="K16" i="7" s="1"/>
  <c r="G298" i="2"/>
  <c r="G299" i="2"/>
  <c r="G300" i="2"/>
  <c r="G301" i="2"/>
  <c r="G302" i="2"/>
  <c r="E9" i="6" s="1"/>
  <c r="I15" i="7" s="1"/>
  <c r="K15" i="7" s="1"/>
  <c r="G303" i="2"/>
  <c r="E8" i="6" s="1"/>
  <c r="I14" i="7" s="1"/>
  <c r="K14" i="7" s="1"/>
  <c r="G304" i="2"/>
  <c r="G305" i="2"/>
  <c r="E7" i="6" s="1"/>
  <c r="I13" i="7" s="1"/>
  <c r="K13" i="7" s="1"/>
  <c r="G306" i="2"/>
  <c r="G307" i="2"/>
  <c r="G308" i="2"/>
  <c r="G309" i="2"/>
  <c r="G310" i="2"/>
  <c r="G311" i="2"/>
  <c r="G312" i="2"/>
  <c r="G313" i="2"/>
  <c r="G314" i="2"/>
  <c r="G315" i="2"/>
  <c r="E6" i="6" s="1"/>
  <c r="I12" i="7" s="1"/>
  <c r="K12" i="7" s="1"/>
  <c r="G317" i="2"/>
  <c r="G318" i="2"/>
  <c r="G319" i="2"/>
  <c r="G320" i="2"/>
  <c r="G321" i="2"/>
  <c r="G322" i="2"/>
  <c r="G323" i="2"/>
  <c r="G324" i="2"/>
  <c r="G325" i="2"/>
  <c r="G326" i="2"/>
  <c r="E5" i="6" s="1"/>
  <c r="I11" i="7" s="1"/>
  <c r="K11" i="7" s="1"/>
  <c r="G327" i="2"/>
  <c r="E4" i="6" s="1"/>
  <c r="I10" i="7" s="1"/>
  <c r="K10" i="7" s="1"/>
  <c r="G328" i="2"/>
  <c r="G329" i="2"/>
  <c r="E3" i="6" s="1"/>
  <c r="I9" i="7" s="1"/>
  <c r="K9" i="7" s="1"/>
  <c r="G330" i="2"/>
  <c r="F42" i="5" s="1"/>
  <c r="G331" i="2"/>
  <c r="F43" i="5" s="1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F44" i="5" s="1"/>
  <c r="G529" i="2"/>
  <c r="F45" i="5" s="1"/>
  <c r="P46" i="5" s="1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11" i="2"/>
  <c r="F5" i="5" s="1"/>
  <c r="G12" i="2"/>
  <c r="G13" i="2"/>
  <c r="G14" i="2"/>
  <c r="G15" i="2"/>
  <c r="G16" i="2"/>
  <c r="F6" i="5" s="1"/>
  <c r="G17" i="2"/>
  <c r="G18" i="2"/>
  <c r="F7" i="5" s="1"/>
  <c r="G19" i="2"/>
  <c r="G20" i="2"/>
  <c r="F8" i="5" s="1"/>
  <c r="G21" i="2"/>
  <c r="G22" i="2"/>
  <c r="F9" i="5" s="1"/>
  <c r="G23" i="2"/>
  <c r="G24" i="2"/>
  <c r="G25" i="2"/>
  <c r="H225" i="2"/>
  <c r="F225" i="2"/>
  <c r="T225" i="2" s="1"/>
  <c r="E225" i="2"/>
  <c r="B225" i="2"/>
  <c r="I225" i="2" s="1"/>
  <c r="J225" i="2" s="1"/>
  <c r="C225" i="2"/>
  <c r="J225" i="1"/>
  <c r="P45" i="5" l="1"/>
  <c r="T563" i="2"/>
  <c r="D491" i="2"/>
  <c r="T415" i="2"/>
  <c r="I383" i="2"/>
  <c r="J383" i="2" s="1"/>
  <c r="D225" i="2"/>
  <c r="K225" i="2"/>
  <c r="K383" i="2"/>
  <c r="K348" i="2"/>
  <c r="C123" i="2"/>
  <c r="C113" i="2"/>
  <c r="E108" i="2"/>
  <c r="F108" i="2"/>
  <c r="B108" i="2"/>
  <c r="I108" i="2" s="1"/>
  <c r="J108" i="2" s="1"/>
  <c r="C108" i="2"/>
  <c r="J108" i="1"/>
  <c r="H108" i="2" s="1"/>
  <c r="J15" i="1"/>
  <c r="H15" i="2" s="1"/>
  <c r="F15" i="2"/>
  <c r="T15" i="2" s="1"/>
  <c r="T11" i="2"/>
  <c r="T23" i="2"/>
  <c r="F10" i="2"/>
  <c r="E11" i="2"/>
  <c r="E16" i="2"/>
  <c r="D6" i="5" s="1"/>
  <c r="E12" i="2"/>
  <c r="E13" i="2"/>
  <c r="E14" i="2"/>
  <c r="E17" i="2"/>
  <c r="E18" i="2"/>
  <c r="D7" i="5" s="1"/>
  <c r="E19" i="2"/>
  <c r="E20" i="2"/>
  <c r="D8" i="5" s="1"/>
  <c r="E21" i="2"/>
  <c r="E22" i="2"/>
  <c r="D9" i="5" s="1"/>
  <c r="E23" i="2"/>
  <c r="K23" i="2" s="1"/>
  <c r="E24" i="2"/>
  <c r="E25" i="2"/>
  <c r="E26" i="2"/>
  <c r="E27" i="2"/>
  <c r="E28" i="2"/>
  <c r="E29" i="2"/>
  <c r="E30" i="2"/>
  <c r="E31" i="2"/>
  <c r="E32" i="2"/>
  <c r="E33" i="2"/>
  <c r="D10" i="5" s="1"/>
  <c r="E34" i="2"/>
  <c r="E35" i="2"/>
  <c r="D11" i="5" s="1"/>
  <c r="E36" i="2"/>
  <c r="E37" i="2"/>
  <c r="D12" i="5" s="1"/>
  <c r="E38" i="2"/>
  <c r="E39" i="2"/>
  <c r="D13" i="5" s="1"/>
  <c r="E40" i="2"/>
  <c r="E41" i="2"/>
  <c r="D14" i="5" s="1"/>
  <c r="E42" i="2"/>
  <c r="D15" i="5" s="1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D16" i="5" s="1"/>
  <c r="E56" i="2"/>
  <c r="D17" i="5" s="1"/>
  <c r="E57" i="2"/>
  <c r="E58" i="2"/>
  <c r="D18" i="5" s="1"/>
  <c r="E59" i="2"/>
  <c r="D19" i="5" s="1"/>
  <c r="E60" i="2"/>
  <c r="D20" i="5" s="1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D21" i="5" s="1"/>
  <c r="E85" i="2"/>
  <c r="D22" i="5" s="1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D23" i="5" s="1"/>
  <c r="E105" i="2"/>
  <c r="E106" i="2"/>
  <c r="E107" i="2"/>
  <c r="E109" i="2"/>
  <c r="E110" i="2"/>
  <c r="E111" i="2"/>
  <c r="E112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D24" i="5" s="1"/>
  <c r="E128" i="2"/>
  <c r="E129" i="2"/>
  <c r="D25" i="5" s="1"/>
  <c r="E130" i="2"/>
  <c r="E131" i="2"/>
  <c r="E132" i="2"/>
  <c r="E133" i="2"/>
  <c r="D26" i="5" s="1"/>
  <c r="E134" i="2"/>
  <c r="E135" i="2"/>
  <c r="D27" i="5" s="1"/>
  <c r="E136" i="2"/>
  <c r="E137" i="2"/>
  <c r="E138" i="2"/>
  <c r="E139" i="2"/>
  <c r="E140" i="2"/>
  <c r="E141" i="2"/>
  <c r="E142" i="2"/>
  <c r="D28" i="5" s="1"/>
  <c r="E143" i="2"/>
  <c r="E144" i="2"/>
  <c r="E145" i="2"/>
  <c r="D30" i="5" s="1"/>
  <c r="C23" i="6" s="1"/>
  <c r="E146" i="2"/>
  <c r="D31" i="5" s="1"/>
  <c r="C24" i="6" s="1"/>
  <c r="G30" i="7" s="1"/>
  <c r="E147" i="2"/>
  <c r="E148" i="2"/>
  <c r="E149" i="2"/>
  <c r="E150" i="2"/>
  <c r="D32" i="5" s="1"/>
  <c r="C25" i="6" s="1"/>
  <c r="G31" i="7" s="1"/>
  <c r="E151" i="2"/>
  <c r="E152" i="2"/>
  <c r="D33" i="5" s="1"/>
  <c r="C26" i="6" s="1"/>
  <c r="G32" i="7" s="1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D34" i="5" s="1"/>
  <c r="C27" i="6" s="1"/>
  <c r="G33" i="7" s="1"/>
  <c r="E178" i="2"/>
  <c r="E179" i="2"/>
  <c r="E180" i="2"/>
  <c r="D35" i="5" s="1"/>
  <c r="C28" i="6" s="1"/>
  <c r="G34" i="7" s="1"/>
  <c r="E181" i="2"/>
  <c r="E182" i="2"/>
  <c r="E183" i="2"/>
  <c r="E184" i="2"/>
  <c r="E185" i="2"/>
  <c r="E186" i="2"/>
  <c r="D36" i="5" s="1"/>
  <c r="C29" i="6" s="1"/>
  <c r="G35" i="7" s="1"/>
  <c r="E187" i="2"/>
  <c r="E188" i="2"/>
  <c r="E189" i="2"/>
  <c r="D37" i="5" s="1"/>
  <c r="C30" i="6" s="1"/>
  <c r="G36" i="7" s="1"/>
  <c r="E190" i="2"/>
  <c r="E191" i="2"/>
  <c r="D38" i="5" s="1"/>
  <c r="C31" i="6" s="1"/>
  <c r="G37" i="7" s="1"/>
  <c r="E192" i="2"/>
  <c r="E193" i="2"/>
  <c r="D39" i="5" s="1"/>
  <c r="C32" i="6" s="1"/>
  <c r="G38" i="7" s="1"/>
  <c r="E194" i="2"/>
  <c r="E195" i="2"/>
  <c r="D40" i="5" s="1"/>
  <c r="C33" i="6" s="1"/>
  <c r="G39" i="7" s="1"/>
  <c r="E196" i="2"/>
  <c r="E197" i="2"/>
  <c r="D41" i="5" s="1"/>
  <c r="C34" i="6" s="1"/>
  <c r="G40" i="7" s="1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C19" i="6" s="1"/>
  <c r="G25" i="7" s="1"/>
  <c r="E216" i="2"/>
  <c r="E217" i="2"/>
  <c r="C18" i="6" s="1"/>
  <c r="G24" i="7" s="1"/>
  <c r="E218" i="2"/>
  <c r="E219" i="2"/>
  <c r="C17" i="6" s="1"/>
  <c r="G23" i="7" s="1"/>
  <c r="E220" i="2"/>
  <c r="E221" i="2"/>
  <c r="E222" i="2"/>
  <c r="E223" i="2"/>
  <c r="E224" i="2"/>
  <c r="C16" i="6" s="1"/>
  <c r="G22" i="7" s="1"/>
  <c r="E226" i="2"/>
  <c r="C15" i="6" s="1"/>
  <c r="G21" i="7" s="1"/>
  <c r="E227" i="2"/>
  <c r="E228" i="2"/>
  <c r="C14" i="6" s="1"/>
  <c r="G20" i="7" s="1"/>
  <c r="E229" i="2"/>
  <c r="E230" i="2"/>
  <c r="E231" i="2"/>
  <c r="E232" i="2"/>
  <c r="C13" i="6" s="1"/>
  <c r="G19" i="7" s="1"/>
  <c r="E233" i="2"/>
  <c r="E234" i="2"/>
  <c r="C12" i="6" s="1"/>
  <c r="G18" i="7" s="1"/>
  <c r="E235" i="2"/>
  <c r="E236" i="2"/>
  <c r="E237" i="2"/>
  <c r="C11" i="6" s="1"/>
  <c r="G17" i="7" s="1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C10" i="6" s="1"/>
  <c r="G16" i="7" s="1"/>
  <c r="E298" i="2"/>
  <c r="E299" i="2"/>
  <c r="E300" i="2"/>
  <c r="E301" i="2"/>
  <c r="E302" i="2"/>
  <c r="C9" i="6" s="1"/>
  <c r="G15" i="7" s="1"/>
  <c r="E303" i="2"/>
  <c r="C8" i="6" s="1"/>
  <c r="G14" i="7" s="1"/>
  <c r="E304" i="2"/>
  <c r="E305" i="2"/>
  <c r="C7" i="6" s="1"/>
  <c r="G13" i="7" s="1"/>
  <c r="E306" i="2"/>
  <c r="E307" i="2"/>
  <c r="E308" i="2"/>
  <c r="E309" i="2"/>
  <c r="E310" i="2"/>
  <c r="E311" i="2"/>
  <c r="E312" i="2"/>
  <c r="E313" i="2"/>
  <c r="E314" i="2"/>
  <c r="E315" i="2"/>
  <c r="C6" i="6" s="1"/>
  <c r="G12" i="7" s="1"/>
  <c r="E317" i="2"/>
  <c r="E318" i="2"/>
  <c r="E319" i="2"/>
  <c r="E320" i="2"/>
  <c r="E321" i="2"/>
  <c r="E322" i="2"/>
  <c r="E323" i="2"/>
  <c r="E324" i="2"/>
  <c r="E325" i="2"/>
  <c r="E326" i="2"/>
  <c r="C5" i="6" s="1"/>
  <c r="G11" i="7" s="1"/>
  <c r="E327" i="2"/>
  <c r="C4" i="6" s="1"/>
  <c r="G10" i="7" s="1"/>
  <c r="E328" i="2"/>
  <c r="E330" i="2"/>
  <c r="D42" i="5" s="1"/>
  <c r="E331" i="2"/>
  <c r="D43" i="5" s="1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D44" i="5" s="1"/>
  <c r="E529" i="2"/>
  <c r="D45" i="5" s="1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J317" i="2"/>
  <c r="J491" i="2"/>
  <c r="P44" i="5" l="1"/>
  <c r="P43" i="5" s="1"/>
  <c r="P42" i="5" s="1"/>
  <c r="P41" i="5" s="1"/>
  <c r="P40" i="5" s="1"/>
  <c r="P39" i="5" s="1"/>
  <c r="P38" i="5" s="1"/>
  <c r="P37" i="5" s="1"/>
  <c r="P36" i="5" s="1"/>
  <c r="P35" i="5" s="1"/>
  <c r="P34" i="5" s="1"/>
  <c r="P33" i="5" s="1"/>
  <c r="P32" i="5" s="1"/>
  <c r="P31" i="5" s="1"/>
  <c r="P29" i="5" s="1"/>
  <c r="C22" i="6"/>
  <c r="G28" i="7" s="1"/>
  <c r="D29" i="5" s="1"/>
  <c r="G29" i="7"/>
  <c r="T10" i="2"/>
  <c r="E4" i="5"/>
  <c r="K11" i="2"/>
  <c r="I5" i="5" s="1"/>
  <c r="D5" i="5"/>
  <c r="K108" i="2"/>
  <c r="D108" i="2"/>
  <c r="T108" i="2"/>
  <c r="K15" i="2"/>
  <c r="F12" i="2"/>
  <c r="F13" i="2"/>
  <c r="F14" i="2"/>
  <c r="F16" i="2"/>
  <c r="E6" i="5" s="1"/>
  <c r="F17" i="2"/>
  <c r="F18" i="2"/>
  <c r="E7" i="5" s="1"/>
  <c r="F19" i="2"/>
  <c r="F20" i="2"/>
  <c r="E8" i="5" s="1"/>
  <c r="F21" i="2"/>
  <c r="F22" i="2"/>
  <c r="E9" i="5" s="1"/>
  <c r="F24" i="2"/>
  <c r="F25" i="2"/>
  <c r="F26" i="2"/>
  <c r="F27" i="2"/>
  <c r="F28" i="2"/>
  <c r="F29" i="2"/>
  <c r="F30" i="2"/>
  <c r="F31" i="2"/>
  <c r="F32" i="2"/>
  <c r="F33" i="2"/>
  <c r="E10" i="5" s="1"/>
  <c r="F34" i="2"/>
  <c r="F35" i="2"/>
  <c r="E11" i="5" s="1"/>
  <c r="F36" i="2"/>
  <c r="F37" i="2"/>
  <c r="E12" i="5" s="1"/>
  <c r="F38" i="2"/>
  <c r="F39" i="2"/>
  <c r="E13" i="5" s="1"/>
  <c r="F40" i="2"/>
  <c r="F41" i="2"/>
  <c r="E14" i="5" s="1"/>
  <c r="F42" i="2"/>
  <c r="E15" i="5" s="1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E16" i="5" s="1"/>
  <c r="F56" i="2"/>
  <c r="E17" i="5" s="1"/>
  <c r="F57" i="2"/>
  <c r="F58" i="2"/>
  <c r="E18" i="5" s="1"/>
  <c r="F59" i="2"/>
  <c r="E19" i="5" s="1"/>
  <c r="F60" i="2"/>
  <c r="E20" i="5" s="1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E21" i="5" s="1"/>
  <c r="F85" i="2"/>
  <c r="E22" i="5" s="1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E23" i="5" s="1"/>
  <c r="F105" i="2"/>
  <c r="F106" i="2"/>
  <c r="F107" i="2"/>
  <c r="F109" i="2"/>
  <c r="F110" i="2"/>
  <c r="F111" i="2"/>
  <c r="F112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E24" i="5" s="1"/>
  <c r="F128" i="2"/>
  <c r="F129" i="2"/>
  <c r="E25" i="5" s="1"/>
  <c r="F130" i="2"/>
  <c r="F131" i="2"/>
  <c r="F132" i="2"/>
  <c r="F133" i="2"/>
  <c r="E26" i="5" s="1"/>
  <c r="F134" i="2"/>
  <c r="F135" i="2"/>
  <c r="E27" i="5" s="1"/>
  <c r="F136" i="2"/>
  <c r="F137" i="2"/>
  <c r="F138" i="2"/>
  <c r="F139" i="2"/>
  <c r="F140" i="2"/>
  <c r="F141" i="2"/>
  <c r="F142" i="2"/>
  <c r="E28" i="5" s="1"/>
  <c r="F143" i="2"/>
  <c r="F144" i="2"/>
  <c r="F145" i="2"/>
  <c r="E30" i="5" s="1"/>
  <c r="D23" i="6" s="1"/>
  <c r="F146" i="2"/>
  <c r="E31" i="5" s="1"/>
  <c r="D24" i="6" s="1"/>
  <c r="F30" i="7" s="1"/>
  <c r="F147" i="2"/>
  <c r="F148" i="2"/>
  <c r="F149" i="2"/>
  <c r="F150" i="2"/>
  <c r="E32" i="5" s="1"/>
  <c r="D25" i="6" s="1"/>
  <c r="F31" i="7" s="1"/>
  <c r="F151" i="2"/>
  <c r="F152" i="2"/>
  <c r="E33" i="5" s="1"/>
  <c r="D26" i="6" s="1"/>
  <c r="F32" i="7" s="1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E34" i="5" s="1"/>
  <c r="D27" i="6" s="1"/>
  <c r="F33" i="7" s="1"/>
  <c r="F178" i="2"/>
  <c r="F179" i="2"/>
  <c r="F180" i="2"/>
  <c r="E35" i="5" s="1"/>
  <c r="D28" i="6" s="1"/>
  <c r="F34" i="7" s="1"/>
  <c r="F181" i="2"/>
  <c r="F182" i="2"/>
  <c r="F183" i="2"/>
  <c r="F184" i="2"/>
  <c r="F185" i="2"/>
  <c r="F186" i="2"/>
  <c r="E36" i="5" s="1"/>
  <c r="D29" i="6" s="1"/>
  <c r="F35" i="7" s="1"/>
  <c r="F187" i="2"/>
  <c r="F188" i="2"/>
  <c r="F189" i="2"/>
  <c r="E37" i="5" s="1"/>
  <c r="D30" i="6" s="1"/>
  <c r="F36" i="7" s="1"/>
  <c r="F190" i="2"/>
  <c r="F191" i="2"/>
  <c r="E38" i="5" s="1"/>
  <c r="D31" i="6" s="1"/>
  <c r="F37" i="7" s="1"/>
  <c r="F192" i="2"/>
  <c r="F193" i="2"/>
  <c r="E39" i="5" s="1"/>
  <c r="D32" i="6" s="1"/>
  <c r="F38" i="7" s="1"/>
  <c r="F194" i="2"/>
  <c r="F195" i="2"/>
  <c r="E40" i="5" s="1"/>
  <c r="D33" i="6" s="1"/>
  <c r="F39" i="7" s="1"/>
  <c r="F196" i="2"/>
  <c r="F197" i="2"/>
  <c r="E41" i="5" s="1"/>
  <c r="D34" i="6" s="1"/>
  <c r="F40" i="7" s="1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D19" i="6" s="1"/>
  <c r="F25" i="7" s="1"/>
  <c r="F216" i="2"/>
  <c r="D20" i="6" s="1"/>
  <c r="F26" i="7" s="1"/>
  <c r="F217" i="2"/>
  <c r="F218" i="2"/>
  <c r="F219" i="2"/>
  <c r="D17" i="6" s="1"/>
  <c r="F23" i="7" s="1"/>
  <c r="F220" i="2"/>
  <c r="F221" i="2"/>
  <c r="F222" i="2"/>
  <c r="F223" i="2"/>
  <c r="F224" i="2"/>
  <c r="D16" i="6" s="1"/>
  <c r="F22" i="7" s="1"/>
  <c r="F226" i="2"/>
  <c r="D15" i="6" s="1"/>
  <c r="F21" i="7" s="1"/>
  <c r="F227" i="2"/>
  <c r="F228" i="2"/>
  <c r="D14" i="6" s="1"/>
  <c r="F20" i="7" s="1"/>
  <c r="F229" i="2"/>
  <c r="F230" i="2"/>
  <c r="F231" i="2"/>
  <c r="F232" i="2"/>
  <c r="D13" i="6" s="1"/>
  <c r="F19" i="7" s="1"/>
  <c r="F233" i="2"/>
  <c r="F234" i="2"/>
  <c r="D12" i="6" s="1"/>
  <c r="F18" i="7" s="1"/>
  <c r="F235" i="2"/>
  <c r="F236" i="2"/>
  <c r="F237" i="2"/>
  <c r="D11" i="6" s="1"/>
  <c r="F17" i="7" s="1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D10" i="6" s="1"/>
  <c r="F16" i="7" s="1"/>
  <c r="F298" i="2"/>
  <c r="F299" i="2"/>
  <c r="F300" i="2"/>
  <c r="F301" i="2"/>
  <c r="F302" i="2"/>
  <c r="D9" i="6" s="1"/>
  <c r="F15" i="7" s="1"/>
  <c r="F303" i="2"/>
  <c r="D8" i="6" s="1"/>
  <c r="F14" i="7" s="1"/>
  <c r="F304" i="2"/>
  <c r="F305" i="2"/>
  <c r="D7" i="6" s="1"/>
  <c r="F13" i="7" s="1"/>
  <c r="F306" i="2"/>
  <c r="F307" i="2"/>
  <c r="F308" i="2"/>
  <c r="F309" i="2"/>
  <c r="F310" i="2"/>
  <c r="F311" i="2"/>
  <c r="F312" i="2"/>
  <c r="F313" i="2"/>
  <c r="F314" i="2"/>
  <c r="F315" i="2"/>
  <c r="D6" i="6" s="1"/>
  <c r="F12" i="7" s="1"/>
  <c r="F317" i="2"/>
  <c r="F318" i="2"/>
  <c r="F319" i="2"/>
  <c r="F320" i="2"/>
  <c r="F321" i="2"/>
  <c r="F322" i="2"/>
  <c r="F323" i="2"/>
  <c r="F324" i="2"/>
  <c r="F325" i="2"/>
  <c r="F326" i="2"/>
  <c r="D5" i="6" s="1"/>
  <c r="F11" i="7" s="1"/>
  <c r="F327" i="2"/>
  <c r="D4" i="6" s="1"/>
  <c r="F10" i="7" s="1"/>
  <c r="F328" i="2"/>
  <c r="F329" i="2"/>
  <c r="D3" i="6" s="1"/>
  <c r="F9" i="7" s="1"/>
  <c r="F330" i="2"/>
  <c r="E42" i="5" s="1"/>
  <c r="F331" i="2"/>
  <c r="E43" i="5" s="1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9" i="2"/>
  <c r="F350" i="2"/>
  <c r="F351" i="2"/>
  <c r="K351" i="2" s="1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K380" i="2" s="1"/>
  <c r="F381" i="2"/>
  <c r="F382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K400" i="2" s="1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E44" i="5" s="1"/>
  <c r="F529" i="2"/>
  <c r="E45" i="5" s="1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G3" i="2"/>
  <c r="G4" i="2" s="1"/>
  <c r="B11" i="2"/>
  <c r="A5" i="5" s="1"/>
  <c r="O5" i="5" s="1"/>
  <c r="C11" i="2"/>
  <c r="B5" i="5" s="1"/>
  <c r="B12" i="2"/>
  <c r="C12" i="2"/>
  <c r="B13" i="2"/>
  <c r="C13" i="2"/>
  <c r="B14" i="2"/>
  <c r="C14" i="2"/>
  <c r="B16" i="2"/>
  <c r="A6" i="5" s="1"/>
  <c r="O6" i="5" s="1"/>
  <c r="C16" i="2"/>
  <c r="B6" i="5" s="1"/>
  <c r="B17" i="2"/>
  <c r="C17" i="2"/>
  <c r="B18" i="2"/>
  <c r="A7" i="5" s="1"/>
  <c r="O7" i="5" s="1"/>
  <c r="C18" i="2"/>
  <c r="B7" i="5" s="1"/>
  <c r="B19" i="2"/>
  <c r="C19" i="2"/>
  <c r="B20" i="2"/>
  <c r="A8" i="5" s="1"/>
  <c r="O8" i="5" s="1"/>
  <c r="C20" i="2"/>
  <c r="B8" i="5" s="1"/>
  <c r="B21" i="2"/>
  <c r="C21" i="2"/>
  <c r="B22" i="2"/>
  <c r="A9" i="5" s="1"/>
  <c r="O9" i="5" s="1"/>
  <c r="C22" i="2"/>
  <c r="B9" i="5" s="1"/>
  <c r="B23" i="2"/>
  <c r="C23" i="2"/>
  <c r="B24" i="2"/>
  <c r="C24" i="2"/>
  <c r="B25" i="2"/>
  <c r="C25" i="2"/>
  <c r="B26" i="2"/>
  <c r="C26" i="2"/>
  <c r="B27" i="2"/>
  <c r="D27" i="2" s="1"/>
  <c r="C27" i="2"/>
  <c r="B28" i="2"/>
  <c r="C28" i="2"/>
  <c r="B29" i="2"/>
  <c r="C29" i="2"/>
  <c r="B30" i="2"/>
  <c r="C30" i="2"/>
  <c r="B31" i="2"/>
  <c r="C31" i="2"/>
  <c r="B32" i="2"/>
  <c r="C32" i="2"/>
  <c r="B33" i="2"/>
  <c r="A10" i="5" s="1"/>
  <c r="O10" i="5" s="1"/>
  <c r="C33" i="2"/>
  <c r="B10" i="5" s="1"/>
  <c r="B34" i="2"/>
  <c r="C34" i="2"/>
  <c r="B35" i="2"/>
  <c r="A11" i="5" s="1"/>
  <c r="O11" i="5" s="1"/>
  <c r="C35" i="2"/>
  <c r="B11" i="5" s="1"/>
  <c r="B36" i="2"/>
  <c r="C36" i="2"/>
  <c r="B37" i="2"/>
  <c r="A12" i="5" s="1"/>
  <c r="O12" i="5" s="1"/>
  <c r="C37" i="2"/>
  <c r="B12" i="5" s="1"/>
  <c r="B38" i="2"/>
  <c r="C38" i="2"/>
  <c r="B39" i="2"/>
  <c r="A13" i="5" s="1"/>
  <c r="O13" i="5" s="1"/>
  <c r="C39" i="2"/>
  <c r="B13" i="5" s="1"/>
  <c r="B40" i="2"/>
  <c r="C40" i="2"/>
  <c r="B41" i="2"/>
  <c r="A14" i="5" s="1"/>
  <c r="O14" i="5" s="1"/>
  <c r="C41" i="2"/>
  <c r="B14" i="5" s="1"/>
  <c r="B42" i="2"/>
  <c r="A15" i="5" s="1"/>
  <c r="O15" i="5" s="1"/>
  <c r="C42" i="2"/>
  <c r="B15" i="5" s="1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A16" i="5" s="1"/>
  <c r="O16" i="5" s="1"/>
  <c r="C55" i="2"/>
  <c r="B16" i="5" s="1"/>
  <c r="B56" i="2"/>
  <c r="A17" i="5" s="1"/>
  <c r="O17" i="5" s="1"/>
  <c r="C56" i="2"/>
  <c r="B17" i="5" s="1"/>
  <c r="B57" i="2"/>
  <c r="C57" i="2"/>
  <c r="B58" i="2"/>
  <c r="A18" i="5" s="1"/>
  <c r="O18" i="5" s="1"/>
  <c r="C58" i="2"/>
  <c r="B18" i="5" s="1"/>
  <c r="B59" i="2"/>
  <c r="A19" i="5" s="1"/>
  <c r="O19" i="5" s="1"/>
  <c r="C59" i="2"/>
  <c r="B19" i="5" s="1"/>
  <c r="B60" i="2"/>
  <c r="A20" i="5" s="1"/>
  <c r="O20" i="5" s="1"/>
  <c r="C60" i="2"/>
  <c r="B20" i="5" s="1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A21" i="5" s="1"/>
  <c r="O21" i="5" s="1"/>
  <c r="C84" i="2"/>
  <c r="B21" i="5" s="1"/>
  <c r="B85" i="2"/>
  <c r="A22" i="5" s="1"/>
  <c r="O22" i="5" s="1"/>
  <c r="C85" i="2"/>
  <c r="B22" i="5" s="1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C98" i="2"/>
  <c r="B99" i="2"/>
  <c r="C99" i="2"/>
  <c r="B100" i="2"/>
  <c r="C100" i="2"/>
  <c r="B101" i="2"/>
  <c r="C101" i="2"/>
  <c r="B102" i="2"/>
  <c r="C102" i="2"/>
  <c r="B103" i="2"/>
  <c r="C103" i="2"/>
  <c r="B104" i="2"/>
  <c r="A23" i="5" s="1"/>
  <c r="O23" i="5" s="1"/>
  <c r="C104" i="2"/>
  <c r="B23" i="5" s="1"/>
  <c r="B105" i="2"/>
  <c r="C105" i="2"/>
  <c r="B106" i="2"/>
  <c r="C106" i="2"/>
  <c r="B107" i="2"/>
  <c r="C107" i="2"/>
  <c r="B109" i="2"/>
  <c r="C109" i="2"/>
  <c r="B110" i="2"/>
  <c r="C110" i="2"/>
  <c r="B111" i="2"/>
  <c r="C111" i="2"/>
  <c r="B112" i="2"/>
  <c r="C112" i="2"/>
  <c r="B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B124" i="2"/>
  <c r="C124" i="2"/>
  <c r="B125" i="2"/>
  <c r="C125" i="2"/>
  <c r="B126" i="2"/>
  <c r="C126" i="2"/>
  <c r="B127" i="2"/>
  <c r="A24" i="5" s="1"/>
  <c r="O24" i="5" s="1"/>
  <c r="C127" i="2"/>
  <c r="B24" i="5" s="1"/>
  <c r="B128" i="2"/>
  <c r="C128" i="2"/>
  <c r="B129" i="2"/>
  <c r="A25" i="5" s="1"/>
  <c r="O25" i="5" s="1"/>
  <c r="C129" i="2"/>
  <c r="B25" i="5" s="1"/>
  <c r="B130" i="2"/>
  <c r="C130" i="2"/>
  <c r="B131" i="2"/>
  <c r="C131" i="2"/>
  <c r="B132" i="2"/>
  <c r="C132" i="2"/>
  <c r="B133" i="2"/>
  <c r="A26" i="5" s="1"/>
  <c r="O26" i="5" s="1"/>
  <c r="C133" i="2"/>
  <c r="B26" i="5" s="1"/>
  <c r="B134" i="2"/>
  <c r="C134" i="2"/>
  <c r="B135" i="2"/>
  <c r="A27" i="5" s="1"/>
  <c r="O27" i="5" s="1"/>
  <c r="C135" i="2"/>
  <c r="B27" i="5" s="1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A28" i="5" s="1"/>
  <c r="O28" i="5" s="1"/>
  <c r="C142" i="2"/>
  <c r="B143" i="2"/>
  <c r="C143" i="2"/>
  <c r="B144" i="2"/>
  <c r="C144" i="2"/>
  <c r="B145" i="2"/>
  <c r="A30" i="5" s="1"/>
  <c r="C145" i="2"/>
  <c r="B30" i="5" s="1"/>
  <c r="B23" i="6" s="1"/>
  <c r="B146" i="2"/>
  <c r="A31" i="5" s="1"/>
  <c r="C146" i="2"/>
  <c r="B31" i="5" s="1"/>
  <c r="B24" i="6" s="1"/>
  <c r="B147" i="2"/>
  <c r="C147" i="2"/>
  <c r="B148" i="2"/>
  <c r="C148" i="2"/>
  <c r="B149" i="2"/>
  <c r="C149" i="2"/>
  <c r="B150" i="2"/>
  <c r="A32" i="5" s="1"/>
  <c r="C150" i="2"/>
  <c r="B32" i="5" s="1"/>
  <c r="B25" i="6" s="1"/>
  <c r="B151" i="2"/>
  <c r="C151" i="2"/>
  <c r="B152" i="2"/>
  <c r="A33" i="5" s="1"/>
  <c r="C152" i="2"/>
  <c r="B33" i="5" s="1"/>
  <c r="B26" i="6" s="1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A34" i="5" s="1"/>
  <c r="C177" i="2"/>
  <c r="B34" i="5" s="1"/>
  <c r="B27" i="6" s="1"/>
  <c r="B178" i="2"/>
  <c r="C178" i="2"/>
  <c r="B179" i="2"/>
  <c r="C179" i="2"/>
  <c r="B180" i="2"/>
  <c r="A35" i="5" s="1"/>
  <c r="C180" i="2"/>
  <c r="B35" i="5" s="1"/>
  <c r="B28" i="6" s="1"/>
  <c r="B181" i="2"/>
  <c r="C181" i="2"/>
  <c r="B182" i="2"/>
  <c r="C182" i="2"/>
  <c r="B183" i="2"/>
  <c r="C183" i="2"/>
  <c r="B184" i="2"/>
  <c r="C184" i="2"/>
  <c r="B185" i="2"/>
  <c r="C185" i="2"/>
  <c r="B186" i="2"/>
  <c r="A36" i="5" s="1"/>
  <c r="C186" i="2"/>
  <c r="B36" i="5" s="1"/>
  <c r="B29" i="6" s="1"/>
  <c r="B187" i="2"/>
  <c r="C187" i="2"/>
  <c r="B188" i="2"/>
  <c r="C188" i="2"/>
  <c r="B189" i="2"/>
  <c r="A37" i="5" s="1"/>
  <c r="C189" i="2"/>
  <c r="B37" i="5" s="1"/>
  <c r="B30" i="6" s="1"/>
  <c r="B190" i="2"/>
  <c r="C190" i="2"/>
  <c r="B191" i="2"/>
  <c r="A38" i="5" s="1"/>
  <c r="C191" i="2"/>
  <c r="B38" i="5" s="1"/>
  <c r="B31" i="6" s="1"/>
  <c r="B192" i="2"/>
  <c r="C192" i="2"/>
  <c r="B193" i="2"/>
  <c r="A39" i="5" s="1"/>
  <c r="C193" i="2"/>
  <c r="B39" i="5" s="1"/>
  <c r="B32" i="6" s="1"/>
  <c r="B194" i="2"/>
  <c r="C194" i="2"/>
  <c r="B195" i="2"/>
  <c r="A40" i="5" s="1"/>
  <c r="C195" i="2"/>
  <c r="B40" i="5" s="1"/>
  <c r="B33" i="6" s="1"/>
  <c r="B196" i="2"/>
  <c r="C196" i="2"/>
  <c r="B197" i="2"/>
  <c r="A41" i="5" s="1"/>
  <c r="C197" i="2"/>
  <c r="B41" i="5" s="1"/>
  <c r="B34" i="6" s="1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B19" i="6" s="1"/>
  <c r="A20" i="6" s="1"/>
  <c r="A25" i="7" s="1"/>
  <c r="C26" i="7" s="1"/>
  <c r="D25" i="7" s="1"/>
  <c r="C215" i="2"/>
  <c r="A19" i="6" s="1"/>
  <c r="A24" i="7" s="1"/>
  <c r="C25" i="7" s="1"/>
  <c r="D24" i="7" s="1"/>
  <c r="B216" i="2"/>
  <c r="C216" i="2"/>
  <c r="B217" i="2"/>
  <c r="B18" i="6" s="1"/>
  <c r="C217" i="2"/>
  <c r="A18" i="6" s="1"/>
  <c r="A23" i="7" s="1"/>
  <c r="C24" i="7" s="1"/>
  <c r="D23" i="7" s="1"/>
  <c r="B218" i="2"/>
  <c r="C218" i="2"/>
  <c r="B219" i="2"/>
  <c r="B17" i="6" s="1"/>
  <c r="C219" i="2"/>
  <c r="A17" i="6" s="1"/>
  <c r="A22" i="7" s="1"/>
  <c r="C23" i="7" s="1"/>
  <c r="D22" i="7" s="1"/>
  <c r="B220" i="2"/>
  <c r="C220" i="2"/>
  <c r="B221" i="2"/>
  <c r="C221" i="2"/>
  <c r="B222" i="2"/>
  <c r="C222" i="2"/>
  <c r="B223" i="2"/>
  <c r="C223" i="2"/>
  <c r="B224" i="2"/>
  <c r="B16" i="6" s="1"/>
  <c r="C224" i="2"/>
  <c r="A16" i="6" s="1"/>
  <c r="A21" i="7" s="1"/>
  <c r="C22" i="7" s="1"/>
  <c r="D21" i="7" s="1"/>
  <c r="B226" i="2"/>
  <c r="B15" i="6" s="1"/>
  <c r="C226" i="2"/>
  <c r="A15" i="6" s="1"/>
  <c r="A20" i="7" s="1"/>
  <c r="B227" i="2"/>
  <c r="C227" i="2"/>
  <c r="B228" i="2"/>
  <c r="B14" i="6" s="1"/>
  <c r="C228" i="2"/>
  <c r="A14" i="6" s="1"/>
  <c r="A19" i="7" s="1"/>
  <c r="C20" i="7" s="1"/>
  <c r="D19" i="7" s="1"/>
  <c r="B229" i="2"/>
  <c r="C229" i="2"/>
  <c r="B230" i="2"/>
  <c r="C230" i="2"/>
  <c r="B231" i="2"/>
  <c r="C231" i="2"/>
  <c r="B232" i="2"/>
  <c r="B13" i="6" s="1"/>
  <c r="C232" i="2"/>
  <c r="A13" i="6" s="1"/>
  <c r="A18" i="7" s="1"/>
  <c r="C19" i="7" s="1"/>
  <c r="D18" i="7" s="1"/>
  <c r="B233" i="2"/>
  <c r="C233" i="2"/>
  <c r="B234" i="2"/>
  <c r="B12" i="6" s="1"/>
  <c r="C234" i="2"/>
  <c r="A12" i="6" s="1"/>
  <c r="A17" i="7" s="1"/>
  <c r="C18" i="7" s="1"/>
  <c r="D17" i="7" s="1"/>
  <c r="B235" i="2"/>
  <c r="C235" i="2"/>
  <c r="B236" i="2"/>
  <c r="C236" i="2"/>
  <c r="B237" i="2"/>
  <c r="B11" i="6" s="1"/>
  <c r="C237" i="2"/>
  <c r="A11" i="6" s="1"/>
  <c r="A16" i="7" s="1"/>
  <c r="C17" i="7" s="1"/>
  <c r="D16" i="7" s="1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B10" i="6" s="1"/>
  <c r="C297" i="2"/>
  <c r="A10" i="6" s="1"/>
  <c r="A15" i="7" s="1"/>
  <c r="C16" i="7" s="1"/>
  <c r="D15" i="7" s="1"/>
  <c r="B298" i="2"/>
  <c r="C298" i="2"/>
  <c r="B299" i="2"/>
  <c r="C299" i="2"/>
  <c r="B300" i="2"/>
  <c r="C300" i="2"/>
  <c r="B301" i="2"/>
  <c r="C301" i="2"/>
  <c r="B302" i="2"/>
  <c r="B9" i="6" s="1"/>
  <c r="C302" i="2"/>
  <c r="A9" i="6" s="1"/>
  <c r="A14" i="7" s="1"/>
  <c r="C15" i="7" s="1"/>
  <c r="D14" i="7" s="1"/>
  <c r="B303" i="2"/>
  <c r="B8" i="6" s="1"/>
  <c r="C303" i="2"/>
  <c r="A8" i="6" s="1"/>
  <c r="A13" i="7" s="1"/>
  <c r="C14" i="7" s="1"/>
  <c r="D13" i="7" s="1"/>
  <c r="B304" i="2"/>
  <c r="C304" i="2"/>
  <c r="B305" i="2"/>
  <c r="B7" i="6" s="1"/>
  <c r="C305" i="2"/>
  <c r="A7" i="6" s="1"/>
  <c r="A12" i="7" s="1"/>
  <c r="C13" i="7" s="1"/>
  <c r="D12" i="7" s="1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B6" i="6" s="1"/>
  <c r="C315" i="2"/>
  <c r="A6" i="6" s="1"/>
  <c r="A11" i="7" s="1"/>
  <c r="C12" i="7" s="1"/>
  <c r="D11" i="7" s="1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B5" i="6" s="1"/>
  <c r="C326" i="2"/>
  <c r="A5" i="6" s="1"/>
  <c r="A10" i="7" s="1"/>
  <c r="B327" i="2"/>
  <c r="B4" i="6" s="1"/>
  <c r="C327" i="2"/>
  <c r="A4" i="6" s="1"/>
  <c r="A9" i="7" s="1"/>
  <c r="C10" i="7" s="1"/>
  <c r="D9" i="7" s="1"/>
  <c r="B328" i="2"/>
  <c r="C328" i="2"/>
  <c r="B329" i="2"/>
  <c r="B3" i="6" s="1"/>
  <c r="C329" i="2"/>
  <c r="A3" i="6" s="1"/>
  <c r="A8" i="7" s="1"/>
  <c r="B330" i="2"/>
  <c r="A42" i="5" s="1"/>
  <c r="O43" i="5" s="1"/>
  <c r="C330" i="2"/>
  <c r="B42" i="5" s="1"/>
  <c r="B331" i="2"/>
  <c r="A43" i="5" s="1"/>
  <c r="O44" i="5" s="1"/>
  <c r="C331" i="2"/>
  <c r="B43" i="5" s="1"/>
  <c r="B332" i="2"/>
  <c r="C332" i="2"/>
  <c r="B333" i="2"/>
  <c r="C333" i="2"/>
  <c r="B334" i="2"/>
  <c r="C334" i="2"/>
  <c r="B335" i="2"/>
  <c r="C335" i="2"/>
  <c r="B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9" i="2"/>
  <c r="C349" i="2"/>
  <c r="B350" i="2"/>
  <c r="C350" i="2"/>
  <c r="B351" i="2"/>
  <c r="C351" i="2"/>
  <c r="B352" i="2"/>
  <c r="C352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4" i="2"/>
  <c r="C384" i="2"/>
  <c r="B385" i="2"/>
  <c r="C385" i="2"/>
  <c r="B386" i="2"/>
  <c r="I386" i="2" s="1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A44" i="5" s="1"/>
  <c r="O45" i="5" s="1"/>
  <c r="C528" i="2"/>
  <c r="B44" i="5" s="1"/>
  <c r="B529" i="2"/>
  <c r="A45" i="5" s="1"/>
  <c r="O46" i="5" s="1"/>
  <c r="C529" i="2"/>
  <c r="B45" i="5" s="1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C10" i="2"/>
  <c r="B4" i="5" s="1"/>
  <c r="E10" i="2"/>
  <c r="D4" i="5" s="1"/>
  <c r="G10" i="2"/>
  <c r="F4" i="5" s="1"/>
  <c r="A4" i="5"/>
  <c r="O4" i="5" s="1"/>
  <c r="H9" i="2"/>
  <c r="C9" i="2"/>
  <c r="E9" i="2"/>
  <c r="F9" i="2"/>
  <c r="B9" i="2"/>
  <c r="P30" i="5" l="1"/>
  <c r="P28" i="5"/>
  <c r="P27" i="5" s="1"/>
  <c r="P26" i="5" s="1"/>
  <c r="P25" i="5" s="1"/>
  <c r="P24" i="5" s="1"/>
  <c r="P23" i="5" s="1"/>
  <c r="P22" i="5" s="1"/>
  <c r="P21" i="5" s="1"/>
  <c r="P20" i="5" s="1"/>
  <c r="P19" i="5" s="1"/>
  <c r="P18" i="5" s="1"/>
  <c r="P17" i="5" s="1"/>
  <c r="P16" i="5" s="1"/>
  <c r="P15" i="5" s="1"/>
  <c r="P14" i="5" s="1"/>
  <c r="P13" i="5" s="1"/>
  <c r="P12" i="5" s="1"/>
  <c r="P11" i="5" s="1"/>
  <c r="P10" i="5" s="1"/>
  <c r="P9" i="5" s="1"/>
  <c r="P8" i="5" s="1"/>
  <c r="P7" i="5" s="1"/>
  <c r="P6" i="5" s="1"/>
  <c r="P5" i="5" s="1"/>
  <c r="P4" i="5" s="1"/>
  <c r="R9" i="7"/>
  <c r="H9" i="7"/>
  <c r="M9" i="7" s="1"/>
  <c r="T9" i="7" s="1"/>
  <c r="U9" i="7" s="1"/>
  <c r="R10" i="7"/>
  <c r="H10" i="7"/>
  <c r="R15" i="7"/>
  <c r="H15" i="7"/>
  <c r="R18" i="7"/>
  <c r="H18" i="7"/>
  <c r="R19" i="7"/>
  <c r="H19" i="7"/>
  <c r="R20" i="7"/>
  <c r="H20" i="7"/>
  <c r="R21" i="7"/>
  <c r="H21" i="7"/>
  <c r="R23" i="7"/>
  <c r="H23" i="7"/>
  <c r="D21" i="6"/>
  <c r="F27" i="7" s="1"/>
  <c r="D18" i="6"/>
  <c r="F24" i="7" s="1"/>
  <c r="R25" i="7"/>
  <c r="H25" i="7"/>
  <c r="C9" i="7"/>
  <c r="D40" i="7" s="1"/>
  <c r="A40" i="7"/>
  <c r="C36" i="7"/>
  <c r="D35" i="7" s="1"/>
  <c r="C11" i="7"/>
  <c r="D10" i="7" s="1"/>
  <c r="C32" i="7"/>
  <c r="D31" i="7" s="1"/>
  <c r="C21" i="7"/>
  <c r="D20" i="7" s="1"/>
  <c r="R11" i="7"/>
  <c r="H11" i="7"/>
  <c r="R12" i="7"/>
  <c r="H12" i="7"/>
  <c r="R13" i="7"/>
  <c r="H13" i="7"/>
  <c r="R14" i="7"/>
  <c r="H14" i="7"/>
  <c r="R16" i="7"/>
  <c r="H16" i="7"/>
  <c r="R17" i="7"/>
  <c r="H17" i="7"/>
  <c r="R22" i="7"/>
  <c r="H22" i="7"/>
  <c r="R26" i="7"/>
  <c r="H26" i="7"/>
  <c r="O42" i="5"/>
  <c r="A34" i="6"/>
  <c r="A39" i="7" s="1"/>
  <c r="C40" i="7" s="1"/>
  <c r="D39" i="7" s="1"/>
  <c r="O41" i="5"/>
  <c r="A33" i="6"/>
  <c r="A38" i="7" s="1"/>
  <c r="C39" i="7" s="1"/>
  <c r="D38" i="7" s="1"/>
  <c r="O40" i="5"/>
  <c r="A32" i="6"/>
  <c r="A37" i="7" s="1"/>
  <c r="C38" i="7" s="1"/>
  <c r="D37" i="7" s="1"/>
  <c r="O39" i="5"/>
  <c r="A31" i="6"/>
  <c r="A36" i="7" s="1"/>
  <c r="C37" i="7" s="1"/>
  <c r="D36" i="7" s="1"/>
  <c r="O38" i="5"/>
  <c r="A30" i="6"/>
  <c r="A35" i="7" s="1"/>
  <c r="O37" i="5"/>
  <c r="A29" i="6"/>
  <c r="A34" i="7" s="1"/>
  <c r="C35" i="7" s="1"/>
  <c r="D34" i="7" s="1"/>
  <c r="O36" i="5"/>
  <c r="A28" i="6"/>
  <c r="A33" i="7" s="1"/>
  <c r="C34" i="7" s="1"/>
  <c r="D33" i="7" s="1"/>
  <c r="O35" i="5"/>
  <c r="A27" i="6"/>
  <c r="A32" i="7" s="1"/>
  <c r="C33" i="7" s="1"/>
  <c r="D32" i="7" s="1"/>
  <c r="O34" i="5"/>
  <c r="A26" i="6"/>
  <c r="A31" i="7" s="1"/>
  <c r="O33" i="5"/>
  <c r="A25" i="6"/>
  <c r="A30" i="7" s="1"/>
  <c r="C31" i="7" s="1"/>
  <c r="D30" i="7" s="1"/>
  <c r="O32" i="5"/>
  <c r="A24" i="6"/>
  <c r="A29" i="7" s="1"/>
  <c r="C30" i="7" s="1"/>
  <c r="D29" i="7" s="1"/>
  <c r="O31" i="5"/>
  <c r="A23" i="6"/>
  <c r="A28" i="7" s="1"/>
  <c r="C29" i="7" s="1"/>
  <c r="D28" i="7" s="1"/>
  <c r="R40" i="7"/>
  <c r="H40" i="7"/>
  <c r="R39" i="7"/>
  <c r="H39" i="7"/>
  <c r="R38" i="7"/>
  <c r="H38" i="7"/>
  <c r="R37" i="7"/>
  <c r="H37" i="7"/>
  <c r="R36" i="7"/>
  <c r="H36" i="7"/>
  <c r="R33" i="7"/>
  <c r="H33" i="7"/>
  <c r="D22" i="6"/>
  <c r="F28" i="7" s="1"/>
  <c r="E29" i="5" s="1"/>
  <c r="F29" i="7"/>
  <c r="R35" i="7"/>
  <c r="H35" i="7"/>
  <c r="R34" i="7"/>
  <c r="H34" i="7"/>
  <c r="R32" i="7"/>
  <c r="H32" i="7"/>
  <c r="R31" i="7"/>
  <c r="H31" i="7"/>
  <c r="R30" i="7"/>
  <c r="H30" i="7"/>
  <c r="D419" i="2"/>
  <c r="I419" i="2"/>
  <c r="K419" i="2"/>
  <c r="T419" i="2"/>
  <c r="D400" i="2"/>
  <c r="I400" i="2"/>
  <c r="D380" i="2"/>
  <c r="I380" i="2"/>
  <c r="D351" i="2"/>
  <c r="I351" i="2"/>
  <c r="K561" i="2"/>
  <c r="T561" i="2"/>
  <c r="K559" i="2"/>
  <c r="T559" i="2"/>
  <c r="K557" i="2"/>
  <c r="T557" i="2"/>
  <c r="K555" i="2"/>
  <c r="T555" i="2"/>
  <c r="K553" i="2"/>
  <c r="T553" i="2"/>
  <c r="K551" i="2"/>
  <c r="T551" i="2"/>
  <c r="K549" i="2"/>
  <c r="T549" i="2"/>
  <c r="K547" i="2"/>
  <c r="T547" i="2"/>
  <c r="K545" i="2"/>
  <c r="T545" i="2"/>
  <c r="K543" i="2"/>
  <c r="T543" i="2"/>
  <c r="K541" i="2"/>
  <c r="T541" i="2"/>
  <c r="K539" i="2"/>
  <c r="T539" i="2"/>
  <c r="K537" i="2"/>
  <c r="T537" i="2"/>
  <c r="K535" i="2"/>
  <c r="T535" i="2"/>
  <c r="K533" i="2"/>
  <c r="T533" i="2"/>
  <c r="K531" i="2"/>
  <c r="T531" i="2"/>
  <c r="K562" i="2"/>
  <c r="T562" i="2"/>
  <c r="K560" i="2"/>
  <c r="T560" i="2"/>
  <c r="K558" i="2"/>
  <c r="T558" i="2"/>
  <c r="K556" i="2"/>
  <c r="T556" i="2"/>
  <c r="K554" i="2"/>
  <c r="T554" i="2"/>
  <c r="K552" i="2"/>
  <c r="T552" i="2"/>
  <c r="K550" i="2"/>
  <c r="T550" i="2"/>
  <c r="K548" i="2"/>
  <c r="T548" i="2"/>
  <c r="K546" i="2"/>
  <c r="T546" i="2"/>
  <c r="K544" i="2"/>
  <c r="T544" i="2"/>
  <c r="K542" i="2"/>
  <c r="T542" i="2"/>
  <c r="K540" i="2"/>
  <c r="T540" i="2"/>
  <c r="K538" i="2"/>
  <c r="T538" i="2"/>
  <c r="K536" i="2"/>
  <c r="T536" i="2"/>
  <c r="K534" i="2"/>
  <c r="T534" i="2"/>
  <c r="K532" i="2"/>
  <c r="T532" i="2"/>
  <c r="K528" i="2"/>
  <c r="I44" i="5" s="1"/>
  <c r="T528" i="2"/>
  <c r="K526" i="2"/>
  <c r="T526" i="2"/>
  <c r="K524" i="2"/>
  <c r="T524" i="2"/>
  <c r="K522" i="2"/>
  <c r="T522" i="2"/>
  <c r="K520" i="2"/>
  <c r="T520" i="2"/>
  <c r="K518" i="2"/>
  <c r="T518" i="2"/>
  <c r="K516" i="2"/>
  <c r="T516" i="2"/>
  <c r="K514" i="2"/>
  <c r="T514" i="2"/>
  <c r="K512" i="2"/>
  <c r="T512" i="2"/>
  <c r="K510" i="2"/>
  <c r="T510" i="2"/>
  <c r="K508" i="2"/>
  <c r="T508" i="2"/>
  <c r="K506" i="2"/>
  <c r="T506" i="2"/>
  <c r="K504" i="2"/>
  <c r="T504" i="2"/>
  <c r="K502" i="2"/>
  <c r="T502" i="2"/>
  <c r="K500" i="2"/>
  <c r="T500" i="2"/>
  <c r="K498" i="2"/>
  <c r="T498" i="2"/>
  <c r="K496" i="2"/>
  <c r="T496" i="2"/>
  <c r="K494" i="2"/>
  <c r="T494" i="2"/>
  <c r="K492" i="2"/>
  <c r="T492" i="2"/>
  <c r="K490" i="2"/>
  <c r="T490" i="2"/>
  <c r="K488" i="2"/>
  <c r="T488" i="2"/>
  <c r="K486" i="2"/>
  <c r="T486" i="2"/>
  <c r="K484" i="2"/>
  <c r="T484" i="2"/>
  <c r="K482" i="2"/>
  <c r="T482" i="2"/>
  <c r="K480" i="2"/>
  <c r="T480" i="2"/>
  <c r="K478" i="2"/>
  <c r="T478" i="2"/>
  <c r="K476" i="2"/>
  <c r="T476" i="2"/>
  <c r="K474" i="2"/>
  <c r="T474" i="2"/>
  <c r="K472" i="2"/>
  <c r="T472" i="2"/>
  <c r="K470" i="2"/>
  <c r="T470" i="2"/>
  <c r="K468" i="2"/>
  <c r="T468" i="2"/>
  <c r="K466" i="2"/>
  <c r="T466" i="2"/>
  <c r="K464" i="2"/>
  <c r="T464" i="2"/>
  <c r="K462" i="2"/>
  <c r="T462" i="2"/>
  <c r="K460" i="2"/>
  <c r="T460" i="2"/>
  <c r="K458" i="2"/>
  <c r="T458" i="2"/>
  <c r="K456" i="2"/>
  <c r="T456" i="2"/>
  <c r="K454" i="2"/>
  <c r="T454" i="2"/>
  <c r="K452" i="2"/>
  <c r="T452" i="2"/>
  <c r="K450" i="2"/>
  <c r="T450" i="2"/>
  <c r="K448" i="2"/>
  <c r="T448" i="2"/>
  <c r="K446" i="2"/>
  <c r="T446" i="2"/>
  <c r="K444" i="2"/>
  <c r="T444" i="2"/>
  <c r="K442" i="2"/>
  <c r="T442" i="2"/>
  <c r="K440" i="2"/>
  <c r="T440" i="2"/>
  <c r="K438" i="2"/>
  <c r="T438" i="2"/>
  <c r="K436" i="2"/>
  <c r="T436" i="2"/>
  <c r="K434" i="2"/>
  <c r="T434" i="2"/>
  <c r="K432" i="2"/>
  <c r="T432" i="2"/>
  <c r="K430" i="2"/>
  <c r="T430" i="2"/>
  <c r="K428" i="2"/>
  <c r="T428" i="2"/>
  <c r="K426" i="2"/>
  <c r="T426" i="2"/>
  <c r="K424" i="2"/>
  <c r="T424" i="2"/>
  <c r="K422" i="2"/>
  <c r="T422" i="2"/>
  <c r="K420" i="2"/>
  <c r="T420" i="2"/>
  <c r="K418" i="2"/>
  <c r="T418" i="2"/>
  <c r="K416" i="2"/>
  <c r="T416" i="2"/>
  <c r="K413" i="2"/>
  <c r="T413" i="2"/>
  <c r="K411" i="2"/>
  <c r="T411" i="2"/>
  <c r="K409" i="2"/>
  <c r="T409" i="2"/>
  <c r="K407" i="2"/>
  <c r="T407" i="2"/>
  <c r="K405" i="2"/>
  <c r="T405" i="2"/>
  <c r="K403" i="2"/>
  <c r="T403" i="2"/>
  <c r="K401" i="2"/>
  <c r="T401" i="2"/>
  <c r="K399" i="2"/>
  <c r="T399" i="2"/>
  <c r="K397" i="2"/>
  <c r="T397" i="2"/>
  <c r="K395" i="2"/>
  <c r="T395" i="2"/>
  <c r="K393" i="2"/>
  <c r="T393" i="2"/>
  <c r="K391" i="2"/>
  <c r="T391" i="2"/>
  <c r="K389" i="2"/>
  <c r="T389" i="2"/>
  <c r="K387" i="2"/>
  <c r="T387" i="2"/>
  <c r="K385" i="2"/>
  <c r="T385" i="2"/>
  <c r="K382" i="2"/>
  <c r="T382" i="2"/>
  <c r="T380" i="2"/>
  <c r="K378" i="2"/>
  <c r="T378" i="2"/>
  <c r="K376" i="2"/>
  <c r="T376" i="2"/>
  <c r="K374" i="2"/>
  <c r="T374" i="2"/>
  <c r="K372" i="2"/>
  <c r="T372" i="2"/>
  <c r="K370" i="2"/>
  <c r="T370" i="2"/>
  <c r="K368" i="2"/>
  <c r="T368" i="2"/>
  <c r="K366" i="2"/>
  <c r="T366" i="2"/>
  <c r="K364" i="2"/>
  <c r="T364" i="2"/>
  <c r="K362" i="2"/>
  <c r="T362" i="2"/>
  <c r="K360" i="2"/>
  <c r="T360" i="2"/>
  <c r="K358" i="2"/>
  <c r="T358" i="2"/>
  <c r="K356" i="2"/>
  <c r="T356" i="2"/>
  <c r="K354" i="2"/>
  <c r="T354" i="2"/>
  <c r="K352" i="2"/>
  <c r="T352" i="2"/>
  <c r="K350" i="2"/>
  <c r="T350" i="2"/>
  <c r="K347" i="2"/>
  <c r="T347" i="2"/>
  <c r="K345" i="2"/>
  <c r="T345" i="2"/>
  <c r="K343" i="2"/>
  <c r="T343" i="2"/>
  <c r="K341" i="2"/>
  <c r="T341" i="2"/>
  <c r="K339" i="2"/>
  <c r="T339" i="2"/>
  <c r="K337" i="2"/>
  <c r="T337" i="2"/>
  <c r="K335" i="2"/>
  <c r="T335" i="2"/>
  <c r="K333" i="2"/>
  <c r="T333" i="2"/>
  <c r="K331" i="2"/>
  <c r="I43" i="5" s="1"/>
  <c r="T331" i="2"/>
  <c r="K329" i="2"/>
  <c r="T329" i="2"/>
  <c r="K327" i="2"/>
  <c r="T327" i="2"/>
  <c r="K325" i="2"/>
  <c r="T325" i="2"/>
  <c r="K323" i="2"/>
  <c r="T323" i="2"/>
  <c r="K321" i="2"/>
  <c r="T321" i="2"/>
  <c r="K319" i="2"/>
  <c r="T319" i="2"/>
  <c r="K317" i="2"/>
  <c r="K315" i="2"/>
  <c r="T315" i="2"/>
  <c r="K313" i="2"/>
  <c r="T313" i="2"/>
  <c r="K311" i="2"/>
  <c r="T311" i="2"/>
  <c r="K309" i="2"/>
  <c r="T309" i="2"/>
  <c r="K307" i="2"/>
  <c r="T307" i="2"/>
  <c r="K305" i="2"/>
  <c r="T305" i="2"/>
  <c r="K303" i="2"/>
  <c r="T303" i="2"/>
  <c r="K301" i="2"/>
  <c r="T301" i="2"/>
  <c r="K299" i="2"/>
  <c r="T299" i="2"/>
  <c r="K297" i="2"/>
  <c r="T297" i="2"/>
  <c r="K295" i="2"/>
  <c r="T295" i="2"/>
  <c r="K293" i="2"/>
  <c r="T293" i="2"/>
  <c r="K291" i="2"/>
  <c r="T291" i="2"/>
  <c r="K289" i="2"/>
  <c r="T289" i="2"/>
  <c r="K287" i="2"/>
  <c r="T287" i="2"/>
  <c r="K285" i="2"/>
  <c r="T285" i="2"/>
  <c r="K283" i="2"/>
  <c r="T283" i="2"/>
  <c r="K281" i="2"/>
  <c r="T281" i="2"/>
  <c r="K279" i="2"/>
  <c r="T279" i="2"/>
  <c r="K277" i="2"/>
  <c r="T277" i="2"/>
  <c r="K275" i="2"/>
  <c r="T275" i="2"/>
  <c r="K273" i="2"/>
  <c r="T273" i="2"/>
  <c r="K271" i="2"/>
  <c r="T271" i="2"/>
  <c r="K269" i="2"/>
  <c r="T269" i="2"/>
  <c r="K267" i="2"/>
  <c r="T267" i="2"/>
  <c r="K265" i="2"/>
  <c r="T265" i="2"/>
  <c r="K263" i="2"/>
  <c r="T263" i="2"/>
  <c r="K261" i="2"/>
  <c r="T261" i="2"/>
  <c r="K259" i="2"/>
  <c r="T259" i="2"/>
  <c r="K257" i="2"/>
  <c r="T257" i="2"/>
  <c r="K255" i="2"/>
  <c r="T255" i="2"/>
  <c r="K253" i="2"/>
  <c r="T253" i="2"/>
  <c r="K251" i="2"/>
  <c r="T251" i="2"/>
  <c r="K249" i="2"/>
  <c r="T249" i="2"/>
  <c r="K247" i="2"/>
  <c r="T247" i="2"/>
  <c r="K245" i="2"/>
  <c r="T245" i="2"/>
  <c r="K243" i="2"/>
  <c r="T243" i="2"/>
  <c r="K241" i="2"/>
  <c r="T241" i="2"/>
  <c r="K239" i="2"/>
  <c r="T239" i="2"/>
  <c r="K237" i="2"/>
  <c r="T237" i="2"/>
  <c r="K235" i="2"/>
  <c r="T235" i="2"/>
  <c r="K233" i="2"/>
  <c r="T233" i="2"/>
  <c r="K231" i="2"/>
  <c r="T231" i="2"/>
  <c r="K229" i="2"/>
  <c r="T229" i="2"/>
  <c r="K227" i="2"/>
  <c r="T227" i="2"/>
  <c r="K224" i="2"/>
  <c r="T224" i="2"/>
  <c r="K222" i="2"/>
  <c r="T222" i="2"/>
  <c r="K220" i="2"/>
  <c r="T220" i="2"/>
  <c r="K218" i="2"/>
  <c r="T218" i="2"/>
  <c r="K216" i="2"/>
  <c r="T216" i="2"/>
  <c r="K214" i="2"/>
  <c r="T214" i="2"/>
  <c r="K212" i="2"/>
  <c r="T212" i="2"/>
  <c r="K210" i="2"/>
  <c r="T210" i="2"/>
  <c r="K208" i="2"/>
  <c r="T208" i="2"/>
  <c r="K206" i="2"/>
  <c r="T206" i="2"/>
  <c r="K204" i="2"/>
  <c r="T204" i="2"/>
  <c r="K202" i="2"/>
  <c r="T202" i="2"/>
  <c r="K200" i="2"/>
  <c r="T200" i="2"/>
  <c r="K198" i="2"/>
  <c r="T198" i="2"/>
  <c r="K196" i="2"/>
  <c r="T196" i="2"/>
  <c r="K194" i="2"/>
  <c r="T194" i="2"/>
  <c r="K192" i="2"/>
  <c r="T192" i="2"/>
  <c r="K190" i="2"/>
  <c r="T190" i="2"/>
  <c r="K188" i="2"/>
  <c r="T188" i="2"/>
  <c r="K186" i="2"/>
  <c r="I36" i="5" s="1"/>
  <c r="T186" i="2"/>
  <c r="K184" i="2"/>
  <c r="T184" i="2"/>
  <c r="K182" i="2"/>
  <c r="T182" i="2"/>
  <c r="K180" i="2"/>
  <c r="I35" i="5" s="1"/>
  <c r="T180" i="2"/>
  <c r="K178" i="2"/>
  <c r="T178" i="2"/>
  <c r="K176" i="2"/>
  <c r="T176" i="2"/>
  <c r="K174" i="2"/>
  <c r="T174" i="2"/>
  <c r="K172" i="2"/>
  <c r="T172" i="2"/>
  <c r="K170" i="2"/>
  <c r="T170" i="2"/>
  <c r="K168" i="2"/>
  <c r="T168" i="2"/>
  <c r="K166" i="2"/>
  <c r="T166" i="2"/>
  <c r="K164" i="2"/>
  <c r="T164" i="2"/>
  <c r="K162" i="2"/>
  <c r="T162" i="2"/>
  <c r="K160" i="2"/>
  <c r="T160" i="2"/>
  <c r="K158" i="2"/>
  <c r="T158" i="2"/>
  <c r="K156" i="2"/>
  <c r="T156" i="2"/>
  <c r="K154" i="2"/>
  <c r="T154" i="2"/>
  <c r="K152" i="2"/>
  <c r="I33" i="5" s="1"/>
  <c r="T152" i="2"/>
  <c r="K150" i="2"/>
  <c r="I32" i="5" s="1"/>
  <c r="T150" i="2"/>
  <c r="K148" i="2"/>
  <c r="T148" i="2"/>
  <c r="K146" i="2"/>
  <c r="I31" i="5" s="1"/>
  <c r="T146" i="2"/>
  <c r="K144" i="2"/>
  <c r="T144" i="2"/>
  <c r="K142" i="2"/>
  <c r="I28" i="5" s="1"/>
  <c r="T142" i="2"/>
  <c r="K140" i="2"/>
  <c r="T140" i="2"/>
  <c r="K138" i="2"/>
  <c r="T138" i="2"/>
  <c r="K136" i="2"/>
  <c r="T136" i="2"/>
  <c r="K134" i="2"/>
  <c r="T134" i="2"/>
  <c r="K132" i="2"/>
  <c r="T132" i="2"/>
  <c r="K130" i="2"/>
  <c r="T130" i="2"/>
  <c r="K128" i="2"/>
  <c r="T128" i="2"/>
  <c r="K126" i="2"/>
  <c r="T126" i="2"/>
  <c r="K124" i="2"/>
  <c r="T124" i="2"/>
  <c r="K122" i="2"/>
  <c r="T122" i="2"/>
  <c r="K120" i="2"/>
  <c r="T120" i="2"/>
  <c r="K118" i="2"/>
  <c r="T118" i="2"/>
  <c r="K116" i="2"/>
  <c r="T116" i="2"/>
  <c r="K114" i="2"/>
  <c r="T114" i="2"/>
  <c r="K112" i="2"/>
  <c r="T112" i="2"/>
  <c r="K110" i="2"/>
  <c r="T110" i="2"/>
  <c r="K107" i="2"/>
  <c r="T107" i="2"/>
  <c r="K105" i="2"/>
  <c r="T105" i="2"/>
  <c r="K103" i="2"/>
  <c r="T103" i="2"/>
  <c r="K101" i="2"/>
  <c r="T101" i="2"/>
  <c r="K99" i="2"/>
  <c r="T99" i="2"/>
  <c r="K97" i="2"/>
  <c r="T97" i="2"/>
  <c r="K95" i="2"/>
  <c r="T95" i="2"/>
  <c r="K93" i="2"/>
  <c r="T93" i="2"/>
  <c r="K91" i="2"/>
  <c r="T91" i="2"/>
  <c r="K89" i="2"/>
  <c r="T89" i="2"/>
  <c r="K87" i="2"/>
  <c r="T87" i="2"/>
  <c r="K85" i="2"/>
  <c r="I22" i="5" s="1"/>
  <c r="T85" i="2"/>
  <c r="K83" i="2"/>
  <c r="T83" i="2"/>
  <c r="K81" i="2"/>
  <c r="T81" i="2"/>
  <c r="K79" i="2"/>
  <c r="T79" i="2"/>
  <c r="K77" i="2"/>
  <c r="T77" i="2"/>
  <c r="K75" i="2"/>
  <c r="T75" i="2"/>
  <c r="K73" i="2"/>
  <c r="T73" i="2"/>
  <c r="K71" i="2"/>
  <c r="T71" i="2"/>
  <c r="K69" i="2"/>
  <c r="T69" i="2"/>
  <c r="K67" i="2"/>
  <c r="T67" i="2"/>
  <c r="K65" i="2"/>
  <c r="T65" i="2"/>
  <c r="K63" i="2"/>
  <c r="T63" i="2"/>
  <c r="K61" i="2"/>
  <c r="T61" i="2"/>
  <c r="K59" i="2"/>
  <c r="I19" i="5" s="1"/>
  <c r="T59" i="2"/>
  <c r="K57" i="2"/>
  <c r="T57" i="2"/>
  <c r="K55" i="2"/>
  <c r="I16" i="5" s="1"/>
  <c r="T55" i="2"/>
  <c r="K53" i="2"/>
  <c r="T53" i="2"/>
  <c r="K51" i="2"/>
  <c r="T51" i="2"/>
  <c r="K49" i="2"/>
  <c r="T49" i="2"/>
  <c r="K47" i="2"/>
  <c r="T47" i="2"/>
  <c r="K45" i="2"/>
  <c r="T45" i="2"/>
  <c r="K43" i="2"/>
  <c r="T43" i="2"/>
  <c r="K41" i="2"/>
  <c r="I14" i="5" s="1"/>
  <c r="T41" i="2"/>
  <c r="K39" i="2"/>
  <c r="I13" i="5" s="1"/>
  <c r="T39" i="2"/>
  <c r="K37" i="2"/>
  <c r="I12" i="5" s="1"/>
  <c r="T37" i="2"/>
  <c r="K35" i="2"/>
  <c r="I11" i="5" s="1"/>
  <c r="T35" i="2"/>
  <c r="K33" i="2"/>
  <c r="I10" i="5" s="1"/>
  <c r="T33" i="2"/>
  <c r="K31" i="2"/>
  <c r="T31" i="2"/>
  <c r="K29" i="2"/>
  <c r="T29" i="2"/>
  <c r="K27" i="2"/>
  <c r="T27" i="2"/>
  <c r="K25" i="2"/>
  <c r="T25" i="2"/>
  <c r="K22" i="2"/>
  <c r="I9" i="5" s="1"/>
  <c r="T22" i="2"/>
  <c r="K20" i="2"/>
  <c r="I8" i="5" s="1"/>
  <c r="T20" i="2"/>
  <c r="K18" i="2"/>
  <c r="I7" i="5" s="1"/>
  <c r="T18" i="2"/>
  <c r="K16" i="2"/>
  <c r="I6" i="5" s="1"/>
  <c r="T16" i="2"/>
  <c r="K13" i="2"/>
  <c r="T13" i="2"/>
  <c r="K529" i="2"/>
  <c r="I45" i="5" s="1"/>
  <c r="T529" i="2"/>
  <c r="K527" i="2"/>
  <c r="T527" i="2"/>
  <c r="K525" i="2"/>
  <c r="T525" i="2"/>
  <c r="K523" i="2"/>
  <c r="T523" i="2"/>
  <c r="K521" i="2"/>
  <c r="T521" i="2"/>
  <c r="K519" i="2"/>
  <c r="T519" i="2"/>
  <c r="K517" i="2"/>
  <c r="T517" i="2"/>
  <c r="K515" i="2"/>
  <c r="T515" i="2"/>
  <c r="K513" i="2"/>
  <c r="T513" i="2"/>
  <c r="K511" i="2"/>
  <c r="T511" i="2"/>
  <c r="K509" i="2"/>
  <c r="T509" i="2"/>
  <c r="K507" i="2"/>
  <c r="T507" i="2"/>
  <c r="K505" i="2"/>
  <c r="T505" i="2"/>
  <c r="K503" i="2"/>
  <c r="T503" i="2"/>
  <c r="K501" i="2"/>
  <c r="T501" i="2"/>
  <c r="K499" i="2"/>
  <c r="T499" i="2"/>
  <c r="K497" i="2"/>
  <c r="T497" i="2"/>
  <c r="K495" i="2"/>
  <c r="T495" i="2"/>
  <c r="K493" i="2"/>
  <c r="T493" i="2"/>
  <c r="K491" i="2"/>
  <c r="T491" i="2"/>
  <c r="K489" i="2"/>
  <c r="T489" i="2"/>
  <c r="K487" i="2"/>
  <c r="T487" i="2"/>
  <c r="K485" i="2"/>
  <c r="T485" i="2"/>
  <c r="K483" i="2"/>
  <c r="T483" i="2"/>
  <c r="K481" i="2"/>
  <c r="T481" i="2"/>
  <c r="K479" i="2"/>
  <c r="T479" i="2"/>
  <c r="K477" i="2"/>
  <c r="T477" i="2"/>
  <c r="K475" i="2"/>
  <c r="T475" i="2"/>
  <c r="K473" i="2"/>
  <c r="T473" i="2"/>
  <c r="K471" i="2"/>
  <c r="T471" i="2"/>
  <c r="K469" i="2"/>
  <c r="T469" i="2"/>
  <c r="K467" i="2"/>
  <c r="T467" i="2"/>
  <c r="K465" i="2"/>
  <c r="T465" i="2"/>
  <c r="K463" i="2"/>
  <c r="T463" i="2"/>
  <c r="K461" i="2"/>
  <c r="T461" i="2"/>
  <c r="K459" i="2"/>
  <c r="T459" i="2"/>
  <c r="K457" i="2"/>
  <c r="T457" i="2"/>
  <c r="K455" i="2"/>
  <c r="T455" i="2"/>
  <c r="K453" i="2"/>
  <c r="T453" i="2"/>
  <c r="K451" i="2"/>
  <c r="T451" i="2"/>
  <c r="K449" i="2"/>
  <c r="T449" i="2"/>
  <c r="K447" i="2"/>
  <c r="T447" i="2"/>
  <c r="K445" i="2"/>
  <c r="T445" i="2"/>
  <c r="K443" i="2"/>
  <c r="T443" i="2"/>
  <c r="K441" i="2"/>
  <c r="T441" i="2"/>
  <c r="K439" i="2"/>
  <c r="T439" i="2"/>
  <c r="K437" i="2"/>
  <c r="T437" i="2"/>
  <c r="K435" i="2"/>
  <c r="T435" i="2"/>
  <c r="K433" i="2"/>
  <c r="T433" i="2"/>
  <c r="K431" i="2"/>
  <c r="T431" i="2"/>
  <c r="K429" i="2"/>
  <c r="T429" i="2"/>
  <c r="K427" i="2"/>
  <c r="T427" i="2"/>
  <c r="K425" i="2"/>
  <c r="T425" i="2"/>
  <c r="K423" i="2"/>
  <c r="T423" i="2"/>
  <c r="K421" i="2"/>
  <c r="T421" i="2"/>
  <c r="K417" i="2"/>
  <c r="T417" i="2"/>
  <c r="K414" i="2"/>
  <c r="T414" i="2"/>
  <c r="K412" i="2"/>
  <c r="T412" i="2"/>
  <c r="K410" i="2"/>
  <c r="T410" i="2"/>
  <c r="K408" i="2"/>
  <c r="T408" i="2"/>
  <c r="K406" i="2"/>
  <c r="T406" i="2"/>
  <c r="K404" i="2"/>
  <c r="T404" i="2"/>
  <c r="K402" i="2"/>
  <c r="T402" i="2"/>
  <c r="T400" i="2"/>
  <c r="K398" i="2"/>
  <c r="T398" i="2"/>
  <c r="K396" i="2"/>
  <c r="T396" i="2"/>
  <c r="K394" i="2"/>
  <c r="T394" i="2"/>
  <c r="K392" i="2"/>
  <c r="T392" i="2"/>
  <c r="K390" i="2"/>
  <c r="T390" i="2"/>
  <c r="K388" i="2"/>
  <c r="T388" i="2"/>
  <c r="K386" i="2"/>
  <c r="T386" i="2"/>
  <c r="K384" i="2"/>
  <c r="T384" i="2"/>
  <c r="K381" i="2"/>
  <c r="T381" i="2"/>
  <c r="K379" i="2"/>
  <c r="T379" i="2"/>
  <c r="K377" i="2"/>
  <c r="T377" i="2"/>
  <c r="K375" i="2"/>
  <c r="T375" i="2"/>
  <c r="K373" i="2"/>
  <c r="T373" i="2"/>
  <c r="K371" i="2"/>
  <c r="T371" i="2"/>
  <c r="K369" i="2"/>
  <c r="T369" i="2"/>
  <c r="K367" i="2"/>
  <c r="T367" i="2"/>
  <c r="K365" i="2"/>
  <c r="T365" i="2"/>
  <c r="K363" i="2"/>
  <c r="T363" i="2"/>
  <c r="K361" i="2"/>
  <c r="T361" i="2"/>
  <c r="K359" i="2"/>
  <c r="T359" i="2"/>
  <c r="K357" i="2"/>
  <c r="T357" i="2"/>
  <c r="K355" i="2"/>
  <c r="T355" i="2"/>
  <c r="K353" i="2"/>
  <c r="T353" i="2"/>
  <c r="T351" i="2"/>
  <c r="K349" i="2"/>
  <c r="T349" i="2"/>
  <c r="K346" i="2"/>
  <c r="T346" i="2"/>
  <c r="K344" i="2"/>
  <c r="T344" i="2"/>
  <c r="K342" i="2"/>
  <c r="T342" i="2"/>
  <c r="K340" i="2"/>
  <c r="T340" i="2"/>
  <c r="K338" i="2"/>
  <c r="T338" i="2"/>
  <c r="K336" i="2"/>
  <c r="T336" i="2"/>
  <c r="K334" i="2"/>
  <c r="T334" i="2"/>
  <c r="K332" i="2"/>
  <c r="T332" i="2"/>
  <c r="K330" i="2"/>
  <c r="I42" i="5" s="1"/>
  <c r="T330" i="2"/>
  <c r="K328" i="2"/>
  <c r="T328" i="2"/>
  <c r="K326" i="2"/>
  <c r="T326" i="2"/>
  <c r="K324" i="2"/>
  <c r="T324" i="2"/>
  <c r="K322" i="2"/>
  <c r="T322" i="2"/>
  <c r="K320" i="2"/>
  <c r="T320" i="2"/>
  <c r="K318" i="2"/>
  <c r="T318" i="2"/>
  <c r="K314" i="2"/>
  <c r="T314" i="2"/>
  <c r="K312" i="2"/>
  <c r="T312" i="2"/>
  <c r="K310" i="2"/>
  <c r="T310" i="2"/>
  <c r="K308" i="2"/>
  <c r="T308" i="2"/>
  <c r="K306" i="2"/>
  <c r="T306" i="2"/>
  <c r="K302" i="2"/>
  <c r="T302" i="2"/>
  <c r="K300" i="2"/>
  <c r="T300" i="2"/>
  <c r="K298" i="2"/>
  <c r="T298" i="2"/>
  <c r="K296" i="2"/>
  <c r="T296" i="2"/>
  <c r="K294" i="2"/>
  <c r="T294" i="2"/>
  <c r="K292" i="2"/>
  <c r="T292" i="2"/>
  <c r="K290" i="2"/>
  <c r="T290" i="2"/>
  <c r="K288" i="2"/>
  <c r="T288" i="2"/>
  <c r="K286" i="2"/>
  <c r="T286" i="2"/>
  <c r="K284" i="2"/>
  <c r="T284" i="2"/>
  <c r="K282" i="2"/>
  <c r="T282" i="2"/>
  <c r="K280" i="2"/>
  <c r="T280" i="2"/>
  <c r="K278" i="2"/>
  <c r="T278" i="2"/>
  <c r="K276" i="2"/>
  <c r="T276" i="2"/>
  <c r="K274" i="2"/>
  <c r="T274" i="2"/>
  <c r="K272" i="2"/>
  <c r="T272" i="2"/>
  <c r="K270" i="2"/>
  <c r="T270" i="2"/>
  <c r="K268" i="2"/>
  <c r="T268" i="2"/>
  <c r="K266" i="2"/>
  <c r="T266" i="2"/>
  <c r="K264" i="2"/>
  <c r="T264" i="2"/>
  <c r="K262" i="2"/>
  <c r="T262" i="2"/>
  <c r="K260" i="2"/>
  <c r="T260" i="2"/>
  <c r="K258" i="2"/>
  <c r="T258" i="2"/>
  <c r="K256" i="2"/>
  <c r="T256" i="2"/>
  <c r="K254" i="2"/>
  <c r="T254" i="2"/>
  <c r="K252" i="2"/>
  <c r="T252" i="2"/>
  <c r="K250" i="2"/>
  <c r="T250" i="2"/>
  <c r="K248" i="2"/>
  <c r="T248" i="2"/>
  <c r="K246" i="2"/>
  <c r="T246" i="2"/>
  <c r="K244" i="2"/>
  <c r="T244" i="2"/>
  <c r="K242" i="2"/>
  <c r="T242" i="2"/>
  <c r="K240" i="2"/>
  <c r="T240" i="2"/>
  <c r="K238" i="2"/>
  <c r="T238" i="2"/>
  <c r="K236" i="2"/>
  <c r="T236" i="2"/>
  <c r="K234" i="2"/>
  <c r="T234" i="2"/>
  <c r="K232" i="2"/>
  <c r="T232" i="2"/>
  <c r="K230" i="2"/>
  <c r="T230" i="2"/>
  <c r="K228" i="2"/>
  <c r="T228" i="2"/>
  <c r="K226" i="2"/>
  <c r="T226" i="2"/>
  <c r="K223" i="2"/>
  <c r="T223" i="2"/>
  <c r="K221" i="2"/>
  <c r="T221" i="2"/>
  <c r="K219" i="2"/>
  <c r="T219" i="2"/>
  <c r="K217" i="2"/>
  <c r="T217" i="2"/>
  <c r="K215" i="2"/>
  <c r="T215" i="2"/>
  <c r="K213" i="2"/>
  <c r="T213" i="2"/>
  <c r="K211" i="2"/>
  <c r="T211" i="2"/>
  <c r="K209" i="2"/>
  <c r="T209" i="2"/>
  <c r="K207" i="2"/>
  <c r="T207" i="2"/>
  <c r="K205" i="2"/>
  <c r="T205" i="2"/>
  <c r="K203" i="2"/>
  <c r="T203" i="2"/>
  <c r="K201" i="2"/>
  <c r="T201" i="2"/>
  <c r="K199" i="2"/>
  <c r="T199" i="2"/>
  <c r="K197" i="2"/>
  <c r="I41" i="5" s="1"/>
  <c r="T197" i="2"/>
  <c r="K195" i="2"/>
  <c r="I40" i="5" s="1"/>
  <c r="T195" i="2"/>
  <c r="K193" i="2"/>
  <c r="I39" i="5" s="1"/>
  <c r="T193" i="2"/>
  <c r="K191" i="2"/>
  <c r="I38" i="5" s="1"/>
  <c r="T191" i="2"/>
  <c r="K189" i="2"/>
  <c r="I37" i="5" s="1"/>
  <c r="T189" i="2"/>
  <c r="K187" i="2"/>
  <c r="T187" i="2"/>
  <c r="K185" i="2"/>
  <c r="T185" i="2"/>
  <c r="K183" i="2"/>
  <c r="T183" i="2"/>
  <c r="K181" i="2"/>
  <c r="T181" i="2"/>
  <c r="K179" i="2"/>
  <c r="T179" i="2"/>
  <c r="K177" i="2"/>
  <c r="I34" i="5" s="1"/>
  <c r="T177" i="2"/>
  <c r="K175" i="2"/>
  <c r="T175" i="2"/>
  <c r="K173" i="2"/>
  <c r="T173" i="2"/>
  <c r="K171" i="2"/>
  <c r="T171" i="2"/>
  <c r="K169" i="2"/>
  <c r="T169" i="2"/>
  <c r="K167" i="2"/>
  <c r="T167" i="2"/>
  <c r="K165" i="2"/>
  <c r="T165" i="2"/>
  <c r="K163" i="2"/>
  <c r="T163" i="2"/>
  <c r="K161" i="2"/>
  <c r="T161" i="2"/>
  <c r="K159" i="2"/>
  <c r="T159" i="2"/>
  <c r="K157" i="2"/>
  <c r="T157" i="2"/>
  <c r="K155" i="2"/>
  <c r="T155" i="2"/>
  <c r="K153" i="2"/>
  <c r="T153" i="2"/>
  <c r="K151" i="2"/>
  <c r="T151" i="2"/>
  <c r="K149" i="2"/>
  <c r="T149" i="2"/>
  <c r="K147" i="2"/>
  <c r="T147" i="2"/>
  <c r="K145" i="2"/>
  <c r="I30" i="5" s="1"/>
  <c r="T145" i="2"/>
  <c r="K143" i="2"/>
  <c r="T143" i="2"/>
  <c r="K141" i="2"/>
  <c r="T141" i="2"/>
  <c r="K139" i="2"/>
  <c r="T139" i="2"/>
  <c r="K137" i="2"/>
  <c r="T137" i="2"/>
  <c r="K135" i="2"/>
  <c r="I27" i="5" s="1"/>
  <c r="T135" i="2"/>
  <c r="K133" i="2"/>
  <c r="I26" i="5" s="1"/>
  <c r="T133" i="2"/>
  <c r="K131" i="2"/>
  <c r="T131" i="2"/>
  <c r="K129" i="2"/>
  <c r="I25" i="5" s="1"/>
  <c r="T129" i="2"/>
  <c r="K127" i="2"/>
  <c r="I24" i="5" s="1"/>
  <c r="T127" i="2"/>
  <c r="K125" i="2"/>
  <c r="T125" i="2"/>
  <c r="K123" i="2"/>
  <c r="T123" i="2"/>
  <c r="K121" i="2"/>
  <c r="T121" i="2"/>
  <c r="K119" i="2"/>
  <c r="T119" i="2"/>
  <c r="K117" i="2"/>
  <c r="T117" i="2"/>
  <c r="K115" i="2"/>
  <c r="T115" i="2"/>
  <c r="K111" i="2"/>
  <c r="T111" i="2"/>
  <c r="K109" i="2"/>
  <c r="T109" i="2"/>
  <c r="K106" i="2"/>
  <c r="T106" i="2"/>
  <c r="K104" i="2"/>
  <c r="I23" i="5" s="1"/>
  <c r="T104" i="2"/>
  <c r="K102" i="2"/>
  <c r="T102" i="2"/>
  <c r="K100" i="2"/>
  <c r="T100" i="2"/>
  <c r="K98" i="2"/>
  <c r="T98" i="2"/>
  <c r="K96" i="2"/>
  <c r="T96" i="2"/>
  <c r="K94" i="2"/>
  <c r="T94" i="2"/>
  <c r="K92" i="2"/>
  <c r="T92" i="2"/>
  <c r="K90" i="2"/>
  <c r="T90" i="2"/>
  <c r="K88" i="2"/>
  <c r="T88" i="2"/>
  <c r="K86" i="2"/>
  <c r="T86" i="2"/>
  <c r="K84" i="2"/>
  <c r="I21" i="5" s="1"/>
  <c r="T84" i="2"/>
  <c r="K82" i="2"/>
  <c r="T82" i="2"/>
  <c r="K80" i="2"/>
  <c r="T80" i="2"/>
  <c r="K78" i="2"/>
  <c r="T78" i="2"/>
  <c r="K76" i="2"/>
  <c r="T76" i="2"/>
  <c r="K74" i="2"/>
  <c r="T74" i="2"/>
  <c r="K72" i="2"/>
  <c r="T72" i="2"/>
  <c r="K70" i="2"/>
  <c r="T70" i="2"/>
  <c r="K68" i="2"/>
  <c r="T68" i="2"/>
  <c r="K66" i="2"/>
  <c r="T66" i="2"/>
  <c r="K64" i="2"/>
  <c r="T64" i="2"/>
  <c r="K62" i="2"/>
  <c r="T62" i="2"/>
  <c r="K60" i="2"/>
  <c r="I20" i="5" s="1"/>
  <c r="T60" i="2"/>
  <c r="K58" i="2"/>
  <c r="I18" i="5" s="1"/>
  <c r="T58" i="2"/>
  <c r="K56" i="2"/>
  <c r="I17" i="5" s="1"/>
  <c r="T56" i="2"/>
  <c r="K54" i="2"/>
  <c r="T54" i="2"/>
  <c r="K52" i="2"/>
  <c r="T52" i="2"/>
  <c r="K50" i="2"/>
  <c r="T50" i="2"/>
  <c r="K48" i="2"/>
  <c r="T48" i="2"/>
  <c r="K46" i="2"/>
  <c r="T46" i="2"/>
  <c r="K44" i="2"/>
  <c r="T44" i="2"/>
  <c r="K42" i="2"/>
  <c r="I15" i="5" s="1"/>
  <c r="T42" i="2"/>
  <c r="K40" i="2"/>
  <c r="T40" i="2"/>
  <c r="K38" i="2"/>
  <c r="T38" i="2"/>
  <c r="K36" i="2"/>
  <c r="T36" i="2"/>
  <c r="K34" i="2"/>
  <c r="T34" i="2"/>
  <c r="K32" i="2"/>
  <c r="T32" i="2"/>
  <c r="K30" i="2"/>
  <c r="T30" i="2"/>
  <c r="K28" i="2"/>
  <c r="T28" i="2"/>
  <c r="K26" i="2"/>
  <c r="T26" i="2"/>
  <c r="K24" i="2"/>
  <c r="T24" i="2"/>
  <c r="K21" i="2"/>
  <c r="T21" i="2"/>
  <c r="K19" i="2"/>
  <c r="T19" i="2"/>
  <c r="K17" i="2"/>
  <c r="T17" i="2"/>
  <c r="K14" i="2"/>
  <c r="T14" i="2"/>
  <c r="K12" i="2"/>
  <c r="T12" i="2"/>
  <c r="D559" i="2"/>
  <c r="I559" i="2"/>
  <c r="J559" i="2" s="1"/>
  <c r="D557" i="2"/>
  <c r="I557" i="2"/>
  <c r="J557" i="2" s="1"/>
  <c r="D555" i="2"/>
  <c r="I555" i="2"/>
  <c r="J555" i="2" s="1"/>
  <c r="D553" i="2"/>
  <c r="I553" i="2"/>
  <c r="D547" i="2"/>
  <c r="I547" i="2"/>
  <c r="J547" i="2" s="1"/>
  <c r="D541" i="2"/>
  <c r="I541" i="2"/>
  <c r="D539" i="2"/>
  <c r="I539" i="2"/>
  <c r="D531" i="2"/>
  <c r="I531" i="2"/>
  <c r="J531" i="2" s="1"/>
  <c r="D513" i="2"/>
  <c r="I513" i="2"/>
  <c r="D509" i="2"/>
  <c r="I509" i="2"/>
  <c r="D501" i="2"/>
  <c r="I501" i="2"/>
  <c r="J501" i="2" s="1"/>
  <c r="D499" i="2"/>
  <c r="I499" i="2"/>
  <c r="J499" i="2" s="1"/>
  <c r="D497" i="2"/>
  <c r="I497" i="2"/>
  <c r="J497" i="2" s="1"/>
  <c r="D495" i="2"/>
  <c r="I495" i="2"/>
  <c r="J495" i="2" s="1"/>
  <c r="D487" i="2"/>
  <c r="I487" i="2"/>
  <c r="D473" i="2"/>
  <c r="I473" i="2"/>
  <c r="J473" i="2" s="1"/>
  <c r="D471" i="2"/>
  <c r="I471" i="2"/>
  <c r="J471" i="2" s="1"/>
  <c r="D469" i="2"/>
  <c r="I469" i="2"/>
  <c r="J469" i="2" s="1"/>
  <c r="D465" i="2"/>
  <c r="I465" i="2"/>
  <c r="D463" i="2"/>
  <c r="I463" i="2"/>
  <c r="J463" i="2" s="1"/>
  <c r="D457" i="2"/>
  <c r="I457" i="2"/>
  <c r="D455" i="2"/>
  <c r="I455" i="2"/>
  <c r="J455" i="2" s="1"/>
  <c r="D451" i="2"/>
  <c r="I451" i="2"/>
  <c r="J451" i="2" s="1"/>
  <c r="D445" i="2"/>
  <c r="I445" i="2"/>
  <c r="D441" i="2"/>
  <c r="I441" i="2"/>
  <c r="D437" i="2"/>
  <c r="I437" i="2"/>
  <c r="D425" i="2"/>
  <c r="I425" i="2"/>
  <c r="D421" i="2"/>
  <c r="I421" i="2"/>
  <c r="J421" i="2" s="1"/>
  <c r="D414" i="2"/>
  <c r="I414" i="2"/>
  <c r="J414" i="2" s="1"/>
  <c r="D410" i="2"/>
  <c r="I410" i="2"/>
  <c r="D408" i="2"/>
  <c r="I408" i="2"/>
  <c r="D404" i="2"/>
  <c r="I404" i="2"/>
  <c r="J404" i="2" s="1"/>
  <c r="D398" i="2"/>
  <c r="I398" i="2"/>
  <c r="J398" i="2" s="1"/>
  <c r="D396" i="2"/>
  <c r="I396" i="2"/>
  <c r="J396" i="2" s="1"/>
  <c r="D394" i="2"/>
  <c r="I394" i="2"/>
  <c r="D390" i="2"/>
  <c r="I390" i="2"/>
  <c r="D388" i="2"/>
  <c r="I388" i="2"/>
  <c r="J388" i="2" s="1"/>
  <c r="D386" i="2"/>
  <c r="J386" i="2"/>
  <c r="D381" i="2"/>
  <c r="I381" i="2"/>
  <c r="J381" i="2" s="1"/>
  <c r="D371" i="2"/>
  <c r="I371" i="2"/>
  <c r="D367" i="2"/>
  <c r="I367" i="2"/>
  <c r="D365" i="2"/>
  <c r="I365" i="2"/>
  <c r="J365" i="2" s="1"/>
  <c r="D346" i="2"/>
  <c r="I346" i="2"/>
  <c r="D342" i="2"/>
  <c r="I342" i="2"/>
  <c r="J342" i="2" s="1"/>
  <c r="D332" i="2"/>
  <c r="I332" i="2"/>
  <c r="D328" i="2"/>
  <c r="I328" i="2"/>
  <c r="J328" i="2" s="1"/>
  <c r="D318" i="2"/>
  <c r="I318" i="2"/>
  <c r="D312" i="2"/>
  <c r="I312" i="2"/>
  <c r="J312" i="2" s="1"/>
  <c r="D306" i="2"/>
  <c r="I306" i="2"/>
  <c r="D298" i="2"/>
  <c r="I298" i="2"/>
  <c r="J298" i="2" s="1"/>
  <c r="D288" i="2"/>
  <c r="I288" i="2"/>
  <c r="D286" i="2"/>
  <c r="I286" i="2"/>
  <c r="J286" i="2" s="1"/>
  <c r="D274" i="2"/>
  <c r="I274" i="2"/>
  <c r="J274" i="2" s="1"/>
  <c r="D266" i="2"/>
  <c r="I266" i="2"/>
  <c r="D264" i="2"/>
  <c r="I264" i="2"/>
  <c r="D254" i="2"/>
  <c r="I254" i="2"/>
  <c r="D242" i="2"/>
  <c r="I242" i="2"/>
  <c r="J242" i="2" s="1"/>
  <c r="D240" i="2"/>
  <c r="I240" i="2"/>
  <c r="J240" i="2" s="1"/>
  <c r="D238" i="2"/>
  <c r="I238" i="2"/>
  <c r="D230" i="2"/>
  <c r="I230" i="2"/>
  <c r="J230" i="2" s="1"/>
  <c r="D221" i="2"/>
  <c r="I221" i="2"/>
  <c r="J221" i="2" s="1"/>
  <c r="D213" i="2"/>
  <c r="I213" i="2"/>
  <c r="J213" i="2" s="1"/>
  <c r="D211" i="2"/>
  <c r="I211" i="2"/>
  <c r="D205" i="2"/>
  <c r="I205" i="2"/>
  <c r="J205" i="2" s="1"/>
  <c r="D203" i="2"/>
  <c r="I203" i="2"/>
  <c r="J203" i="2" s="1"/>
  <c r="D201" i="2"/>
  <c r="I201" i="2"/>
  <c r="J201" i="2" s="1"/>
  <c r="D199" i="2"/>
  <c r="I199" i="2"/>
  <c r="J199" i="2" s="1"/>
  <c r="D187" i="2"/>
  <c r="I187" i="2"/>
  <c r="D181" i="2"/>
  <c r="I181" i="2"/>
  <c r="D179" i="2"/>
  <c r="I179" i="2"/>
  <c r="J179" i="2" s="1"/>
  <c r="D175" i="2"/>
  <c r="I175" i="2"/>
  <c r="J175" i="2" s="1"/>
  <c r="D173" i="2"/>
  <c r="I173" i="2"/>
  <c r="J173" i="2" s="1"/>
  <c r="D171" i="2"/>
  <c r="I171" i="2"/>
  <c r="J171" i="2" s="1"/>
  <c r="D169" i="2"/>
  <c r="I169" i="2"/>
  <c r="J169" i="2" s="1"/>
  <c r="D167" i="2"/>
  <c r="I167" i="2"/>
  <c r="J167" i="2" s="1"/>
  <c r="D163" i="2"/>
  <c r="I163" i="2"/>
  <c r="J163" i="2" s="1"/>
  <c r="D161" i="2"/>
  <c r="I161" i="2"/>
  <c r="J161" i="2" s="1"/>
  <c r="D159" i="2"/>
  <c r="I159" i="2"/>
  <c r="J159" i="2" s="1"/>
  <c r="D157" i="2"/>
  <c r="I157" i="2"/>
  <c r="J157" i="2" s="1"/>
  <c r="D153" i="2"/>
  <c r="I153" i="2"/>
  <c r="D151" i="2"/>
  <c r="I151" i="2"/>
  <c r="J151" i="2" s="1"/>
  <c r="D147" i="2"/>
  <c r="I147" i="2"/>
  <c r="D143" i="2"/>
  <c r="I143" i="2"/>
  <c r="J143" i="2" s="1"/>
  <c r="D131" i="2"/>
  <c r="I131" i="2"/>
  <c r="J131" i="2" s="1"/>
  <c r="D121" i="2"/>
  <c r="I121" i="2"/>
  <c r="J121" i="2" s="1"/>
  <c r="D119" i="2"/>
  <c r="I119" i="2"/>
  <c r="J119" i="2" s="1"/>
  <c r="D117" i="2"/>
  <c r="I117" i="2"/>
  <c r="D115" i="2"/>
  <c r="I115" i="2"/>
  <c r="D111" i="2"/>
  <c r="I111" i="2"/>
  <c r="D106" i="2"/>
  <c r="I106" i="2"/>
  <c r="J106" i="2" s="1"/>
  <c r="D102" i="2"/>
  <c r="I102" i="2"/>
  <c r="J102" i="2" s="1"/>
  <c r="D98" i="2"/>
  <c r="I98" i="2"/>
  <c r="D96" i="2"/>
  <c r="I96" i="2"/>
  <c r="J96" i="2" s="1"/>
  <c r="D86" i="2"/>
  <c r="I86" i="2"/>
  <c r="D76" i="2"/>
  <c r="I76" i="2"/>
  <c r="D72" i="2"/>
  <c r="I72" i="2"/>
  <c r="J72" i="2" s="1"/>
  <c r="D66" i="2"/>
  <c r="I66" i="2"/>
  <c r="J66" i="2" s="1"/>
  <c r="D62" i="2"/>
  <c r="I62" i="2"/>
  <c r="J62" i="2" s="1"/>
  <c r="D50" i="2"/>
  <c r="I50" i="2"/>
  <c r="D44" i="2"/>
  <c r="I44" i="2"/>
  <c r="J44" i="2" s="1"/>
  <c r="D40" i="2"/>
  <c r="I40" i="2"/>
  <c r="D38" i="2"/>
  <c r="I38" i="2"/>
  <c r="D36" i="2"/>
  <c r="I36" i="2"/>
  <c r="D34" i="2"/>
  <c r="I34" i="2"/>
  <c r="D26" i="2"/>
  <c r="I26" i="2"/>
  <c r="D24" i="2"/>
  <c r="I24" i="2"/>
  <c r="J24" i="2" s="1"/>
  <c r="D13" i="2"/>
  <c r="I13" i="2"/>
  <c r="J13" i="2" s="1"/>
  <c r="K10" i="2"/>
  <c r="I4" i="5" s="1"/>
  <c r="D10" i="2"/>
  <c r="C4" i="5" s="1"/>
  <c r="I10" i="2"/>
  <c r="D562" i="2"/>
  <c r="I562" i="2"/>
  <c r="D560" i="2"/>
  <c r="I560" i="2"/>
  <c r="J560" i="2" s="1"/>
  <c r="D546" i="2"/>
  <c r="I546" i="2"/>
  <c r="D532" i="2"/>
  <c r="I532" i="2"/>
  <c r="D522" i="2"/>
  <c r="I522" i="2"/>
  <c r="J522" i="2" s="1"/>
  <c r="D520" i="2"/>
  <c r="I520" i="2"/>
  <c r="D516" i="2"/>
  <c r="I516" i="2"/>
  <c r="D512" i="2"/>
  <c r="I512" i="2"/>
  <c r="J512" i="2" s="1"/>
  <c r="D506" i="2"/>
  <c r="I506" i="2"/>
  <c r="D504" i="2"/>
  <c r="I504" i="2"/>
  <c r="J504" i="2" s="1"/>
  <c r="D496" i="2"/>
  <c r="I496" i="2"/>
  <c r="D490" i="2"/>
  <c r="I490" i="2"/>
  <c r="D482" i="2"/>
  <c r="I482" i="2"/>
  <c r="D480" i="2"/>
  <c r="I480" i="2"/>
  <c r="D478" i="2"/>
  <c r="I478" i="2"/>
  <c r="D476" i="2"/>
  <c r="I476" i="2"/>
  <c r="J476" i="2" s="1"/>
  <c r="D468" i="2"/>
  <c r="I468" i="2"/>
  <c r="D462" i="2"/>
  <c r="I462" i="2"/>
  <c r="D450" i="2"/>
  <c r="I450" i="2"/>
  <c r="D448" i="2"/>
  <c r="I448" i="2"/>
  <c r="J448" i="2" s="1"/>
  <c r="D444" i="2"/>
  <c r="I444" i="2"/>
  <c r="J444" i="2" s="1"/>
  <c r="D442" i="2"/>
  <c r="I442" i="2"/>
  <c r="J442" i="2" s="1"/>
  <c r="D438" i="2"/>
  <c r="I438" i="2"/>
  <c r="J438" i="2" s="1"/>
  <c r="D436" i="2"/>
  <c r="I436" i="2"/>
  <c r="J436" i="2" s="1"/>
  <c r="D434" i="2"/>
  <c r="I434" i="2"/>
  <c r="J434" i="2" s="1"/>
  <c r="D432" i="2"/>
  <c r="I432" i="2"/>
  <c r="J432" i="2" s="1"/>
  <c r="D430" i="2"/>
  <c r="I430" i="2"/>
  <c r="J430" i="2" s="1"/>
  <c r="D428" i="2"/>
  <c r="I428" i="2"/>
  <c r="J428" i="2" s="1"/>
  <c r="D422" i="2"/>
  <c r="I422" i="2"/>
  <c r="D413" i="2"/>
  <c r="I413" i="2"/>
  <c r="D411" i="2"/>
  <c r="I411" i="2"/>
  <c r="J411" i="2" s="1"/>
  <c r="D403" i="2"/>
  <c r="I403" i="2"/>
  <c r="D387" i="2"/>
  <c r="I387" i="2"/>
  <c r="D378" i="2"/>
  <c r="I378" i="2"/>
  <c r="J378" i="2" s="1"/>
  <c r="D376" i="2"/>
  <c r="I376" i="2"/>
  <c r="D368" i="2"/>
  <c r="I368" i="2"/>
  <c r="J368" i="2" s="1"/>
  <c r="D360" i="2"/>
  <c r="I360" i="2"/>
  <c r="J360" i="2" s="1"/>
  <c r="D358" i="2"/>
  <c r="I358" i="2"/>
  <c r="D356" i="2"/>
  <c r="I356" i="2"/>
  <c r="J356" i="2" s="1"/>
  <c r="D354" i="2"/>
  <c r="I354" i="2"/>
  <c r="J354" i="2" s="1"/>
  <c r="D343" i="2"/>
  <c r="I343" i="2"/>
  <c r="J343" i="2" s="1"/>
  <c r="D341" i="2"/>
  <c r="I341" i="2"/>
  <c r="D339" i="2"/>
  <c r="I339" i="2"/>
  <c r="J339" i="2" s="1"/>
  <c r="D337" i="2"/>
  <c r="I337" i="2"/>
  <c r="D335" i="2"/>
  <c r="I335" i="2"/>
  <c r="J335" i="2" s="1"/>
  <c r="D323" i="2"/>
  <c r="I323" i="2"/>
  <c r="D321" i="2"/>
  <c r="I321" i="2"/>
  <c r="J321" i="2" s="1"/>
  <c r="D311" i="2"/>
  <c r="I311" i="2"/>
  <c r="J311" i="2" s="1"/>
  <c r="D309" i="2"/>
  <c r="I309" i="2"/>
  <c r="J309" i="2" s="1"/>
  <c r="D307" i="2"/>
  <c r="I307" i="2"/>
  <c r="J307" i="2" s="1"/>
  <c r="D299" i="2"/>
  <c r="I299" i="2"/>
  <c r="D295" i="2"/>
  <c r="I295" i="2"/>
  <c r="J295" i="2" s="1"/>
  <c r="D291" i="2"/>
  <c r="I291" i="2"/>
  <c r="J291" i="2" s="1"/>
  <c r="D283" i="2"/>
  <c r="I283" i="2"/>
  <c r="J283" i="2" s="1"/>
  <c r="D281" i="2"/>
  <c r="I281" i="2"/>
  <c r="J281" i="2" s="1"/>
  <c r="D279" i="2"/>
  <c r="I279" i="2"/>
  <c r="J279" i="2" s="1"/>
  <c r="D277" i="2"/>
  <c r="I277" i="2"/>
  <c r="J277" i="2" s="1"/>
  <c r="D273" i="2"/>
  <c r="I273" i="2"/>
  <c r="D271" i="2"/>
  <c r="I271" i="2"/>
  <c r="J271" i="2" s="1"/>
  <c r="D269" i="2"/>
  <c r="I269" i="2"/>
  <c r="J269" i="2" s="1"/>
  <c r="D263" i="2"/>
  <c r="I263" i="2"/>
  <c r="J263" i="2" s="1"/>
  <c r="D259" i="2"/>
  <c r="I259" i="2"/>
  <c r="D257" i="2"/>
  <c r="I257" i="2"/>
  <c r="D255" i="2"/>
  <c r="I255" i="2"/>
  <c r="J255" i="2" s="1"/>
  <c r="D251" i="2"/>
  <c r="I251" i="2"/>
  <c r="D249" i="2"/>
  <c r="I249" i="2"/>
  <c r="D247" i="2"/>
  <c r="I247" i="2"/>
  <c r="D245" i="2"/>
  <c r="I245" i="2"/>
  <c r="J245" i="2" s="1"/>
  <c r="D235" i="2"/>
  <c r="I235" i="2"/>
  <c r="D233" i="2"/>
  <c r="I233" i="2"/>
  <c r="J233" i="2" s="1"/>
  <c r="D229" i="2"/>
  <c r="I229" i="2"/>
  <c r="D227" i="2"/>
  <c r="I227" i="2"/>
  <c r="J227" i="2" s="1"/>
  <c r="D220" i="2"/>
  <c r="I220" i="2"/>
  <c r="D218" i="2"/>
  <c r="I218" i="2"/>
  <c r="J218" i="2" s="1"/>
  <c r="D216" i="2"/>
  <c r="I216" i="2"/>
  <c r="J216" i="2" s="1"/>
  <c r="D208" i="2"/>
  <c r="I208" i="2"/>
  <c r="D198" i="2"/>
  <c r="I198" i="2"/>
  <c r="D196" i="2"/>
  <c r="I196" i="2"/>
  <c r="J196" i="2" s="1"/>
  <c r="D194" i="2"/>
  <c r="I194" i="2"/>
  <c r="J194" i="2" s="1"/>
  <c r="D192" i="2"/>
  <c r="I192" i="2"/>
  <c r="J192" i="2" s="1"/>
  <c r="D190" i="2"/>
  <c r="I190" i="2"/>
  <c r="J190" i="2" s="1"/>
  <c r="D184" i="2"/>
  <c r="I184" i="2"/>
  <c r="J184" i="2" s="1"/>
  <c r="D182" i="2"/>
  <c r="I182" i="2"/>
  <c r="J182" i="2" s="1"/>
  <c r="D178" i="2"/>
  <c r="I178" i="2"/>
  <c r="D166" i="2"/>
  <c r="I166" i="2"/>
  <c r="D154" i="2"/>
  <c r="I154" i="2"/>
  <c r="J154" i="2" s="1"/>
  <c r="D148" i="2"/>
  <c r="I148" i="2"/>
  <c r="J148" i="2" s="1"/>
  <c r="D144" i="2"/>
  <c r="I144" i="2"/>
  <c r="J144" i="2" s="1"/>
  <c r="D140" i="2"/>
  <c r="I140" i="2"/>
  <c r="J140" i="2" s="1"/>
  <c r="D138" i="2"/>
  <c r="I138" i="2"/>
  <c r="J138" i="2" s="1"/>
  <c r="D136" i="2"/>
  <c r="I136" i="2"/>
  <c r="D134" i="2"/>
  <c r="I134" i="2"/>
  <c r="J134" i="2" s="1"/>
  <c r="D130" i="2"/>
  <c r="I130" i="2"/>
  <c r="D128" i="2"/>
  <c r="I128" i="2"/>
  <c r="J128" i="2" s="1"/>
  <c r="D124" i="2"/>
  <c r="I124" i="2"/>
  <c r="D105" i="2"/>
  <c r="I105" i="2"/>
  <c r="D95" i="2"/>
  <c r="I95" i="2"/>
  <c r="D93" i="2"/>
  <c r="I93" i="2"/>
  <c r="J93" i="2" s="1"/>
  <c r="D91" i="2"/>
  <c r="I91" i="2"/>
  <c r="J91" i="2" s="1"/>
  <c r="D89" i="2"/>
  <c r="I89" i="2"/>
  <c r="J89" i="2" s="1"/>
  <c r="D87" i="2"/>
  <c r="I87" i="2"/>
  <c r="J87" i="2" s="1"/>
  <c r="D81" i="2"/>
  <c r="I81" i="2"/>
  <c r="D79" i="2"/>
  <c r="I79" i="2"/>
  <c r="J79" i="2" s="1"/>
  <c r="D71" i="2"/>
  <c r="I71" i="2"/>
  <c r="D69" i="2"/>
  <c r="I69" i="2"/>
  <c r="D65" i="2"/>
  <c r="I65" i="2"/>
  <c r="D61" i="2"/>
  <c r="I61" i="2"/>
  <c r="D57" i="2"/>
  <c r="I57" i="2"/>
  <c r="J57" i="2" s="1"/>
  <c r="D53" i="2"/>
  <c r="I53" i="2"/>
  <c r="D49" i="2"/>
  <c r="I49" i="2"/>
  <c r="J49" i="2" s="1"/>
  <c r="D47" i="2"/>
  <c r="I47" i="2"/>
  <c r="D43" i="2"/>
  <c r="I43" i="2"/>
  <c r="D29" i="2"/>
  <c r="I29" i="2"/>
  <c r="J29" i="2" s="1"/>
  <c r="I27" i="2"/>
  <c r="J27" i="2" s="1"/>
  <c r="D23" i="2"/>
  <c r="I23" i="2"/>
  <c r="D21" i="2"/>
  <c r="I21" i="2"/>
  <c r="J21" i="2" s="1"/>
  <c r="D19" i="2"/>
  <c r="I19" i="2"/>
  <c r="J19" i="2" s="1"/>
  <c r="D17" i="2"/>
  <c r="I17" i="2"/>
  <c r="J17" i="2" s="1"/>
  <c r="D12" i="2"/>
  <c r="I12" i="2"/>
  <c r="G5" i="2"/>
  <c r="V9" i="7" l="1"/>
  <c r="W9" i="7" s="1"/>
  <c r="X9" i="7" s="1"/>
  <c r="Y9" i="7" s="1"/>
  <c r="Z9" i="7" s="1"/>
  <c r="N9" i="7" s="1"/>
  <c r="R27" i="7"/>
  <c r="H27" i="7"/>
  <c r="R24" i="7"/>
  <c r="H24" i="7"/>
  <c r="R28" i="7"/>
  <c r="H28" i="7"/>
  <c r="I29" i="5" s="1"/>
  <c r="R29" i="7"/>
  <c r="H29" i="7"/>
  <c r="J506" i="2"/>
  <c r="L506" i="2" s="1"/>
  <c r="I507" i="2"/>
  <c r="J516" i="2"/>
  <c r="L516" i="2" s="1"/>
  <c r="J520" i="2"/>
  <c r="I521" i="2"/>
  <c r="J532" i="2"/>
  <c r="I533" i="2"/>
  <c r="J546" i="2"/>
  <c r="I548" i="2"/>
  <c r="J562" i="2"/>
  <c r="J509" i="2"/>
  <c r="L509" i="2" s="1"/>
  <c r="I510" i="2"/>
  <c r="J513" i="2"/>
  <c r="L513" i="2" s="1"/>
  <c r="I514" i="2"/>
  <c r="J539" i="2"/>
  <c r="L539" i="2" s="1"/>
  <c r="I540" i="2"/>
  <c r="J540" i="2" s="1"/>
  <c r="J541" i="2"/>
  <c r="L541" i="2" s="1"/>
  <c r="I542" i="2"/>
  <c r="J553" i="2"/>
  <c r="I554" i="2"/>
  <c r="L225" i="2"/>
  <c r="L108" i="2"/>
  <c r="L383" i="2"/>
  <c r="M383" i="2" s="1"/>
  <c r="N383" i="2" s="1"/>
  <c r="J413" i="2"/>
  <c r="L413" i="2" s="1"/>
  <c r="I415" i="2"/>
  <c r="J422" i="2"/>
  <c r="I423" i="2"/>
  <c r="J450" i="2"/>
  <c r="I452" i="2"/>
  <c r="J462" i="2"/>
  <c r="L462" i="2" s="1"/>
  <c r="I464" i="2"/>
  <c r="J464" i="2" s="1"/>
  <c r="L464" i="2" s="1"/>
  <c r="J468" i="2"/>
  <c r="I470" i="2"/>
  <c r="J478" i="2"/>
  <c r="I479" i="2"/>
  <c r="J479" i="2" s="1"/>
  <c r="L479" i="2" s="1"/>
  <c r="J480" i="2"/>
  <c r="L480" i="2" s="1"/>
  <c r="I481" i="2"/>
  <c r="J481" i="2" s="1"/>
  <c r="L481" i="2" s="1"/>
  <c r="J482" i="2"/>
  <c r="I483" i="2"/>
  <c r="J490" i="2"/>
  <c r="L490" i="2" s="1"/>
  <c r="I492" i="2"/>
  <c r="J496" i="2"/>
  <c r="I498" i="2"/>
  <c r="J425" i="2"/>
  <c r="L425" i="2" s="1"/>
  <c r="I426" i="2"/>
  <c r="J437" i="2"/>
  <c r="I439" i="2"/>
  <c r="J439" i="2" s="1"/>
  <c r="L439" i="2" s="1"/>
  <c r="J441" i="2"/>
  <c r="L441" i="2" s="1"/>
  <c r="I443" i="2"/>
  <c r="J443" i="2" s="1"/>
  <c r="L443" i="2" s="1"/>
  <c r="J445" i="2"/>
  <c r="I446" i="2"/>
  <c r="J457" i="2"/>
  <c r="L457" i="2" s="1"/>
  <c r="I458" i="2"/>
  <c r="J465" i="2"/>
  <c r="L465" i="2" s="1"/>
  <c r="I466" i="2"/>
  <c r="J487" i="2"/>
  <c r="L487" i="2" s="1"/>
  <c r="I488" i="2"/>
  <c r="J419" i="2"/>
  <c r="L419" i="2" s="1"/>
  <c r="J387" i="2"/>
  <c r="L387" i="2" s="1"/>
  <c r="I389" i="2"/>
  <c r="J389" i="2" s="1"/>
  <c r="J403" i="2"/>
  <c r="L403" i="2" s="1"/>
  <c r="I405" i="2"/>
  <c r="J390" i="2"/>
  <c r="L390" i="2" s="1"/>
  <c r="I391" i="2"/>
  <c r="J394" i="2"/>
  <c r="L394" i="2" s="1"/>
  <c r="I395" i="2"/>
  <c r="J408" i="2"/>
  <c r="L408" i="2" s="1"/>
  <c r="I409" i="2"/>
  <c r="J409" i="2" s="1"/>
  <c r="J410" i="2"/>
  <c r="L410" i="2" s="1"/>
  <c r="I412" i="2"/>
  <c r="J412" i="2" s="1"/>
  <c r="L412" i="2" s="1"/>
  <c r="I401" i="2"/>
  <c r="J400" i="2"/>
  <c r="L400" i="2" s="1"/>
  <c r="J367" i="2"/>
  <c r="L367" i="2" s="1"/>
  <c r="I369" i="2"/>
  <c r="J369" i="2" s="1"/>
  <c r="L369" i="2" s="1"/>
  <c r="J371" i="2"/>
  <c r="L371" i="2" s="1"/>
  <c r="I372" i="2"/>
  <c r="J358" i="2"/>
  <c r="L358" i="2" s="1"/>
  <c r="I359" i="2"/>
  <c r="J376" i="2"/>
  <c r="L376" i="2" s="1"/>
  <c r="I377" i="2"/>
  <c r="I379" i="2" s="1"/>
  <c r="J351" i="2"/>
  <c r="L351" i="2" s="1"/>
  <c r="I352" i="2"/>
  <c r="I382" i="2"/>
  <c r="J380" i="2"/>
  <c r="L380" i="2" s="1"/>
  <c r="J229" i="2"/>
  <c r="L229" i="2" s="1"/>
  <c r="I231" i="2"/>
  <c r="J235" i="2"/>
  <c r="L235" i="2" s="1"/>
  <c r="I236" i="2"/>
  <c r="J247" i="2"/>
  <c r="L247" i="2" s="1"/>
  <c r="J251" i="2"/>
  <c r="L251" i="2" s="1"/>
  <c r="I252" i="2"/>
  <c r="J259" i="2"/>
  <c r="I260" i="2"/>
  <c r="J323" i="2"/>
  <c r="I324" i="2"/>
  <c r="J324" i="2" s="1"/>
  <c r="L324" i="2" s="1"/>
  <c r="J337" i="2"/>
  <c r="I338" i="2"/>
  <c r="J341" i="2"/>
  <c r="I344" i="2"/>
  <c r="J238" i="2"/>
  <c r="I239" i="2"/>
  <c r="J254" i="2"/>
  <c r="L254" i="2" s="1"/>
  <c r="I256" i="2"/>
  <c r="J256" i="2" s="1"/>
  <c r="L256" i="2" s="1"/>
  <c r="J264" i="2"/>
  <c r="I265" i="2"/>
  <c r="J265" i="2" s="1"/>
  <c r="L265" i="2" s="1"/>
  <c r="J266" i="2"/>
  <c r="L266" i="2" s="1"/>
  <c r="J288" i="2"/>
  <c r="I289" i="2"/>
  <c r="J306" i="2"/>
  <c r="L306" i="2" s="1"/>
  <c r="I308" i="2"/>
  <c r="J318" i="2"/>
  <c r="L318" i="2" s="1"/>
  <c r="I319" i="2"/>
  <c r="J332" i="2"/>
  <c r="L332" i="2" s="1"/>
  <c r="I333" i="2"/>
  <c r="J346" i="2"/>
  <c r="L346" i="2" s="1"/>
  <c r="I347" i="2"/>
  <c r="J249" i="2"/>
  <c r="L249" i="2" s="1"/>
  <c r="I250" i="2"/>
  <c r="J250" i="2" s="1"/>
  <c r="L250" i="2" s="1"/>
  <c r="J257" i="2"/>
  <c r="L257" i="2" s="1"/>
  <c r="J273" i="2"/>
  <c r="L273" i="2" s="1"/>
  <c r="I275" i="2"/>
  <c r="J299" i="2"/>
  <c r="L299" i="2" s="1"/>
  <c r="I300" i="2"/>
  <c r="J111" i="2"/>
  <c r="L111" i="2" s="1"/>
  <c r="J115" i="2"/>
  <c r="L115" i="2" s="1"/>
  <c r="I116" i="2"/>
  <c r="J116" i="2" s="1"/>
  <c r="L116" i="2" s="1"/>
  <c r="J117" i="2"/>
  <c r="L117" i="2" s="1"/>
  <c r="J153" i="2"/>
  <c r="L153" i="2" s="1"/>
  <c r="I155" i="2"/>
  <c r="J181" i="2"/>
  <c r="L181" i="2" s="1"/>
  <c r="I183" i="2"/>
  <c r="J187" i="2"/>
  <c r="L187" i="2" s="1"/>
  <c r="I188" i="2"/>
  <c r="J211" i="2"/>
  <c r="L211" i="2" s="1"/>
  <c r="J124" i="2"/>
  <c r="L124" i="2" s="1"/>
  <c r="I125" i="2"/>
  <c r="J130" i="2"/>
  <c r="I132" i="2"/>
  <c r="J136" i="2"/>
  <c r="L136" i="2" s="1"/>
  <c r="I137" i="2"/>
  <c r="J166" i="2"/>
  <c r="L166" i="2" s="1"/>
  <c r="I168" i="2"/>
  <c r="J178" i="2"/>
  <c r="L178" i="2" s="1"/>
  <c r="J198" i="2"/>
  <c r="L198" i="2" s="1"/>
  <c r="I200" i="2"/>
  <c r="J208" i="2"/>
  <c r="L208" i="2" s="1"/>
  <c r="I209" i="2"/>
  <c r="J220" i="2"/>
  <c r="L220" i="2" s="1"/>
  <c r="I222" i="2"/>
  <c r="J147" i="2"/>
  <c r="L147" i="2" s="1"/>
  <c r="I149" i="2"/>
  <c r="J53" i="2"/>
  <c r="L53" i="2" s="1"/>
  <c r="J34" i="2"/>
  <c r="L34" i="2" s="1"/>
  <c r="J36" i="2"/>
  <c r="J38" i="2"/>
  <c r="L38" i="2" s="1"/>
  <c r="J40" i="2"/>
  <c r="L40" i="2" s="1"/>
  <c r="J50" i="2"/>
  <c r="L50" i="2" s="1"/>
  <c r="I51" i="2"/>
  <c r="J76" i="2"/>
  <c r="L76" i="2" s="1"/>
  <c r="I77" i="2"/>
  <c r="J86" i="2"/>
  <c r="L86" i="2" s="1"/>
  <c r="I88" i="2"/>
  <c r="J98" i="2"/>
  <c r="L98" i="2" s="1"/>
  <c r="I99" i="2"/>
  <c r="J99" i="2" s="1"/>
  <c r="L99" i="2" s="1"/>
  <c r="J43" i="2"/>
  <c r="L43" i="2" s="1"/>
  <c r="I45" i="2"/>
  <c r="J47" i="2"/>
  <c r="L47" i="2" s="1"/>
  <c r="J61" i="2"/>
  <c r="L61" i="2" s="1"/>
  <c r="I63" i="2"/>
  <c r="J65" i="2"/>
  <c r="L65" i="2" s="1"/>
  <c r="I67" i="2"/>
  <c r="J69" i="2"/>
  <c r="L69" i="2" s="1"/>
  <c r="I70" i="2"/>
  <c r="J70" i="2" s="1"/>
  <c r="L70" i="2" s="1"/>
  <c r="J71" i="2"/>
  <c r="L71" i="2" s="1"/>
  <c r="I73" i="2"/>
  <c r="J81" i="2"/>
  <c r="L81" i="2" s="1"/>
  <c r="I82" i="2"/>
  <c r="J95" i="2"/>
  <c r="L95" i="2" s="1"/>
  <c r="I97" i="2"/>
  <c r="J105" i="2"/>
  <c r="L105" i="2" s="1"/>
  <c r="I107" i="2"/>
  <c r="J23" i="2"/>
  <c r="L23" i="2" s="1"/>
  <c r="I25" i="2"/>
  <c r="J25" i="2" s="1"/>
  <c r="L25" i="2" s="1"/>
  <c r="J26" i="2"/>
  <c r="L26" i="2" s="1"/>
  <c r="I28" i="2"/>
  <c r="J12" i="2"/>
  <c r="L12" i="2" s="1"/>
  <c r="I14" i="2"/>
  <c r="J10" i="2"/>
  <c r="H4" i="5" s="1"/>
  <c r="I11" i="2"/>
  <c r="L491" i="2"/>
  <c r="L540" i="2"/>
  <c r="L389" i="2"/>
  <c r="L317" i="2"/>
  <c r="L409" i="2"/>
  <c r="L17" i="2"/>
  <c r="L19" i="2"/>
  <c r="L21" i="2"/>
  <c r="L27" i="2"/>
  <c r="L29" i="2"/>
  <c r="L49" i="2"/>
  <c r="L57" i="2"/>
  <c r="L79" i="2"/>
  <c r="L87" i="2"/>
  <c r="L89" i="2"/>
  <c r="L91" i="2"/>
  <c r="L93" i="2"/>
  <c r="L128" i="2"/>
  <c r="L130" i="2"/>
  <c r="L134" i="2"/>
  <c r="L138" i="2"/>
  <c r="L140" i="2"/>
  <c r="L144" i="2"/>
  <c r="L148" i="2"/>
  <c r="L154" i="2"/>
  <c r="L182" i="2"/>
  <c r="L184" i="2"/>
  <c r="L190" i="2"/>
  <c r="L192" i="2"/>
  <c r="L194" i="2"/>
  <c r="L196" i="2"/>
  <c r="L216" i="2"/>
  <c r="L218" i="2"/>
  <c r="L227" i="2"/>
  <c r="L233" i="2"/>
  <c r="L245" i="2"/>
  <c r="L255" i="2"/>
  <c r="L259" i="2"/>
  <c r="L263" i="2"/>
  <c r="L269" i="2"/>
  <c r="L271" i="2"/>
  <c r="L277" i="2"/>
  <c r="L279" i="2"/>
  <c r="L281" i="2"/>
  <c r="L283" i="2"/>
  <c r="L291" i="2"/>
  <c r="L295" i="2"/>
  <c r="L307" i="2"/>
  <c r="L309" i="2"/>
  <c r="L311" i="2"/>
  <c r="L321" i="2"/>
  <c r="L323" i="2"/>
  <c r="L335" i="2"/>
  <c r="L337" i="2"/>
  <c r="L339" i="2"/>
  <c r="L341" i="2"/>
  <c r="L343" i="2"/>
  <c r="L354" i="2"/>
  <c r="L356" i="2"/>
  <c r="L360" i="2"/>
  <c r="L368" i="2"/>
  <c r="L378" i="2"/>
  <c r="L411" i="2"/>
  <c r="L422" i="2"/>
  <c r="L428" i="2"/>
  <c r="L430" i="2"/>
  <c r="L432" i="2"/>
  <c r="L434" i="2"/>
  <c r="L436" i="2"/>
  <c r="L438" i="2"/>
  <c r="L442" i="2"/>
  <c r="L444" i="2"/>
  <c r="L448" i="2"/>
  <c r="L450" i="2"/>
  <c r="L468" i="2"/>
  <c r="L476" i="2"/>
  <c r="L478" i="2"/>
  <c r="L482" i="2"/>
  <c r="L496" i="2"/>
  <c r="L504" i="2"/>
  <c r="L512" i="2"/>
  <c r="L520" i="2"/>
  <c r="L522" i="2"/>
  <c r="L532" i="2"/>
  <c r="L546" i="2"/>
  <c r="L560" i="2"/>
  <c r="L562" i="2"/>
  <c r="L13" i="2"/>
  <c r="L24" i="2"/>
  <c r="L36" i="2"/>
  <c r="L44" i="2"/>
  <c r="L62" i="2"/>
  <c r="L66" i="2"/>
  <c r="L72" i="2"/>
  <c r="L96" i="2"/>
  <c r="L102" i="2"/>
  <c r="L106" i="2"/>
  <c r="L119" i="2"/>
  <c r="L121" i="2"/>
  <c r="L131" i="2"/>
  <c r="L143" i="2"/>
  <c r="L151" i="2"/>
  <c r="L157" i="2"/>
  <c r="L159" i="2"/>
  <c r="L161" i="2"/>
  <c r="L163" i="2"/>
  <c r="L167" i="2"/>
  <c r="L169" i="2"/>
  <c r="L171" i="2"/>
  <c r="L173" i="2"/>
  <c r="L175" i="2"/>
  <c r="L179" i="2"/>
  <c r="L199" i="2"/>
  <c r="L201" i="2"/>
  <c r="L203" i="2"/>
  <c r="L205" i="2"/>
  <c r="L213" i="2"/>
  <c r="L221" i="2"/>
  <c r="L230" i="2"/>
  <c r="L238" i="2"/>
  <c r="L240" i="2"/>
  <c r="L242" i="2"/>
  <c r="L264" i="2"/>
  <c r="L274" i="2"/>
  <c r="L286" i="2"/>
  <c r="L288" i="2"/>
  <c r="L298" i="2"/>
  <c r="L312" i="2"/>
  <c r="L328" i="2"/>
  <c r="L342" i="2"/>
  <c r="L365" i="2"/>
  <c r="L381" i="2"/>
  <c r="L386" i="2"/>
  <c r="L388" i="2"/>
  <c r="L396" i="2"/>
  <c r="L398" i="2"/>
  <c r="L404" i="2"/>
  <c r="L414" i="2"/>
  <c r="L421" i="2"/>
  <c r="L437" i="2"/>
  <c r="L445" i="2"/>
  <c r="L451" i="2"/>
  <c r="L455" i="2"/>
  <c r="L463" i="2"/>
  <c r="L469" i="2"/>
  <c r="L471" i="2"/>
  <c r="L473" i="2"/>
  <c r="L495" i="2"/>
  <c r="L497" i="2"/>
  <c r="L499" i="2"/>
  <c r="L501" i="2"/>
  <c r="L531" i="2"/>
  <c r="L547" i="2"/>
  <c r="L553" i="2"/>
  <c r="L555" i="2"/>
  <c r="L557" i="2"/>
  <c r="L559" i="2"/>
  <c r="I118" i="2" l="1"/>
  <c r="I120" i="2" s="1"/>
  <c r="I258" i="2"/>
  <c r="J258" i="2" s="1"/>
  <c r="L258" i="2" s="1"/>
  <c r="I267" i="2"/>
  <c r="L10" i="2"/>
  <c r="J4" i="5" s="1"/>
  <c r="I556" i="2"/>
  <c r="J554" i="2"/>
  <c r="L554" i="2" s="1"/>
  <c r="U554" i="2" s="1"/>
  <c r="I543" i="2"/>
  <c r="J542" i="2"/>
  <c r="L542" i="2" s="1"/>
  <c r="U542" i="2" s="1"/>
  <c r="I515" i="2"/>
  <c r="J514" i="2"/>
  <c r="L514" i="2" s="1"/>
  <c r="U514" i="2" s="1"/>
  <c r="J510" i="2"/>
  <c r="L510" i="2" s="1"/>
  <c r="U510" i="2" s="1"/>
  <c r="I549" i="2"/>
  <c r="J548" i="2"/>
  <c r="L548" i="2" s="1"/>
  <c r="I534" i="2"/>
  <c r="J533" i="2"/>
  <c r="L533" i="2" s="1"/>
  <c r="U533" i="2" s="1"/>
  <c r="I523" i="2"/>
  <c r="J521" i="2"/>
  <c r="L521" i="2" s="1"/>
  <c r="J507" i="2"/>
  <c r="L507" i="2" s="1"/>
  <c r="U507" i="2" s="1"/>
  <c r="O225" i="2"/>
  <c r="U225" i="2"/>
  <c r="V225" i="2" s="1"/>
  <c r="W225" i="2" s="1"/>
  <c r="X225" i="2" s="1"/>
  <c r="Y225" i="2" s="1"/>
  <c r="Z225" i="2" s="1"/>
  <c r="AA225" i="2" s="1"/>
  <c r="AB225" i="2" s="1"/>
  <c r="AC225" i="2" s="1"/>
  <c r="M225" i="2" s="1"/>
  <c r="N225" i="2" s="1"/>
  <c r="O108" i="2"/>
  <c r="U108" i="2"/>
  <c r="V108" i="2" s="1"/>
  <c r="W108" i="2" s="1"/>
  <c r="X108" i="2" s="1"/>
  <c r="Y108" i="2" s="1"/>
  <c r="Z108" i="2" s="1"/>
  <c r="AA108" i="2" s="1"/>
  <c r="AB108" i="2" s="1"/>
  <c r="AC108" i="2" s="1"/>
  <c r="M108" i="2" s="1"/>
  <c r="N108" i="2" s="1"/>
  <c r="O383" i="2"/>
  <c r="P383" i="2" s="1"/>
  <c r="U419" i="2"/>
  <c r="J488" i="2"/>
  <c r="L488" i="2" s="1"/>
  <c r="I467" i="2"/>
  <c r="J467" i="2" s="1"/>
  <c r="L467" i="2" s="1"/>
  <c r="J466" i="2"/>
  <c r="L466" i="2" s="1"/>
  <c r="J458" i="2"/>
  <c r="L458" i="2" s="1"/>
  <c r="U458" i="2" s="1"/>
  <c r="I447" i="2"/>
  <c r="J446" i="2"/>
  <c r="L446" i="2" s="1"/>
  <c r="U446" i="2" s="1"/>
  <c r="J426" i="2"/>
  <c r="L426" i="2" s="1"/>
  <c r="U426" i="2" s="1"/>
  <c r="I500" i="2"/>
  <c r="J498" i="2"/>
  <c r="L498" i="2" s="1"/>
  <c r="J492" i="2"/>
  <c r="L492" i="2" s="1"/>
  <c r="U492" i="2" s="1"/>
  <c r="I484" i="2"/>
  <c r="J483" i="2"/>
  <c r="L483" i="2" s="1"/>
  <c r="U483" i="2" s="1"/>
  <c r="I472" i="2"/>
  <c r="J470" i="2"/>
  <c r="L470" i="2" s="1"/>
  <c r="U470" i="2" s="1"/>
  <c r="J452" i="2"/>
  <c r="L452" i="2" s="1"/>
  <c r="U452" i="2" s="1"/>
  <c r="I424" i="2"/>
  <c r="J424" i="2" s="1"/>
  <c r="L424" i="2" s="1"/>
  <c r="J423" i="2"/>
  <c r="L423" i="2" s="1"/>
  <c r="J415" i="2"/>
  <c r="L415" i="2" s="1"/>
  <c r="I416" i="2"/>
  <c r="J382" i="2"/>
  <c r="L382" i="2" s="1"/>
  <c r="U382" i="2" s="1"/>
  <c r="I384" i="2"/>
  <c r="J401" i="2"/>
  <c r="L401" i="2" s="1"/>
  <c r="I397" i="2"/>
  <c r="J395" i="2"/>
  <c r="L395" i="2" s="1"/>
  <c r="U395" i="2" s="1"/>
  <c r="I392" i="2"/>
  <c r="J391" i="2"/>
  <c r="L391" i="2" s="1"/>
  <c r="J405" i="2"/>
  <c r="L405" i="2" s="1"/>
  <c r="J347" i="2"/>
  <c r="L347" i="2" s="1"/>
  <c r="U347" i="2" s="1"/>
  <c r="J352" i="2"/>
  <c r="L352" i="2" s="1"/>
  <c r="J379" i="2"/>
  <c r="L379" i="2" s="1"/>
  <c r="J377" i="2"/>
  <c r="L377" i="2" s="1"/>
  <c r="U377" i="2" s="1"/>
  <c r="I361" i="2"/>
  <c r="J359" i="2"/>
  <c r="L359" i="2" s="1"/>
  <c r="J372" i="2"/>
  <c r="L372" i="2" s="1"/>
  <c r="I301" i="2"/>
  <c r="J300" i="2"/>
  <c r="L300" i="2" s="1"/>
  <c r="U300" i="2" s="1"/>
  <c r="J275" i="2"/>
  <c r="L275" i="2" s="1"/>
  <c r="U275" i="2" s="1"/>
  <c r="I334" i="2"/>
  <c r="J333" i="2"/>
  <c r="L333" i="2" s="1"/>
  <c r="I320" i="2"/>
  <c r="J319" i="2"/>
  <c r="L319" i="2" s="1"/>
  <c r="U319" i="2" s="1"/>
  <c r="I310" i="2"/>
  <c r="J308" i="2"/>
  <c r="L308" i="2" s="1"/>
  <c r="U308" i="2" s="1"/>
  <c r="I290" i="2"/>
  <c r="J289" i="2"/>
  <c r="L289" i="2" s="1"/>
  <c r="I268" i="2"/>
  <c r="J267" i="2"/>
  <c r="L267" i="2" s="1"/>
  <c r="U267" i="2" s="1"/>
  <c r="I241" i="2"/>
  <c r="J239" i="2"/>
  <c r="L239" i="2" s="1"/>
  <c r="I345" i="2"/>
  <c r="J345" i="2" s="1"/>
  <c r="L345" i="2" s="1"/>
  <c r="J344" i="2"/>
  <c r="L344" i="2" s="1"/>
  <c r="U344" i="2" s="1"/>
  <c r="I340" i="2"/>
  <c r="J340" i="2" s="1"/>
  <c r="L340" i="2" s="1"/>
  <c r="U340" i="2" s="1"/>
  <c r="J338" i="2"/>
  <c r="L338" i="2" s="1"/>
  <c r="I261" i="2"/>
  <c r="J260" i="2"/>
  <c r="L260" i="2" s="1"/>
  <c r="U260" i="2" s="1"/>
  <c r="I253" i="2"/>
  <c r="J253" i="2" s="1"/>
  <c r="L253" i="2" s="1"/>
  <c r="U253" i="2" s="1"/>
  <c r="J252" i="2"/>
  <c r="L252" i="2" s="1"/>
  <c r="U252" i="2" s="1"/>
  <c r="J236" i="2"/>
  <c r="L236" i="2" s="1"/>
  <c r="J231" i="2"/>
  <c r="L231" i="2" s="1"/>
  <c r="U231" i="2" s="1"/>
  <c r="J107" i="2"/>
  <c r="L107" i="2" s="1"/>
  <c r="U107" i="2" s="1"/>
  <c r="I109" i="2"/>
  <c r="J149" i="2"/>
  <c r="L149" i="2" s="1"/>
  <c r="U149" i="2" s="1"/>
  <c r="I223" i="2"/>
  <c r="J222" i="2"/>
  <c r="L222" i="2" s="1"/>
  <c r="I210" i="2"/>
  <c r="J209" i="2"/>
  <c r="L209" i="2" s="1"/>
  <c r="U209" i="2" s="1"/>
  <c r="I202" i="2"/>
  <c r="J200" i="2"/>
  <c r="L200" i="2" s="1"/>
  <c r="I170" i="2"/>
  <c r="J168" i="2"/>
  <c r="L168" i="2" s="1"/>
  <c r="I139" i="2"/>
  <c r="J137" i="2"/>
  <c r="L137" i="2" s="1"/>
  <c r="U137" i="2" s="1"/>
  <c r="J132" i="2"/>
  <c r="L132" i="2" s="1"/>
  <c r="U132" i="2" s="1"/>
  <c r="J125" i="2"/>
  <c r="L125" i="2" s="1"/>
  <c r="J188" i="2"/>
  <c r="L188" i="2" s="1"/>
  <c r="U188" i="2" s="1"/>
  <c r="I185" i="2"/>
  <c r="J185" i="2" s="1"/>
  <c r="L185" i="2" s="1"/>
  <c r="J183" i="2"/>
  <c r="L183" i="2" s="1"/>
  <c r="I156" i="2"/>
  <c r="J155" i="2"/>
  <c r="L155" i="2" s="1"/>
  <c r="J118" i="2"/>
  <c r="L118" i="2" s="1"/>
  <c r="U118" i="2" s="1"/>
  <c r="I15" i="2"/>
  <c r="I16" i="2" s="1"/>
  <c r="I100" i="2"/>
  <c r="J97" i="2"/>
  <c r="L97" i="2" s="1"/>
  <c r="J82" i="2"/>
  <c r="L82" i="2" s="1"/>
  <c r="U82" i="2" s="1"/>
  <c r="I74" i="2"/>
  <c r="J73" i="2"/>
  <c r="L73" i="2" s="1"/>
  <c r="J67" i="2"/>
  <c r="L67" i="2" s="1"/>
  <c r="I64" i="2"/>
  <c r="J64" i="2" s="1"/>
  <c r="L64" i="2" s="1"/>
  <c r="J63" i="2"/>
  <c r="L63" i="2" s="1"/>
  <c r="U63" i="2" s="1"/>
  <c r="I46" i="2"/>
  <c r="J45" i="2"/>
  <c r="L45" i="2" s="1"/>
  <c r="U45" i="2" s="1"/>
  <c r="I90" i="2"/>
  <c r="J88" i="2"/>
  <c r="L88" i="2" s="1"/>
  <c r="U88" i="2" s="1"/>
  <c r="J77" i="2"/>
  <c r="L77" i="2" s="1"/>
  <c r="U77" i="2" s="1"/>
  <c r="J51" i="2"/>
  <c r="L51" i="2" s="1"/>
  <c r="I30" i="2"/>
  <c r="J28" i="2"/>
  <c r="L28" i="2" s="1"/>
  <c r="J14" i="2"/>
  <c r="L14" i="2" s="1"/>
  <c r="J11" i="2"/>
  <c r="U559" i="2"/>
  <c r="U555" i="2"/>
  <c r="U547" i="2"/>
  <c r="U539" i="2"/>
  <c r="U513" i="2"/>
  <c r="U501" i="2"/>
  <c r="U497" i="2"/>
  <c r="U487" i="2"/>
  <c r="U471" i="2"/>
  <c r="U465" i="2"/>
  <c r="U457" i="2"/>
  <c r="U451" i="2"/>
  <c r="U441" i="2"/>
  <c r="U425" i="2"/>
  <c r="U414" i="2"/>
  <c r="U408" i="2"/>
  <c r="U398" i="2"/>
  <c r="U394" i="2"/>
  <c r="U557" i="2"/>
  <c r="U553" i="2"/>
  <c r="U541" i="2"/>
  <c r="U531" i="2"/>
  <c r="U509" i="2"/>
  <c r="U499" i="2"/>
  <c r="U495" i="2"/>
  <c r="U473" i="2"/>
  <c r="U469" i="2"/>
  <c r="U463" i="2"/>
  <c r="U455" i="2"/>
  <c r="U388" i="2"/>
  <c r="U381" i="2"/>
  <c r="U367" i="2"/>
  <c r="U346" i="2"/>
  <c r="U332" i="2"/>
  <c r="U318" i="2"/>
  <c r="U312" i="2"/>
  <c r="U298" i="2"/>
  <c r="U286" i="2"/>
  <c r="U266" i="2"/>
  <c r="U254" i="2"/>
  <c r="U240" i="2"/>
  <c r="U230" i="2"/>
  <c r="U213" i="2"/>
  <c r="U205" i="2"/>
  <c r="U201" i="2"/>
  <c r="U187" i="2"/>
  <c r="U179" i="2"/>
  <c r="U173" i="2"/>
  <c r="U169" i="2"/>
  <c r="U163" i="2"/>
  <c r="U159" i="2"/>
  <c r="U153" i="2"/>
  <c r="U147" i="2"/>
  <c r="U131" i="2"/>
  <c r="U119" i="2"/>
  <c r="U115" i="2"/>
  <c r="U106" i="2"/>
  <c r="U98" i="2"/>
  <c r="U86" i="2"/>
  <c r="U72" i="2"/>
  <c r="U62" i="2"/>
  <c r="U44" i="2"/>
  <c r="U38" i="2"/>
  <c r="U34" i="2"/>
  <c r="U24" i="2"/>
  <c r="U562" i="2"/>
  <c r="U546" i="2"/>
  <c r="U520" i="2"/>
  <c r="U512" i="2"/>
  <c r="U504" i="2"/>
  <c r="U490" i="2"/>
  <c r="U480" i="2"/>
  <c r="U476" i="2"/>
  <c r="U462" i="2"/>
  <c r="U448" i="2"/>
  <c r="U442" i="2"/>
  <c r="U436" i="2"/>
  <c r="U432" i="2"/>
  <c r="U428" i="2"/>
  <c r="U413" i="2"/>
  <c r="U403" i="2"/>
  <c r="U378" i="2"/>
  <c r="U368" i="2"/>
  <c r="U358" i="2"/>
  <c r="U354" i="2"/>
  <c r="U341" i="2"/>
  <c r="U337" i="2"/>
  <c r="U323" i="2"/>
  <c r="U311" i="2"/>
  <c r="U307" i="2"/>
  <c r="U295" i="2"/>
  <c r="U283" i="2"/>
  <c r="U279" i="2"/>
  <c r="U273" i="2"/>
  <c r="U269" i="2"/>
  <c r="U259" i="2"/>
  <c r="U255" i="2"/>
  <c r="U249" i="2"/>
  <c r="U245" i="2"/>
  <c r="U233" i="2"/>
  <c r="U227" i="2"/>
  <c r="U218" i="2"/>
  <c r="U208" i="2"/>
  <c r="U196" i="2"/>
  <c r="U192" i="2"/>
  <c r="U184" i="2"/>
  <c r="U178" i="2"/>
  <c r="U154" i="2"/>
  <c r="U144" i="2"/>
  <c r="U138" i="2"/>
  <c r="U134" i="2"/>
  <c r="U128" i="2"/>
  <c r="U105" i="2"/>
  <c r="U93" i="2"/>
  <c r="U89" i="2"/>
  <c r="U81" i="2"/>
  <c r="U71" i="2"/>
  <c r="U65" i="2"/>
  <c r="U57" i="2"/>
  <c r="U49" i="2"/>
  <c r="U43" i="2"/>
  <c r="U27" i="2"/>
  <c r="U21" i="2"/>
  <c r="U17" i="2"/>
  <c r="U64" i="2"/>
  <c r="U99" i="2"/>
  <c r="U380" i="2"/>
  <c r="U409" i="2"/>
  <c r="U424" i="2"/>
  <c r="U443" i="2"/>
  <c r="U466" i="2"/>
  <c r="U548" i="2"/>
  <c r="U521" i="2"/>
  <c r="U155" i="2"/>
  <c r="U250" i="2"/>
  <c r="U116" i="2"/>
  <c r="U289" i="2"/>
  <c r="U389" i="2"/>
  <c r="U464" i="2"/>
  <c r="U400" i="2"/>
  <c r="U481" i="2"/>
  <c r="U491" i="2"/>
  <c r="U445" i="2"/>
  <c r="U437" i="2"/>
  <c r="U421" i="2"/>
  <c r="U410" i="2"/>
  <c r="U404" i="2"/>
  <c r="U396" i="2"/>
  <c r="U390" i="2"/>
  <c r="U386" i="2"/>
  <c r="U371" i="2"/>
  <c r="U365" i="2"/>
  <c r="U342" i="2"/>
  <c r="U328" i="2"/>
  <c r="U306" i="2"/>
  <c r="U288" i="2"/>
  <c r="U274" i="2"/>
  <c r="U264" i="2"/>
  <c r="U242" i="2"/>
  <c r="U238" i="2"/>
  <c r="U221" i="2"/>
  <c r="U211" i="2"/>
  <c r="U203" i="2"/>
  <c r="U199" i="2"/>
  <c r="U181" i="2"/>
  <c r="U175" i="2"/>
  <c r="U171" i="2"/>
  <c r="U167" i="2"/>
  <c r="U161" i="2"/>
  <c r="U157" i="2"/>
  <c r="U151" i="2"/>
  <c r="U143" i="2"/>
  <c r="U121" i="2"/>
  <c r="U117" i="2"/>
  <c r="U111" i="2"/>
  <c r="U102" i="2"/>
  <c r="U96" i="2"/>
  <c r="U76" i="2"/>
  <c r="U66" i="2"/>
  <c r="U50" i="2"/>
  <c r="U40" i="2"/>
  <c r="U36" i="2"/>
  <c r="U26" i="2"/>
  <c r="U13" i="2"/>
  <c r="U560" i="2"/>
  <c r="U532" i="2"/>
  <c r="U522" i="2"/>
  <c r="U516" i="2"/>
  <c r="U506" i="2"/>
  <c r="U496" i="2"/>
  <c r="U482" i="2"/>
  <c r="U478" i="2"/>
  <c r="U468" i="2"/>
  <c r="U450" i="2"/>
  <c r="U444" i="2"/>
  <c r="U438" i="2"/>
  <c r="U434" i="2"/>
  <c r="U430" i="2"/>
  <c r="U422" i="2"/>
  <c r="U411" i="2"/>
  <c r="U387" i="2"/>
  <c r="U376" i="2"/>
  <c r="U360" i="2"/>
  <c r="U356" i="2"/>
  <c r="U343" i="2"/>
  <c r="U339" i="2"/>
  <c r="U335" i="2"/>
  <c r="U321" i="2"/>
  <c r="U309" i="2"/>
  <c r="U299" i="2"/>
  <c r="U291" i="2"/>
  <c r="U281" i="2"/>
  <c r="U277" i="2"/>
  <c r="U271" i="2"/>
  <c r="U263" i="2"/>
  <c r="U257" i="2"/>
  <c r="U251" i="2"/>
  <c r="U247" i="2"/>
  <c r="U235" i="2"/>
  <c r="U229" i="2"/>
  <c r="U220" i="2"/>
  <c r="U216" i="2"/>
  <c r="U198" i="2"/>
  <c r="U194" i="2"/>
  <c r="U190" i="2"/>
  <c r="U182" i="2"/>
  <c r="U166" i="2"/>
  <c r="U148" i="2"/>
  <c r="U140" i="2"/>
  <c r="U136" i="2"/>
  <c r="U130" i="2"/>
  <c r="U124" i="2"/>
  <c r="U95" i="2"/>
  <c r="U91" i="2"/>
  <c r="U87" i="2"/>
  <c r="U79" i="2"/>
  <c r="U69" i="2"/>
  <c r="U61" i="2"/>
  <c r="U53" i="2"/>
  <c r="U47" i="2"/>
  <c r="U29" i="2"/>
  <c r="U23" i="2"/>
  <c r="U19" i="2"/>
  <c r="U12" i="2"/>
  <c r="U70" i="2"/>
  <c r="U183" i="2"/>
  <c r="U258" i="2"/>
  <c r="U338" i="2"/>
  <c r="U351" i="2"/>
  <c r="U73" i="2"/>
  <c r="U265" i="2"/>
  <c r="U405" i="2"/>
  <c r="U369" i="2"/>
  <c r="U488" i="2"/>
  <c r="U423" i="2"/>
  <c r="U439" i="2"/>
  <c r="U479" i="2"/>
  <c r="U14" i="2"/>
  <c r="U256" i="2"/>
  <c r="U324" i="2"/>
  <c r="U25" i="2"/>
  <c r="U67" i="2"/>
  <c r="U239" i="2"/>
  <c r="U333" i="2"/>
  <c r="U352" i="2"/>
  <c r="U359" i="2"/>
  <c r="U498" i="2"/>
  <c r="U540" i="2"/>
  <c r="U412" i="2"/>
  <c r="U10" i="2" l="1"/>
  <c r="U345" i="2"/>
  <c r="U379" i="2"/>
  <c r="V379" i="2" s="1"/>
  <c r="W379" i="2" s="1"/>
  <c r="X379" i="2" s="1"/>
  <c r="Y379" i="2" s="1"/>
  <c r="Z379" i="2" s="1"/>
  <c r="AA379" i="2" s="1"/>
  <c r="AB379" i="2" s="1"/>
  <c r="U28" i="2"/>
  <c r="V28" i="2" s="1"/>
  <c r="U168" i="2"/>
  <c r="V168" i="2" s="1"/>
  <c r="U467" i="2"/>
  <c r="U236" i="2"/>
  <c r="V236" i="2" s="1"/>
  <c r="U401" i="2"/>
  <c r="V401" i="2" s="1"/>
  <c r="U222" i="2"/>
  <c r="V222" i="2" s="1"/>
  <c r="U51" i="2"/>
  <c r="U125" i="2"/>
  <c r="V125" i="2" s="1"/>
  <c r="U372" i="2"/>
  <c r="V372" i="2" s="1"/>
  <c r="U200" i="2"/>
  <c r="V200" i="2" s="1"/>
  <c r="U97" i="2"/>
  <c r="V97" i="2" s="1"/>
  <c r="U185" i="2"/>
  <c r="U391" i="2"/>
  <c r="P108" i="2"/>
  <c r="Q108" i="2" s="1"/>
  <c r="P225" i="2"/>
  <c r="Q225" i="2" s="1"/>
  <c r="L11" i="2"/>
  <c r="H5" i="5"/>
  <c r="I524" i="2"/>
  <c r="J523" i="2"/>
  <c r="L523" i="2" s="1"/>
  <c r="I535" i="2"/>
  <c r="J534" i="2"/>
  <c r="L534" i="2" s="1"/>
  <c r="I550" i="2"/>
  <c r="J549" i="2"/>
  <c r="L549" i="2" s="1"/>
  <c r="J515" i="2"/>
  <c r="L515" i="2" s="1"/>
  <c r="I517" i="2"/>
  <c r="J543" i="2"/>
  <c r="L543" i="2" s="1"/>
  <c r="I558" i="2"/>
  <c r="J556" i="2"/>
  <c r="L556" i="2" s="1"/>
  <c r="U415" i="2"/>
  <c r="V415" i="2" s="1"/>
  <c r="W415" i="2" s="1"/>
  <c r="X415" i="2" s="1"/>
  <c r="Y415" i="2" s="1"/>
  <c r="Z415" i="2" s="1"/>
  <c r="AA415" i="2" s="1"/>
  <c r="AB415" i="2" s="1"/>
  <c r="AC415" i="2" s="1"/>
  <c r="M415" i="2" s="1"/>
  <c r="N415" i="2" s="1"/>
  <c r="O415" i="2"/>
  <c r="I474" i="2"/>
  <c r="J472" i="2"/>
  <c r="L472" i="2" s="1"/>
  <c r="I485" i="2"/>
  <c r="J484" i="2"/>
  <c r="L484" i="2" s="1"/>
  <c r="I502" i="2"/>
  <c r="J500" i="2"/>
  <c r="L500" i="2" s="1"/>
  <c r="I449" i="2"/>
  <c r="J447" i="2"/>
  <c r="L447" i="2" s="1"/>
  <c r="V419" i="2"/>
  <c r="W419" i="2" s="1"/>
  <c r="X419" i="2" s="1"/>
  <c r="Y419" i="2" s="1"/>
  <c r="Z419" i="2" s="1"/>
  <c r="AA419" i="2" s="1"/>
  <c r="AB419" i="2" s="1"/>
  <c r="AC419" i="2" s="1"/>
  <c r="M419" i="2" s="1"/>
  <c r="N419" i="2" s="1"/>
  <c r="I427" i="2"/>
  <c r="J416" i="2"/>
  <c r="L416" i="2" s="1"/>
  <c r="J15" i="2"/>
  <c r="L15" i="2" s="1"/>
  <c r="U15" i="2" s="1"/>
  <c r="V15" i="2" s="1"/>
  <c r="W15" i="2" s="1"/>
  <c r="X15" i="2" s="1"/>
  <c r="Y15" i="2" s="1"/>
  <c r="Z15" i="2" s="1"/>
  <c r="AA15" i="2" s="1"/>
  <c r="AB15" i="2" s="1"/>
  <c r="AC15" i="2" s="1"/>
  <c r="M15" i="2" s="1"/>
  <c r="N15" i="2" s="1"/>
  <c r="J392" i="2"/>
  <c r="L392" i="2" s="1"/>
  <c r="I399" i="2"/>
  <c r="J397" i="2"/>
  <c r="L397" i="2" s="1"/>
  <c r="I385" i="2"/>
  <c r="J385" i="2" s="1"/>
  <c r="L385" i="2" s="1"/>
  <c r="J384" i="2"/>
  <c r="L384" i="2" s="1"/>
  <c r="J361" i="2"/>
  <c r="L361" i="2" s="1"/>
  <c r="I348" i="2"/>
  <c r="I262" i="2"/>
  <c r="J262" i="2" s="1"/>
  <c r="L262" i="2" s="1"/>
  <c r="J261" i="2"/>
  <c r="L261" i="2" s="1"/>
  <c r="I243" i="2"/>
  <c r="J241" i="2"/>
  <c r="L241" i="2" s="1"/>
  <c r="I270" i="2"/>
  <c r="J268" i="2"/>
  <c r="L268" i="2" s="1"/>
  <c r="I292" i="2"/>
  <c r="J290" i="2"/>
  <c r="L290" i="2" s="1"/>
  <c r="I313" i="2"/>
  <c r="J310" i="2"/>
  <c r="L310" i="2" s="1"/>
  <c r="I322" i="2"/>
  <c r="J320" i="2"/>
  <c r="L320" i="2" s="1"/>
  <c r="I336" i="2"/>
  <c r="J336" i="2" s="1"/>
  <c r="L336" i="2" s="1"/>
  <c r="J334" i="2"/>
  <c r="L334" i="2" s="1"/>
  <c r="J301" i="2"/>
  <c r="L301" i="2" s="1"/>
  <c r="I122" i="2"/>
  <c r="J120" i="2"/>
  <c r="L120" i="2" s="1"/>
  <c r="I158" i="2"/>
  <c r="J156" i="2"/>
  <c r="L156" i="2" s="1"/>
  <c r="I141" i="2"/>
  <c r="J139" i="2"/>
  <c r="I172" i="2"/>
  <c r="J170" i="2"/>
  <c r="L170" i="2" s="1"/>
  <c r="I204" i="2"/>
  <c r="J202" i="2"/>
  <c r="L202" i="2" s="1"/>
  <c r="J210" i="2"/>
  <c r="L210" i="2" s="1"/>
  <c r="I212" i="2"/>
  <c r="J223" i="2"/>
  <c r="L223" i="2" s="1"/>
  <c r="I110" i="2"/>
  <c r="J109" i="2"/>
  <c r="L109" i="2" s="1"/>
  <c r="J30" i="2"/>
  <c r="L30" i="2" s="1"/>
  <c r="I31" i="2"/>
  <c r="I92" i="2"/>
  <c r="J90" i="2"/>
  <c r="L90" i="2" s="1"/>
  <c r="J46" i="2"/>
  <c r="L46" i="2" s="1"/>
  <c r="I48" i="2"/>
  <c r="J74" i="2"/>
  <c r="L74" i="2" s="1"/>
  <c r="J100" i="2"/>
  <c r="L100" i="2" s="1"/>
  <c r="I68" i="2"/>
  <c r="J68" i="2" s="1"/>
  <c r="L68" i="2" s="1"/>
  <c r="J16" i="2"/>
  <c r="I18" i="2"/>
  <c r="V533" i="2"/>
  <c r="W533" i="2" s="1"/>
  <c r="X533" i="2" s="1"/>
  <c r="Y533" i="2" s="1"/>
  <c r="Z533" i="2" s="1"/>
  <c r="AA533" i="2" s="1"/>
  <c r="AB533" i="2" s="1"/>
  <c r="V412" i="2"/>
  <c r="W412" i="2" s="1"/>
  <c r="X412" i="2" s="1"/>
  <c r="Y412" i="2" s="1"/>
  <c r="Z412" i="2" s="1"/>
  <c r="AA412" i="2" s="1"/>
  <c r="AB412" i="2" s="1"/>
  <c r="V377" i="2"/>
  <c r="W377" i="2" s="1"/>
  <c r="X377" i="2" s="1"/>
  <c r="Y377" i="2" s="1"/>
  <c r="Z377" i="2" s="1"/>
  <c r="AA377" i="2" s="1"/>
  <c r="AB377" i="2" s="1"/>
  <c r="V540" i="2"/>
  <c r="V514" i="2"/>
  <c r="V498" i="2"/>
  <c r="V470" i="2"/>
  <c r="V359" i="2"/>
  <c r="W359" i="2" s="1"/>
  <c r="X359" i="2" s="1"/>
  <c r="Y359" i="2" s="1"/>
  <c r="Z359" i="2" s="1"/>
  <c r="AA359" i="2" s="1"/>
  <c r="AB359" i="2" s="1"/>
  <c r="V426" i="2"/>
  <c r="V382" i="2"/>
  <c r="V352" i="2"/>
  <c r="V333" i="2"/>
  <c r="V239" i="2"/>
  <c r="V188" i="2"/>
  <c r="V67" i="2"/>
  <c r="V51" i="2"/>
  <c r="V25" i="2"/>
  <c r="V324" i="2"/>
  <c r="W324" i="2" s="1"/>
  <c r="X324" i="2" s="1"/>
  <c r="Y324" i="2" s="1"/>
  <c r="Z324" i="2" s="1"/>
  <c r="AA324" i="2" s="1"/>
  <c r="AB324" i="2" s="1"/>
  <c r="V300" i="2"/>
  <c r="V256" i="2"/>
  <c r="V14" i="2"/>
  <c r="V479" i="2"/>
  <c r="W479" i="2" s="1"/>
  <c r="X479" i="2" s="1"/>
  <c r="Y479" i="2" s="1"/>
  <c r="Z479" i="2" s="1"/>
  <c r="AA479" i="2" s="1"/>
  <c r="AB479" i="2" s="1"/>
  <c r="V439" i="2"/>
  <c r="W439" i="2" s="1"/>
  <c r="X439" i="2" s="1"/>
  <c r="Y439" i="2" s="1"/>
  <c r="Z439" i="2" s="1"/>
  <c r="AA439" i="2" s="1"/>
  <c r="AB439" i="2" s="1"/>
  <c r="V423" i="2"/>
  <c r="W423" i="2" s="1"/>
  <c r="X423" i="2" s="1"/>
  <c r="Y423" i="2" s="1"/>
  <c r="Z423" i="2" s="1"/>
  <c r="AA423" i="2" s="1"/>
  <c r="AB423" i="2" s="1"/>
  <c r="V542" i="2"/>
  <c r="V488" i="2"/>
  <c r="V369" i="2"/>
  <c r="W369" i="2" s="1"/>
  <c r="X369" i="2" s="1"/>
  <c r="Y369" i="2" s="1"/>
  <c r="Z369" i="2" s="1"/>
  <c r="AA369" i="2" s="1"/>
  <c r="AB369" i="2" s="1"/>
  <c r="V405" i="2"/>
  <c r="V395" i="2"/>
  <c r="V345" i="2"/>
  <c r="V265" i="2"/>
  <c r="V73" i="2"/>
  <c r="V351" i="2"/>
  <c r="W351" i="2" s="1"/>
  <c r="X351" i="2" s="1"/>
  <c r="Y351" i="2" s="1"/>
  <c r="Z351" i="2" s="1"/>
  <c r="AA351" i="2" s="1"/>
  <c r="AB351" i="2" s="1"/>
  <c r="V338" i="2"/>
  <c r="W338" i="2" s="1"/>
  <c r="X338" i="2" s="1"/>
  <c r="Y338" i="2" s="1"/>
  <c r="Z338" i="2" s="1"/>
  <c r="AA338" i="2" s="1"/>
  <c r="AB338" i="2" s="1"/>
  <c r="V258" i="2"/>
  <c r="V209" i="2"/>
  <c r="V183" i="2"/>
  <c r="V149" i="2"/>
  <c r="V137" i="2"/>
  <c r="V82" i="2"/>
  <c r="V70" i="2"/>
  <c r="V12" i="2"/>
  <c r="W12" i="2" s="1"/>
  <c r="X12" i="2" s="1"/>
  <c r="Y12" i="2" s="1"/>
  <c r="Z12" i="2" s="1"/>
  <c r="AA12" i="2" s="1"/>
  <c r="AB12" i="2" s="1"/>
  <c r="AC12" i="2" s="1"/>
  <c r="M12" i="2" s="1"/>
  <c r="N12" i="2" s="1"/>
  <c r="V19" i="2"/>
  <c r="W19" i="2" s="1"/>
  <c r="X19" i="2" s="1"/>
  <c r="Y19" i="2" s="1"/>
  <c r="Z19" i="2" s="1"/>
  <c r="AA19" i="2" s="1"/>
  <c r="AB19" i="2" s="1"/>
  <c r="AC19" i="2" s="1"/>
  <c r="M19" i="2" s="1"/>
  <c r="N19" i="2" s="1"/>
  <c r="V23" i="2"/>
  <c r="W23" i="2" s="1"/>
  <c r="X23" i="2" s="1"/>
  <c r="Y23" i="2" s="1"/>
  <c r="Z23" i="2" s="1"/>
  <c r="AA23" i="2" s="1"/>
  <c r="AB23" i="2" s="1"/>
  <c r="AC23" i="2" s="1"/>
  <c r="M23" i="2" s="1"/>
  <c r="N23" i="2" s="1"/>
  <c r="V29" i="2"/>
  <c r="W29" i="2" s="1"/>
  <c r="X29" i="2" s="1"/>
  <c r="Y29" i="2" s="1"/>
  <c r="Z29" i="2" s="1"/>
  <c r="AA29" i="2" s="1"/>
  <c r="AB29" i="2" s="1"/>
  <c r="AC29" i="2" s="1"/>
  <c r="M29" i="2" s="1"/>
  <c r="N29" i="2" s="1"/>
  <c r="V47" i="2"/>
  <c r="W47" i="2" s="1"/>
  <c r="X47" i="2" s="1"/>
  <c r="Y47" i="2" s="1"/>
  <c r="Z47" i="2" s="1"/>
  <c r="AA47" i="2" s="1"/>
  <c r="AB47" i="2" s="1"/>
  <c r="AC47" i="2" s="1"/>
  <c r="M47" i="2" s="1"/>
  <c r="N47" i="2" s="1"/>
  <c r="V53" i="2"/>
  <c r="W53" i="2" s="1"/>
  <c r="X53" i="2" s="1"/>
  <c r="Y53" i="2" s="1"/>
  <c r="Z53" i="2" s="1"/>
  <c r="AA53" i="2" s="1"/>
  <c r="AB53" i="2" s="1"/>
  <c r="AC53" i="2" s="1"/>
  <c r="M53" i="2" s="1"/>
  <c r="N53" i="2" s="1"/>
  <c r="V61" i="2"/>
  <c r="W61" i="2" s="1"/>
  <c r="X61" i="2" s="1"/>
  <c r="Y61" i="2" s="1"/>
  <c r="Z61" i="2" s="1"/>
  <c r="AA61" i="2" s="1"/>
  <c r="AB61" i="2" s="1"/>
  <c r="AC61" i="2" s="1"/>
  <c r="M61" i="2" s="1"/>
  <c r="N61" i="2" s="1"/>
  <c r="V69" i="2"/>
  <c r="W69" i="2" s="1"/>
  <c r="X69" i="2" s="1"/>
  <c r="Y69" i="2" s="1"/>
  <c r="Z69" i="2" s="1"/>
  <c r="AA69" i="2" s="1"/>
  <c r="AB69" i="2" s="1"/>
  <c r="AC69" i="2" s="1"/>
  <c r="M69" i="2" s="1"/>
  <c r="N69" i="2" s="1"/>
  <c r="V79" i="2"/>
  <c r="W79" i="2" s="1"/>
  <c r="X79" i="2" s="1"/>
  <c r="Y79" i="2" s="1"/>
  <c r="Z79" i="2" s="1"/>
  <c r="AA79" i="2" s="1"/>
  <c r="AB79" i="2" s="1"/>
  <c r="AC79" i="2" s="1"/>
  <c r="M79" i="2" s="1"/>
  <c r="N79" i="2" s="1"/>
  <c r="V87" i="2"/>
  <c r="W87" i="2" s="1"/>
  <c r="X87" i="2" s="1"/>
  <c r="Y87" i="2" s="1"/>
  <c r="Z87" i="2" s="1"/>
  <c r="AA87" i="2" s="1"/>
  <c r="AB87" i="2" s="1"/>
  <c r="AC87" i="2" s="1"/>
  <c r="M87" i="2" s="1"/>
  <c r="N87" i="2" s="1"/>
  <c r="V91" i="2"/>
  <c r="W91" i="2" s="1"/>
  <c r="X91" i="2" s="1"/>
  <c r="Y91" i="2" s="1"/>
  <c r="Z91" i="2" s="1"/>
  <c r="AA91" i="2" s="1"/>
  <c r="AB91" i="2" s="1"/>
  <c r="AC91" i="2" s="1"/>
  <c r="M91" i="2" s="1"/>
  <c r="N91" i="2" s="1"/>
  <c r="V95" i="2"/>
  <c r="W95" i="2" s="1"/>
  <c r="X95" i="2" s="1"/>
  <c r="Y95" i="2" s="1"/>
  <c r="Z95" i="2" s="1"/>
  <c r="AA95" i="2" s="1"/>
  <c r="AB95" i="2" s="1"/>
  <c r="AC95" i="2" s="1"/>
  <c r="M95" i="2" s="1"/>
  <c r="N95" i="2" s="1"/>
  <c r="V124" i="2"/>
  <c r="W124" i="2" s="1"/>
  <c r="X124" i="2" s="1"/>
  <c r="Y124" i="2" s="1"/>
  <c r="Z124" i="2" s="1"/>
  <c r="AA124" i="2" s="1"/>
  <c r="AB124" i="2" s="1"/>
  <c r="AC124" i="2" s="1"/>
  <c r="M124" i="2" s="1"/>
  <c r="N124" i="2" s="1"/>
  <c r="V130" i="2"/>
  <c r="W130" i="2" s="1"/>
  <c r="X130" i="2" s="1"/>
  <c r="Y130" i="2" s="1"/>
  <c r="Z130" i="2" s="1"/>
  <c r="AA130" i="2" s="1"/>
  <c r="AB130" i="2" s="1"/>
  <c r="AC130" i="2" s="1"/>
  <c r="M130" i="2" s="1"/>
  <c r="N130" i="2" s="1"/>
  <c r="V136" i="2"/>
  <c r="W136" i="2" s="1"/>
  <c r="X136" i="2" s="1"/>
  <c r="Y136" i="2" s="1"/>
  <c r="Z136" i="2" s="1"/>
  <c r="AA136" i="2" s="1"/>
  <c r="AB136" i="2" s="1"/>
  <c r="AC136" i="2" s="1"/>
  <c r="M136" i="2" s="1"/>
  <c r="N136" i="2" s="1"/>
  <c r="V140" i="2"/>
  <c r="W140" i="2" s="1"/>
  <c r="X140" i="2" s="1"/>
  <c r="Y140" i="2" s="1"/>
  <c r="Z140" i="2" s="1"/>
  <c r="AA140" i="2" s="1"/>
  <c r="AB140" i="2" s="1"/>
  <c r="AC140" i="2" s="1"/>
  <c r="M140" i="2" s="1"/>
  <c r="N140" i="2" s="1"/>
  <c r="V148" i="2"/>
  <c r="W148" i="2" s="1"/>
  <c r="X148" i="2" s="1"/>
  <c r="Y148" i="2" s="1"/>
  <c r="Z148" i="2" s="1"/>
  <c r="AA148" i="2" s="1"/>
  <c r="AB148" i="2" s="1"/>
  <c r="AC148" i="2" s="1"/>
  <c r="M148" i="2" s="1"/>
  <c r="N148" i="2" s="1"/>
  <c r="V166" i="2"/>
  <c r="W166" i="2" s="1"/>
  <c r="X166" i="2" s="1"/>
  <c r="Y166" i="2" s="1"/>
  <c r="Z166" i="2" s="1"/>
  <c r="AA166" i="2" s="1"/>
  <c r="AB166" i="2" s="1"/>
  <c r="AC166" i="2" s="1"/>
  <c r="M166" i="2" s="1"/>
  <c r="N166" i="2" s="1"/>
  <c r="V182" i="2"/>
  <c r="W182" i="2" s="1"/>
  <c r="X182" i="2" s="1"/>
  <c r="Y182" i="2" s="1"/>
  <c r="Z182" i="2" s="1"/>
  <c r="AA182" i="2" s="1"/>
  <c r="AB182" i="2" s="1"/>
  <c r="AC182" i="2" s="1"/>
  <c r="M182" i="2" s="1"/>
  <c r="N182" i="2" s="1"/>
  <c r="V190" i="2"/>
  <c r="W190" i="2" s="1"/>
  <c r="X190" i="2" s="1"/>
  <c r="Y190" i="2" s="1"/>
  <c r="Z190" i="2" s="1"/>
  <c r="AA190" i="2" s="1"/>
  <c r="AB190" i="2" s="1"/>
  <c r="AC190" i="2" s="1"/>
  <c r="M190" i="2" s="1"/>
  <c r="N190" i="2" s="1"/>
  <c r="V194" i="2"/>
  <c r="W194" i="2" s="1"/>
  <c r="X194" i="2" s="1"/>
  <c r="Y194" i="2" s="1"/>
  <c r="Z194" i="2" s="1"/>
  <c r="AA194" i="2" s="1"/>
  <c r="AB194" i="2" s="1"/>
  <c r="AC194" i="2" s="1"/>
  <c r="M194" i="2" s="1"/>
  <c r="N194" i="2" s="1"/>
  <c r="V198" i="2"/>
  <c r="W198" i="2" s="1"/>
  <c r="X198" i="2" s="1"/>
  <c r="Y198" i="2" s="1"/>
  <c r="Z198" i="2" s="1"/>
  <c r="AA198" i="2" s="1"/>
  <c r="AB198" i="2" s="1"/>
  <c r="AC198" i="2" s="1"/>
  <c r="M198" i="2" s="1"/>
  <c r="N198" i="2" s="1"/>
  <c r="V216" i="2"/>
  <c r="W216" i="2" s="1"/>
  <c r="X216" i="2" s="1"/>
  <c r="Y216" i="2" s="1"/>
  <c r="Z216" i="2" s="1"/>
  <c r="AA216" i="2" s="1"/>
  <c r="AB216" i="2" s="1"/>
  <c r="AC216" i="2" s="1"/>
  <c r="M216" i="2" s="1"/>
  <c r="N216" i="2" s="1"/>
  <c r="V220" i="2"/>
  <c r="W220" i="2" s="1"/>
  <c r="X220" i="2" s="1"/>
  <c r="Y220" i="2" s="1"/>
  <c r="Z220" i="2" s="1"/>
  <c r="AA220" i="2" s="1"/>
  <c r="AB220" i="2" s="1"/>
  <c r="AC220" i="2" s="1"/>
  <c r="M220" i="2" s="1"/>
  <c r="N220" i="2" s="1"/>
  <c r="V229" i="2"/>
  <c r="W229" i="2" s="1"/>
  <c r="X229" i="2" s="1"/>
  <c r="Y229" i="2" s="1"/>
  <c r="Z229" i="2" s="1"/>
  <c r="AA229" i="2" s="1"/>
  <c r="AB229" i="2" s="1"/>
  <c r="AC229" i="2" s="1"/>
  <c r="M229" i="2" s="1"/>
  <c r="N229" i="2" s="1"/>
  <c r="V235" i="2"/>
  <c r="W235" i="2" s="1"/>
  <c r="X235" i="2" s="1"/>
  <c r="Y235" i="2" s="1"/>
  <c r="Z235" i="2" s="1"/>
  <c r="AA235" i="2" s="1"/>
  <c r="AB235" i="2" s="1"/>
  <c r="AC235" i="2" s="1"/>
  <c r="M235" i="2" s="1"/>
  <c r="N235" i="2" s="1"/>
  <c r="V247" i="2"/>
  <c r="W247" i="2" s="1"/>
  <c r="X247" i="2" s="1"/>
  <c r="Y247" i="2" s="1"/>
  <c r="Z247" i="2" s="1"/>
  <c r="AA247" i="2" s="1"/>
  <c r="AB247" i="2" s="1"/>
  <c r="AC247" i="2" s="1"/>
  <c r="M247" i="2" s="1"/>
  <c r="N247" i="2" s="1"/>
  <c r="V251" i="2"/>
  <c r="W251" i="2" s="1"/>
  <c r="X251" i="2" s="1"/>
  <c r="Y251" i="2" s="1"/>
  <c r="Z251" i="2" s="1"/>
  <c r="AA251" i="2" s="1"/>
  <c r="AB251" i="2" s="1"/>
  <c r="AC251" i="2" s="1"/>
  <c r="M251" i="2" s="1"/>
  <c r="N251" i="2" s="1"/>
  <c r="V257" i="2"/>
  <c r="W257" i="2" s="1"/>
  <c r="X257" i="2" s="1"/>
  <c r="Y257" i="2" s="1"/>
  <c r="Z257" i="2" s="1"/>
  <c r="AA257" i="2" s="1"/>
  <c r="AB257" i="2" s="1"/>
  <c r="AC257" i="2" s="1"/>
  <c r="M257" i="2" s="1"/>
  <c r="N257" i="2" s="1"/>
  <c r="V263" i="2"/>
  <c r="W263" i="2" s="1"/>
  <c r="X263" i="2" s="1"/>
  <c r="Y263" i="2" s="1"/>
  <c r="Z263" i="2" s="1"/>
  <c r="AA263" i="2" s="1"/>
  <c r="AB263" i="2" s="1"/>
  <c r="AC263" i="2" s="1"/>
  <c r="M263" i="2" s="1"/>
  <c r="N263" i="2" s="1"/>
  <c r="V271" i="2"/>
  <c r="W271" i="2" s="1"/>
  <c r="X271" i="2" s="1"/>
  <c r="Y271" i="2" s="1"/>
  <c r="Z271" i="2" s="1"/>
  <c r="AA271" i="2" s="1"/>
  <c r="AB271" i="2" s="1"/>
  <c r="AC271" i="2" s="1"/>
  <c r="M271" i="2" s="1"/>
  <c r="N271" i="2" s="1"/>
  <c r="V277" i="2"/>
  <c r="W277" i="2" s="1"/>
  <c r="X277" i="2" s="1"/>
  <c r="Y277" i="2" s="1"/>
  <c r="Z277" i="2" s="1"/>
  <c r="AA277" i="2" s="1"/>
  <c r="AB277" i="2" s="1"/>
  <c r="AC277" i="2" s="1"/>
  <c r="M277" i="2" s="1"/>
  <c r="N277" i="2" s="1"/>
  <c r="V281" i="2"/>
  <c r="W281" i="2" s="1"/>
  <c r="X281" i="2" s="1"/>
  <c r="Y281" i="2" s="1"/>
  <c r="Z281" i="2" s="1"/>
  <c r="AA281" i="2" s="1"/>
  <c r="AB281" i="2" s="1"/>
  <c r="AC281" i="2" s="1"/>
  <c r="M281" i="2" s="1"/>
  <c r="N281" i="2" s="1"/>
  <c r="V291" i="2"/>
  <c r="W291" i="2" s="1"/>
  <c r="X291" i="2" s="1"/>
  <c r="Y291" i="2" s="1"/>
  <c r="Z291" i="2" s="1"/>
  <c r="AA291" i="2" s="1"/>
  <c r="AB291" i="2" s="1"/>
  <c r="AC291" i="2" s="1"/>
  <c r="M291" i="2" s="1"/>
  <c r="N291" i="2" s="1"/>
  <c r="V299" i="2"/>
  <c r="W299" i="2" s="1"/>
  <c r="X299" i="2" s="1"/>
  <c r="Y299" i="2" s="1"/>
  <c r="Z299" i="2" s="1"/>
  <c r="AA299" i="2" s="1"/>
  <c r="AB299" i="2" s="1"/>
  <c r="AC299" i="2" s="1"/>
  <c r="M299" i="2" s="1"/>
  <c r="N299" i="2" s="1"/>
  <c r="V309" i="2"/>
  <c r="W309" i="2" s="1"/>
  <c r="X309" i="2" s="1"/>
  <c r="Y309" i="2" s="1"/>
  <c r="Z309" i="2" s="1"/>
  <c r="AA309" i="2" s="1"/>
  <c r="AB309" i="2" s="1"/>
  <c r="AC309" i="2" s="1"/>
  <c r="M309" i="2" s="1"/>
  <c r="N309" i="2" s="1"/>
  <c r="V321" i="2"/>
  <c r="W321" i="2" s="1"/>
  <c r="X321" i="2" s="1"/>
  <c r="Y321" i="2" s="1"/>
  <c r="Z321" i="2" s="1"/>
  <c r="AA321" i="2" s="1"/>
  <c r="AB321" i="2" s="1"/>
  <c r="AC321" i="2" s="1"/>
  <c r="M321" i="2" s="1"/>
  <c r="N321" i="2" s="1"/>
  <c r="V335" i="2"/>
  <c r="W335" i="2" s="1"/>
  <c r="X335" i="2" s="1"/>
  <c r="Y335" i="2" s="1"/>
  <c r="Z335" i="2" s="1"/>
  <c r="AA335" i="2" s="1"/>
  <c r="AB335" i="2" s="1"/>
  <c r="AC335" i="2" s="1"/>
  <c r="M335" i="2" s="1"/>
  <c r="N335" i="2" s="1"/>
  <c r="V339" i="2"/>
  <c r="W339" i="2" s="1"/>
  <c r="X339" i="2" s="1"/>
  <c r="Y339" i="2" s="1"/>
  <c r="Z339" i="2" s="1"/>
  <c r="AA339" i="2" s="1"/>
  <c r="AB339" i="2" s="1"/>
  <c r="AC339" i="2" s="1"/>
  <c r="M339" i="2" s="1"/>
  <c r="N339" i="2" s="1"/>
  <c r="V343" i="2"/>
  <c r="W343" i="2" s="1"/>
  <c r="X343" i="2" s="1"/>
  <c r="Y343" i="2" s="1"/>
  <c r="Z343" i="2" s="1"/>
  <c r="AA343" i="2" s="1"/>
  <c r="AB343" i="2" s="1"/>
  <c r="AC343" i="2" s="1"/>
  <c r="M343" i="2" s="1"/>
  <c r="N343" i="2" s="1"/>
  <c r="V356" i="2"/>
  <c r="W356" i="2" s="1"/>
  <c r="X356" i="2" s="1"/>
  <c r="Y356" i="2" s="1"/>
  <c r="Z356" i="2" s="1"/>
  <c r="AA356" i="2" s="1"/>
  <c r="AB356" i="2" s="1"/>
  <c r="AC356" i="2" s="1"/>
  <c r="M356" i="2" s="1"/>
  <c r="N356" i="2" s="1"/>
  <c r="V360" i="2"/>
  <c r="W360" i="2" s="1"/>
  <c r="X360" i="2" s="1"/>
  <c r="Y360" i="2" s="1"/>
  <c r="Z360" i="2" s="1"/>
  <c r="AA360" i="2" s="1"/>
  <c r="AB360" i="2" s="1"/>
  <c r="AC360" i="2" s="1"/>
  <c r="M360" i="2" s="1"/>
  <c r="N360" i="2" s="1"/>
  <c r="V376" i="2"/>
  <c r="W376" i="2" s="1"/>
  <c r="X376" i="2" s="1"/>
  <c r="Y376" i="2" s="1"/>
  <c r="Z376" i="2" s="1"/>
  <c r="AA376" i="2" s="1"/>
  <c r="AB376" i="2" s="1"/>
  <c r="AC376" i="2" s="1"/>
  <c r="M376" i="2" s="1"/>
  <c r="N376" i="2" s="1"/>
  <c r="V387" i="2"/>
  <c r="W387" i="2" s="1"/>
  <c r="X387" i="2" s="1"/>
  <c r="Y387" i="2" s="1"/>
  <c r="Z387" i="2" s="1"/>
  <c r="AA387" i="2" s="1"/>
  <c r="AB387" i="2" s="1"/>
  <c r="AC387" i="2" s="1"/>
  <c r="M387" i="2" s="1"/>
  <c r="N387" i="2" s="1"/>
  <c r="V411" i="2"/>
  <c r="W411" i="2" s="1"/>
  <c r="X411" i="2" s="1"/>
  <c r="Y411" i="2" s="1"/>
  <c r="Z411" i="2" s="1"/>
  <c r="AA411" i="2" s="1"/>
  <c r="AB411" i="2" s="1"/>
  <c r="AC411" i="2" s="1"/>
  <c r="M411" i="2" s="1"/>
  <c r="N411" i="2" s="1"/>
  <c r="V422" i="2"/>
  <c r="W422" i="2" s="1"/>
  <c r="X422" i="2" s="1"/>
  <c r="Y422" i="2" s="1"/>
  <c r="Z422" i="2" s="1"/>
  <c r="AA422" i="2" s="1"/>
  <c r="AB422" i="2" s="1"/>
  <c r="AC422" i="2" s="1"/>
  <c r="M422" i="2" s="1"/>
  <c r="N422" i="2" s="1"/>
  <c r="V430" i="2"/>
  <c r="W430" i="2" s="1"/>
  <c r="X430" i="2" s="1"/>
  <c r="Y430" i="2" s="1"/>
  <c r="Z430" i="2" s="1"/>
  <c r="AA430" i="2" s="1"/>
  <c r="AB430" i="2" s="1"/>
  <c r="AC430" i="2" s="1"/>
  <c r="M430" i="2" s="1"/>
  <c r="N430" i="2" s="1"/>
  <c r="V434" i="2"/>
  <c r="W434" i="2" s="1"/>
  <c r="X434" i="2" s="1"/>
  <c r="Y434" i="2" s="1"/>
  <c r="Z434" i="2" s="1"/>
  <c r="AA434" i="2" s="1"/>
  <c r="AB434" i="2" s="1"/>
  <c r="AC434" i="2" s="1"/>
  <c r="M434" i="2" s="1"/>
  <c r="N434" i="2" s="1"/>
  <c r="V438" i="2"/>
  <c r="W438" i="2" s="1"/>
  <c r="X438" i="2" s="1"/>
  <c r="Y438" i="2" s="1"/>
  <c r="Z438" i="2" s="1"/>
  <c r="AA438" i="2" s="1"/>
  <c r="AB438" i="2" s="1"/>
  <c r="AC438" i="2" s="1"/>
  <c r="M438" i="2" s="1"/>
  <c r="N438" i="2" s="1"/>
  <c r="V444" i="2"/>
  <c r="W444" i="2" s="1"/>
  <c r="X444" i="2" s="1"/>
  <c r="Y444" i="2" s="1"/>
  <c r="Z444" i="2" s="1"/>
  <c r="AA444" i="2" s="1"/>
  <c r="AB444" i="2" s="1"/>
  <c r="AC444" i="2" s="1"/>
  <c r="M444" i="2" s="1"/>
  <c r="N444" i="2" s="1"/>
  <c r="V450" i="2"/>
  <c r="W450" i="2" s="1"/>
  <c r="X450" i="2" s="1"/>
  <c r="Y450" i="2" s="1"/>
  <c r="Z450" i="2" s="1"/>
  <c r="AA450" i="2" s="1"/>
  <c r="AB450" i="2" s="1"/>
  <c r="AC450" i="2" s="1"/>
  <c r="M450" i="2" s="1"/>
  <c r="N450" i="2" s="1"/>
  <c r="V468" i="2"/>
  <c r="W468" i="2" s="1"/>
  <c r="X468" i="2" s="1"/>
  <c r="Y468" i="2" s="1"/>
  <c r="Z468" i="2" s="1"/>
  <c r="AA468" i="2" s="1"/>
  <c r="AB468" i="2" s="1"/>
  <c r="AC468" i="2" s="1"/>
  <c r="M468" i="2" s="1"/>
  <c r="N468" i="2" s="1"/>
  <c r="V478" i="2"/>
  <c r="W478" i="2" s="1"/>
  <c r="X478" i="2" s="1"/>
  <c r="Y478" i="2" s="1"/>
  <c r="Z478" i="2" s="1"/>
  <c r="AA478" i="2" s="1"/>
  <c r="AB478" i="2" s="1"/>
  <c r="AC478" i="2" s="1"/>
  <c r="M478" i="2" s="1"/>
  <c r="N478" i="2" s="1"/>
  <c r="V482" i="2"/>
  <c r="W482" i="2" s="1"/>
  <c r="X482" i="2" s="1"/>
  <c r="Y482" i="2" s="1"/>
  <c r="Z482" i="2" s="1"/>
  <c r="AA482" i="2" s="1"/>
  <c r="AB482" i="2" s="1"/>
  <c r="AC482" i="2" s="1"/>
  <c r="M482" i="2" s="1"/>
  <c r="N482" i="2" s="1"/>
  <c r="V496" i="2"/>
  <c r="W496" i="2" s="1"/>
  <c r="X496" i="2" s="1"/>
  <c r="Y496" i="2" s="1"/>
  <c r="Z496" i="2" s="1"/>
  <c r="AA496" i="2" s="1"/>
  <c r="AB496" i="2" s="1"/>
  <c r="AC496" i="2" s="1"/>
  <c r="M496" i="2" s="1"/>
  <c r="N496" i="2" s="1"/>
  <c r="V506" i="2"/>
  <c r="W506" i="2" s="1"/>
  <c r="X506" i="2" s="1"/>
  <c r="Y506" i="2" s="1"/>
  <c r="Z506" i="2" s="1"/>
  <c r="AA506" i="2" s="1"/>
  <c r="AB506" i="2" s="1"/>
  <c r="AC506" i="2" s="1"/>
  <c r="M506" i="2" s="1"/>
  <c r="N506" i="2" s="1"/>
  <c r="V516" i="2"/>
  <c r="W516" i="2" s="1"/>
  <c r="X516" i="2" s="1"/>
  <c r="Y516" i="2" s="1"/>
  <c r="Z516" i="2" s="1"/>
  <c r="AA516" i="2" s="1"/>
  <c r="AB516" i="2" s="1"/>
  <c r="AC516" i="2" s="1"/>
  <c r="M516" i="2" s="1"/>
  <c r="N516" i="2" s="1"/>
  <c r="V522" i="2"/>
  <c r="W522" i="2" s="1"/>
  <c r="X522" i="2" s="1"/>
  <c r="Y522" i="2" s="1"/>
  <c r="Z522" i="2" s="1"/>
  <c r="AA522" i="2" s="1"/>
  <c r="AB522" i="2" s="1"/>
  <c r="AC522" i="2" s="1"/>
  <c r="M522" i="2" s="1"/>
  <c r="N522" i="2" s="1"/>
  <c r="V532" i="2"/>
  <c r="W532" i="2" s="1"/>
  <c r="X532" i="2" s="1"/>
  <c r="Y532" i="2" s="1"/>
  <c r="Z532" i="2" s="1"/>
  <c r="AA532" i="2" s="1"/>
  <c r="AB532" i="2" s="1"/>
  <c r="AC532" i="2" s="1"/>
  <c r="M532" i="2" s="1"/>
  <c r="N532" i="2" s="1"/>
  <c r="V560" i="2"/>
  <c r="W560" i="2" s="1"/>
  <c r="X560" i="2" s="1"/>
  <c r="Y560" i="2" s="1"/>
  <c r="Z560" i="2" s="1"/>
  <c r="AA560" i="2" s="1"/>
  <c r="AB560" i="2" s="1"/>
  <c r="AC560" i="2" s="1"/>
  <c r="M560" i="2" s="1"/>
  <c r="N560" i="2" s="1"/>
  <c r="V10" i="2"/>
  <c r="W10" i="2" s="1"/>
  <c r="X10" i="2" s="1"/>
  <c r="Y10" i="2" s="1"/>
  <c r="Z10" i="2" s="1"/>
  <c r="AA10" i="2" s="1"/>
  <c r="AB10" i="2" s="1"/>
  <c r="AC10" i="2" s="1"/>
  <c r="M10" i="2" s="1"/>
  <c r="V13" i="2"/>
  <c r="W13" i="2" s="1"/>
  <c r="X13" i="2" s="1"/>
  <c r="Y13" i="2" s="1"/>
  <c r="Z13" i="2" s="1"/>
  <c r="AA13" i="2" s="1"/>
  <c r="AB13" i="2" s="1"/>
  <c r="AC13" i="2" s="1"/>
  <c r="M13" i="2" s="1"/>
  <c r="N13" i="2" s="1"/>
  <c r="V26" i="2"/>
  <c r="W26" i="2" s="1"/>
  <c r="X26" i="2" s="1"/>
  <c r="Y26" i="2" s="1"/>
  <c r="Z26" i="2" s="1"/>
  <c r="AA26" i="2" s="1"/>
  <c r="AB26" i="2" s="1"/>
  <c r="AC26" i="2" s="1"/>
  <c r="M26" i="2" s="1"/>
  <c r="N26" i="2" s="1"/>
  <c r="V36" i="2"/>
  <c r="W36" i="2" s="1"/>
  <c r="X36" i="2" s="1"/>
  <c r="Y36" i="2" s="1"/>
  <c r="Z36" i="2" s="1"/>
  <c r="AA36" i="2" s="1"/>
  <c r="AB36" i="2" s="1"/>
  <c r="AC36" i="2" s="1"/>
  <c r="M36" i="2" s="1"/>
  <c r="N36" i="2" s="1"/>
  <c r="V40" i="2"/>
  <c r="W40" i="2" s="1"/>
  <c r="X40" i="2" s="1"/>
  <c r="Y40" i="2" s="1"/>
  <c r="Z40" i="2" s="1"/>
  <c r="AA40" i="2" s="1"/>
  <c r="AB40" i="2" s="1"/>
  <c r="AC40" i="2" s="1"/>
  <c r="M40" i="2" s="1"/>
  <c r="N40" i="2" s="1"/>
  <c r="V50" i="2"/>
  <c r="W50" i="2" s="1"/>
  <c r="X50" i="2" s="1"/>
  <c r="Y50" i="2" s="1"/>
  <c r="Z50" i="2" s="1"/>
  <c r="AA50" i="2" s="1"/>
  <c r="AB50" i="2" s="1"/>
  <c r="AC50" i="2" s="1"/>
  <c r="M50" i="2" s="1"/>
  <c r="N50" i="2" s="1"/>
  <c r="V66" i="2"/>
  <c r="W66" i="2" s="1"/>
  <c r="X66" i="2" s="1"/>
  <c r="Y66" i="2" s="1"/>
  <c r="Z66" i="2" s="1"/>
  <c r="AA66" i="2" s="1"/>
  <c r="AB66" i="2" s="1"/>
  <c r="AC66" i="2" s="1"/>
  <c r="M66" i="2" s="1"/>
  <c r="N66" i="2" s="1"/>
  <c r="V76" i="2"/>
  <c r="W76" i="2" s="1"/>
  <c r="X76" i="2" s="1"/>
  <c r="Y76" i="2" s="1"/>
  <c r="Z76" i="2" s="1"/>
  <c r="AA76" i="2" s="1"/>
  <c r="AB76" i="2" s="1"/>
  <c r="AC76" i="2" s="1"/>
  <c r="M76" i="2" s="1"/>
  <c r="N76" i="2" s="1"/>
  <c r="V96" i="2"/>
  <c r="W96" i="2" s="1"/>
  <c r="X96" i="2" s="1"/>
  <c r="Y96" i="2" s="1"/>
  <c r="Z96" i="2" s="1"/>
  <c r="AA96" i="2" s="1"/>
  <c r="AB96" i="2" s="1"/>
  <c r="AC96" i="2" s="1"/>
  <c r="M96" i="2" s="1"/>
  <c r="N96" i="2" s="1"/>
  <c r="V102" i="2"/>
  <c r="W102" i="2" s="1"/>
  <c r="X102" i="2" s="1"/>
  <c r="Y102" i="2" s="1"/>
  <c r="Z102" i="2" s="1"/>
  <c r="AA102" i="2" s="1"/>
  <c r="AB102" i="2" s="1"/>
  <c r="AC102" i="2" s="1"/>
  <c r="M102" i="2" s="1"/>
  <c r="N102" i="2" s="1"/>
  <c r="V111" i="2"/>
  <c r="W111" i="2" s="1"/>
  <c r="X111" i="2" s="1"/>
  <c r="Y111" i="2" s="1"/>
  <c r="Z111" i="2" s="1"/>
  <c r="AA111" i="2" s="1"/>
  <c r="AB111" i="2" s="1"/>
  <c r="AC111" i="2" s="1"/>
  <c r="M111" i="2" s="1"/>
  <c r="N111" i="2" s="1"/>
  <c r="V117" i="2"/>
  <c r="W117" i="2" s="1"/>
  <c r="X117" i="2" s="1"/>
  <c r="Y117" i="2" s="1"/>
  <c r="Z117" i="2" s="1"/>
  <c r="AA117" i="2" s="1"/>
  <c r="AB117" i="2" s="1"/>
  <c r="AC117" i="2" s="1"/>
  <c r="M117" i="2" s="1"/>
  <c r="N117" i="2" s="1"/>
  <c r="V121" i="2"/>
  <c r="W121" i="2" s="1"/>
  <c r="X121" i="2" s="1"/>
  <c r="Y121" i="2" s="1"/>
  <c r="Z121" i="2" s="1"/>
  <c r="AA121" i="2" s="1"/>
  <c r="AB121" i="2" s="1"/>
  <c r="AC121" i="2" s="1"/>
  <c r="M121" i="2" s="1"/>
  <c r="N121" i="2" s="1"/>
  <c r="V143" i="2"/>
  <c r="W143" i="2" s="1"/>
  <c r="X143" i="2" s="1"/>
  <c r="Y143" i="2" s="1"/>
  <c r="Z143" i="2" s="1"/>
  <c r="AA143" i="2" s="1"/>
  <c r="AB143" i="2" s="1"/>
  <c r="AC143" i="2" s="1"/>
  <c r="M143" i="2" s="1"/>
  <c r="N143" i="2" s="1"/>
  <c r="V151" i="2"/>
  <c r="W151" i="2" s="1"/>
  <c r="X151" i="2" s="1"/>
  <c r="Y151" i="2" s="1"/>
  <c r="Z151" i="2" s="1"/>
  <c r="AA151" i="2" s="1"/>
  <c r="AB151" i="2" s="1"/>
  <c r="AC151" i="2" s="1"/>
  <c r="M151" i="2" s="1"/>
  <c r="N151" i="2" s="1"/>
  <c r="V157" i="2"/>
  <c r="W157" i="2" s="1"/>
  <c r="X157" i="2" s="1"/>
  <c r="Y157" i="2" s="1"/>
  <c r="Z157" i="2" s="1"/>
  <c r="AA157" i="2" s="1"/>
  <c r="AB157" i="2" s="1"/>
  <c r="AC157" i="2" s="1"/>
  <c r="M157" i="2" s="1"/>
  <c r="N157" i="2" s="1"/>
  <c r="V161" i="2"/>
  <c r="W161" i="2" s="1"/>
  <c r="X161" i="2" s="1"/>
  <c r="Y161" i="2" s="1"/>
  <c r="Z161" i="2" s="1"/>
  <c r="AA161" i="2" s="1"/>
  <c r="AB161" i="2" s="1"/>
  <c r="AC161" i="2" s="1"/>
  <c r="M161" i="2" s="1"/>
  <c r="N161" i="2" s="1"/>
  <c r="V167" i="2"/>
  <c r="W167" i="2" s="1"/>
  <c r="X167" i="2" s="1"/>
  <c r="Y167" i="2" s="1"/>
  <c r="Z167" i="2" s="1"/>
  <c r="AA167" i="2" s="1"/>
  <c r="AB167" i="2" s="1"/>
  <c r="AC167" i="2" s="1"/>
  <c r="M167" i="2" s="1"/>
  <c r="N167" i="2" s="1"/>
  <c r="V171" i="2"/>
  <c r="W171" i="2" s="1"/>
  <c r="X171" i="2" s="1"/>
  <c r="Y171" i="2" s="1"/>
  <c r="Z171" i="2" s="1"/>
  <c r="AA171" i="2" s="1"/>
  <c r="AB171" i="2" s="1"/>
  <c r="AC171" i="2" s="1"/>
  <c r="M171" i="2" s="1"/>
  <c r="N171" i="2" s="1"/>
  <c r="V175" i="2"/>
  <c r="W175" i="2" s="1"/>
  <c r="X175" i="2" s="1"/>
  <c r="Y175" i="2" s="1"/>
  <c r="Z175" i="2" s="1"/>
  <c r="AA175" i="2" s="1"/>
  <c r="AB175" i="2" s="1"/>
  <c r="AC175" i="2" s="1"/>
  <c r="M175" i="2" s="1"/>
  <c r="N175" i="2" s="1"/>
  <c r="V181" i="2"/>
  <c r="W181" i="2" s="1"/>
  <c r="X181" i="2" s="1"/>
  <c r="Y181" i="2" s="1"/>
  <c r="Z181" i="2" s="1"/>
  <c r="AA181" i="2" s="1"/>
  <c r="AB181" i="2" s="1"/>
  <c r="AC181" i="2" s="1"/>
  <c r="M181" i="2" s="1"/>
  <c r="N181" i="2" s="1"/>
  <c r="V199" i="2"/>
  <c r="W199" i="2" s="1"/>
  <c r="X199" i="2" s="1"/>
  <c r="Y199" i="2" s="1"/>
  <c r="Z199" i="2" s="1"/>
  <c r="AA199" i="2" s="1"/>
  <c r="AB199" i="2" s="1"/>
  <c r="AC199" i="2" s="1"/>
  <c r="M199" i="2" s="1"/>
  <c r="N199" i="2" s="1"/>
  <c r="V203" i="2"/>
  <c r="W203" i="2" s="1"/>
  <c r="X203" i="2" s="1"/>
  <c r="Y203" i="2" s="1"/>
  <c r="Z203" i="2" s="1"/>
  <c r="AA203" i="2" s="1"/>
  <c r="AB203" i="2" s="1"/>
  <c r="AC203" i="2" s="1"/>
  <c r="M203" i="2" s="1"/>
  <c r="N203" i="2" s="1"/>
  <c r="V211" i="2"/>
  <c r="W211" i="2" s="1"/>
  <c r="X211" i="2" s="1"/>
  <c r="Y211" i="2" s="1"/>
  <c r="Z211" i="2" s="1"/>
  <c r="AA211" i="2" s="1"/>
  <c r="AB211" i="2" s="1"/>
  <c r="AC211" i="2" s="1"/>
  <c r="M211" i="2" s="1"/>
  <c r="N211" i="2" s="1"/>
  <c r="V221" i="2"/>
  <c r="W221" i="2" s="1"/>
  <c r="X221" i="2" s="1"/>
  <c r="Y221" i="2" s="1"/>
  <c r="Z221" i="2" s="1"/>
  <c r="AA221" i="2" s="1"/>
  <c r="AB221" i="2" s="1"/>
  <c r="AC221" i="2" s="1"/>
  <c r="M221" i="2" s="1"/>
  <c r="N221" i="2" s="1"/>
  <c r="V238" i="2"/>
  <c r="W238" i="2" s="1"/>
  <c r="X238" i="2" s="1"/>
  <c r="Y238" i="2" s="1"/>
  <c r="Z238" i="2" s="1"/>
  <c r="AA238" i="2" s="1"/>
  <c r="AB238" i="2" s="1"/>
  <c r="AC238" i="2" s="1"/>
  <c r="M238" i="2" s="1"/>
  <c r="N238" i="2" s="1"/>
  <c r="V242" i="2"/>
  <c r="W242" i="2" s="1"/>
  <c r="X242" i="2" s="1"/>
  <c r="Y242" i="2" s="1"/>
  <c r="Z242" i="2" s="1"/>
  <c r="AA242" i="2" s="1"/>
  <c r="AB242" i="2" s="1"/>
  <c r="AC242" i="2" s="1"/>
  <c r="M242" i="2" s="1"/>
  <c r="N242" i="2" s="1"/>
  <c r="V264" i="2"/>
  <c r="W264" i="2" s="1"/>
  <c r="X264" i="2" s="1"/>
  <c r="Y264" i="2" s="1"/>
  <c r="Z264" i="2" s="1"/>
  <c r="AA264" i="2" s="1"/>
  <c r="AB264" i="2" s="1"/>
  <c r="AC264" i="2" s="1"/>
  <c r="M264" i="2" s="1"/>
  <c r="N264" i="2" s="1"/>
  <c r="V274" i="2"/>
  <c r="W274" i="2" s="1"/>
  <c r="X274" i="2" s="1"/>
  <c r="Y274" i="2" s="1"/>
  <c r="Z274" i="2" s="1"/>
  <c r="AA274" i="2" s="1"/>
  <c r="AB274" i="2" s="1"/>
  <c r="AC274" i="2" s="1"/>
  <c r="M274" i="2" s="1"/>
  <c r="N274" i="2" s="1"/>
  <c r="V288" i="2"/>
  <c r="W288" i="2" s="1"/>
  <c r="X288" i="2" s="1"/>
  <c r="Y288" i="2" s="1"/>
  <c r="Z288" i="2" s="1"/>
  <c r="AA288" i="2" s="1"/>
  <c r="AB288" i="2" s="1"/>
  <c r="AC288" i="2" s="1"/>
  <c r="M288" i="2" s="1"/>
  <c r="N288" i="2" s="1"/>
  <c r="V306" i="2"/>
  <c r="W306" i="2" s="1"/>
  <c r="X306" i="2" s="1"/>
  <c r="Y306" i="2" s="1"/>
  <c r="Z306" i="2" s="1"/>
  <c r="AA306" i="2" s="1"/>
  <c r="AB306" i="2" s="1"/>
  <c r="AC306" i="2" s="1"/>
  <c r="M306" i="2" s="1"/>
  <c r="N306" i="2" s="1"/>
  <c r="V328" i="2"/>
  <c r="W328" i="2" s="1"/>
  <c r="X328" i="2" s="1"/>
  <c r="Y328" i="2" s="1"/>
  <c r="Z328" i="2" s="1"/>
  <c r="AA328" i="2" s="1"/>
  <c r="AB328" i="2" s="1"/>
  <c r="AC328" i="2" s="1"/>
  <c r="M328" i="2" s="1"/>
  <c r="N328" i="2" s="1"/>
  <c r="V342" i="2"/>
  <c r="W342" i="2" s="1"/>
  <c r="X342" i="2" s="1"/>
  <c r="Y342" i="2" s="1"/>
  <c r="Z342" i="2" s="1"/>
  <c r="AA342" i="2" s="1"/>
  <c r="AB342" i="2" s="1"/>
  <c r="AC342" i="2" s="1"/>
  <c r="M342" i="2" s="1"/>
  <c r="N342" i="2" s="1"/>
  <c r="V365" i="2"/>
  <c r="W365" i="2" s="1"/>
  <c r="X365" i="2" s="1"/>
  <c r="Y365" i="2" s="1"/>
  <c r="Z365" i="2" s="1"/>
  <c r="AA365" i="2" s="1"/>
  <c r="AB365" i="2" s="1"/>
  <c r="AC365" i="2" s="1"/>
  <c r="M365" i="2" s="1"/>
  <c r="N365" i="2" s="1"/>
  <c r="V371" i="2"/>
  <c r="W371" i="2" s="1"/>
  <c r="X371" i="2" s="1"/>
  <c r="Y371" i="2" s="1"/>
  <c r="Z371" i="2" s="1"/>
  <c r="AA371" i="2" s="1"/>
  <c r="AB371" i="2" s="1"/>
  <c r="AC371" i="2" s="1"/>
  <c r="M371" i="2" s="1"/>
  <c r="N371" i="2" s="1"/>
  <c r="V386" i="2"/>
  <c r="W386" i="2" s="1"/>
  <c r="X386" i="2" s="1"/>
  <c r="Y386" i="2" s="1"/>
  <c r="Z386" i="2" s="1"/>
  <c r="AA386" i="2" s="1"/>
  <c r="AB386" i="2" s="1"/>
  <c r="AC386" i="2" s="1"/>
  <c r="M386" i="2" s="1"/>
  <c r="N386" i="2" s="1"/>
  <c r="V390" i="2"/>
  <c r="W390" i="2" s="1"/>
  <c r="X390" i="2" s="1"/>
  <c r="Y390" i="2" s="1"/>
  <c r="Z390" i="2" s="1"/>
  <c r="AA390" i="2" s="1"/>
  <c r="AB390" i="2" s="1"/>
  <c r="AC390" i="2" s="1"/>
  <c r="M390" i="2" s="1"/>
  <c r="N390" i="2" s="1"/>
  <c r="V396" i="2"/>
  <c r="W396" i="2" s="1"/>
  <c r="X396" i="2" s="1"/>
  <c r="Y396" i="2" s="1"/>
  <c r="Z396" i="2" s="1"/>
  <c r="AA396" i="2" s="1"/>
  <c r="AB396" i="2" s="1"/>
  <c r="AC396" i="2" s="1"/>
  <c r="M396" i="2" s="1"/>
  <c r="N396" i="2" s="1"/>
  <c r="V404" i="2"/>
  <c r="W404" i="2" s="1"/>
  <c r="X404" i="2" s="1"/>
  <c r="Y404" i="2" s="1"/>
  <c r="Z404" i="2" s="1"/>
  <c r="AA404" i="2" s="1"/>
  <c r="AB404" i="2" s="1"/>
  <c r="AC404" i="2" s="1"/>
  <c r="M404" i="2" s="1"/>
  <c r="N404" i="2" s="1"/>
  <c r="V410" i="2"/>
  <c r="W410" i="2" s="1"/>
  <c r="X410" i="2" s="1"/>
  <c r="Y410" i="2" s="1"/>
  <c r="Z410" i="2" s="1"/>
  <c r="AA410" i="2" s="1"/>
  <c r="AB410" i="2" s="1"/>
  <c r="AC410" i="2" s="1"/>
  <c r="M410" i="2" s="1"/>
  <c r="N410" i="2" s="1"/>
  <c r="V421" i="2"/>
  <c r="W421" i="2" s="1"/>
  <c r="X421" i="2" s="1"/>
  <c r="Y421" i="2" s="1"/>
  <c r="Z421" i="2" s="1"/>
  <c r="AA421" i="2" s="1"/>
  <c r="AB421" i="2" s="1"/>
  <c r="AC421" i="2" s="1"/>
  <c r="M421" i="2" s="1"/>
  <c r="N421" i="2" s="1"/>
  <c r="V437" i="2"/>
  <c r="W437" i="2" s="1"/>
  <c r="X437" i="2" s="1"/>
  <c r="Y437" i="2" s="1"/>
  <c r="Z437" i="2" s="1"/>
  <c r="AA437" i="2" s="1"/>
  <c r="AB437" i="2" s="1"/>
  <c r="AC437" i="2" s="1"/>
  <c r="M437" i="2" s="1"/>
  <c r="N437" i="2" s="1"/>
  <c r="V445" i="2"/>
  <c r="W445" i="2" s="1"/>
  <c r="X445" i="2" s="1"/>
  <c r="Y445" i="2" s="1"/>
  <c r="Z445" i="2" s="1"/>
  <c r="AA445" i="2" s="1"/>
  <c r="AB445" i="2" s="1"/>
  <c r="AC445" i="2" s="1"/>
  <c r="M445" i="2" s="1"/>
  <c r="N445" i="2" s="1"/>
  <c r="V507" i="2"/>
  <c r="W507" i="2" s="1"/>
  <c r="X507" i="2" s="1"/>
  <c r="Y507" i="2" s="1"/>
  <c r="Z507" i="2" s="1"/>
  <c r="AA507" i="2" s="1"/>
  <c r="AB507" i="2" s="1"/>
  <c r="V491" i="2"/>
  <c r="W491" i="2" s="1"/>
  <c r="X491" i="2" s="1"/>
  <c r="Y491" i="2" s="1"/>
  <c r="Z491" i="2" s="1"/>
  <c r="AA491" i="2" s="1"/>
  <c r="AB491" i="2" s="1"/>
  <c r="V481" i="2"/>
  <c r="W481" i="2" s="1"/>
  <c r="X481" i="2" s="1"/>
  <c r="Y481" i="2" s="1"/>
  <c r="Z481" i="2" s="1"/>
  <c r="AA481" i="2" s="1"/>
  <c r="AB481" i="2" s="1"/>
  <c r="V467" i="2"/>
  <c r="W467" i="2" s="1"/>
  <c r="X467" i="2" s="1"/>
  <c r="Y467" i="2" s="1"/>
  <c r="Z467" i="2" s="1"/>
  <c r="AA467" i="2" s="1"/>
  <c r="AB467" i="2" s="1"/>
  <c r="V400" i="2"/>
  <c r="W400" i="2" s="1"/>
  <c r="X400" i="2" s="1"/>
  <c r="Y400" i="2" s="1"/>
  <c r="Z400" i="2" s="1"/>
  <c r="AA400" i="2" s="1"/>
  <c r="AB400" i="2" s="1"/>
  <c r="V554" i="2"/>
  <c r="V492" i="2"/>
  <c r="V464" i="2"/>
  <c r="V458" i="2"/>
  <c r="V446" i="2"/>
  <c r="V389" i="2"/>
  <c r="V347" i="2"/>
  <c r="V289" i="2"/>
  <c r="V267" i="2"/>
  <c r="V231" i="2"/>
  <c r="V116" i="2"/>
  <c r="V107" i="2"/>
  <c r="V340" i="2"/>
  <c r="W340" i="2" s="1"/>
  <c r="X340" i="2" s="1"/>
  <c r="Y340" i="2" s="1"/>
  <c r="Z340" i="2" s="1"/>
  <c r="AA340" i="2" s="1"/>
  <c r="AB340" i="2" s="1"/>
  <c r="V260" i="2"/>
  <c r="V250" i="2"/>
  <c r="V185" i="2"/>
  <c r="V155" i="2"/>
  <c r="V521" i="2"/>
  <c r="W521" i="2" s="1"/>
  <c r="X521" i="2" s="1"/>
  <c r="Y521" i="2" s="1"/>
  <c r="Z521" i="2" s="1"/>
  <c r="AA521" i="2" s="1"/>
  <c r="AB521" i="2" s="1"/>
  <c r="V483" i="2"/>
  <c r="W483" i="2" s="1"/>
  <c r="X483" i="2" s="1"/>
  <c r="Y483" i="2" s="1"/>
  <c r="Z483" i="2" s="1"/>
  <c r="AA483" i="2" s="1"/>
  <c r="AB483" i="2" s="1"/>
  <c r="V548" i="2"/>
  <c r="V466" i="2"/>
  <c r="V443" i="2"/>
  <c r="W443" i="2" s="1"/>
  <c r="X443" i="2" s="1"/>
  <c r="Y443" i="2" s="1"/>
  <c r="Z443" i="2" s="1"/>
  <c r="AA443" i="2" s="1"/>
  <c r="AB443" i="2" s="1"/>
  <c r="V452" i="2"/>
  <c r="V424" i="2"/>
  <c r="V409" i="2"/>
  <c r="V391" i="2"/>
  <c r="V380" i="2"/>
  <c r="V319" i="2"/>
  <c r="V275" i="2"/>
  <c r="V253" i="2"/>
  <c r="V132" i="2"/>
  <c r="V118" i="2"/>
  <c r="V99" i="2"/>
  <c r="V77" i="2"/>
  <c r="V63" i="2"/>
  <c r="V45" i="2"/>
  <c r="V344" i="2"/>
  <c r="W344" i="2" s="1"/>
  <c r="X344" i="2" s="1"/>
  <c r="Y344" i="2" s="1"/>
  <c r="Z344" i="2" s="1"/>
  <c r="AA344" i="2" s="1"/>
  <c r="AB344" i="2" s="1"/>
  <c r="V308" i="2"/>
  <c r="V252" i="2"/>
  <c r="V88" i="2"/>
  <c r="V64" i="2"/>
  <c r="V17" i="2"/>
  <c r="W17" i="2" s="1"/>
  <c r="X17" i="2" s="1"/>
  <c r="Y17" i="2" s="1"/>
  <c r="Z17" i="2" s="1"/>
  <c r="AA17" i="2" s="1"/>
  <c r="AB17" i="2" s="1"/>
  <c r="AC17" i="2" s="1"/>
  <c r="M17" i="2" s="1"/>
  <c r="N17" i="2" s="1"/>
  <c r="V21" i="2"/>
  <c r="W21" i="2" s="1"/>
  <c r="X21" i="2" s="1"/>
  <c r="Y21" i="2" s="1"/>
  <c r="Z21" i="2" s="1"/>
  <c r="AA21" i="2" s="1"/>
  <c r="AB21" i="2" s="1"/>
  <c r="AC21" i="2" s="1"/>
  <c r="M21" i="2" s="1"/>
  <c r="N21" i="2" s="1"/>
  <c r="V27" i="2"/>
  <c r="W27" i="2" s="1"/>
  <c r="X27" i="2" s="1"/>
  <c r="Y27" i="2" s="1"/>
  <c r="Z27" i="2" s="1"/>
  <c r="AA27" i="2" s="1"/>
  <c r="AB27" i="2" s="1"/>
  <c r="AC27" i="2" s="1"/>
  <c r="M27" i="2" s="1"/>
  <c r="N27" i="2" s="1"/>
  <c r="V43" i="2"/>
  <c r="W43" i="2" s="1"/>
  <c r="X43" i="2" s="1"/>
  <c r="Y43" i="2" s="1"/>
  <c r="Z43" i="2" s="1"/>
  <c r="AA43" i="2" s="1"/>
  <c r="AB43" i="2" s="1"/>
  <c r="AC43" i="2" s="1"/>
  <c r="M43" i="2" s="1"/>
  <c r="N43" i="2" s="1"/>
  <c r="V49" i="2"/>
  <c r="W49" i="2" s="1"/>
  <c r="X49" i="2" s="1"/>
  <c r="Y49" i="2" s="1"/>
  <c r="Z49" i="2" s="1"/>
  <c r="AA49" i="2" s="1"/>
  <c r="AB49" i="2" s="1"/>
  <c r="AC49" i="2" s="1"/>
  <c r="M49" i="2" s="1"/>
  <c r="N49" i="2" s="1"/>
  <c r="V57" i="2"/>
  <c r="W57" i="2" s="1"/>
  <c r="X57" i="2" s="1"/>
  <c r="Y57" i="2" s="1"/>
  <c r="Z57" i="2" s="1"/>
  <c r="AA57" i="2" s="1"/>
  <c r="AB57" i="2" s="1"/>
  <c r="AC57" i="2" s="1"/>
  <c r="M57" i="2" s="1"/>
  <c r="N57" i="2" s="1"/>
  <c r="V65" i="2"/>
  <c r="W65" i="2" s="1"/>
  <c r="X65" i="2" s="1"/>
  <c r="Y65" i="2" s="1"/>
  <c r="Z65" i="2" s="1"/>
  <c r="AA65" i="2" s="1"/>
  <c r="AB65" i="2" s="1"/>
  <c r="AC65" i="2" s="1"/>
  <c r="M65" i="2" s="1"/>
  <c r="N65" i="2" s="1"/>
  <c r="V71" i="2"/>
  <c r="W71" i="2" s="1"/>
  <c r="X71" i="2" s="1"/>
  <c r="Y71" i="2" s="1"/>
  <c r="Z71" i="2" s="1"/>
  <c r="AA71" i="2" s="1"/>
  <c r="AB71" i="2" s="1"/>
  <c r="AC71" i="2" s="1"/>
  <c r="M71" i="2" s="1"/>
  <c r="N71" i="2" s="1"/>
  <c r="V81" i="2"/>
  <c r="W81" i="2" s="1"/>
  <c r="X81" i="2" s="1"/>
  <c r="Y81" i="2" s="1"/>
  <c r="Z81" i="2" s="1"/>
  <c r="AA81" i="2" s="1"/>
  <c r="AB81" i="2" s="1"/>
  <c r="AC81" i="2" s="1"/>
  <c r="M81" i="2" s="1"/>
  <c r="N81" i="2" s="1"/>
  <c r="V89" i="2"/>
  <c r="W89" i="2" s="1"/>
  <c r="X89" i="2" s="1"/>
  <c r="Y89" i="2" s="1"/>
  <c r="Z89" i="2" s="1"/>
  <c r="AA89" i="2" s="1"/>
  <c r="AB89" i="2" s="1"/>
  <c r="AC89" i="2" s="1"/>
  <c r="M89" i="2" s="1"/>
  <c r="N89" i="2" s="1"/>
  <c r="V93" i="2"/>
  <c r="W93" i="2" s="1"/>
  <c r="X93" i="2" s="1"/>
  <c r="Y93" i="2" s="1"/>
  <c r="Z93" i="2" s="1"/>
  <c r="AA93" i="2" s="1"/>
  <c r="AB93" i="2" s="1"/>
  <c r="AC93" i="2" s="1"/>
  <c r="M93" i="2" s="1"/>
  <c r="N93" i="2" s="1"/>
  <c r="V105" i="2"/>
  <c r="W105" i="2" s="1"/>
  <c r="X105" i="2" s="1"/>
  <c r="Y105" i="2" s="1"/>
  <c r="Z105" i="2" s="1"/>
  <c r="AA105" i="2" s="1"/>
  <c r="AB105" i="2" s="1"/>
  <c r="AC105" i="2" s="1"/>
  <c r="M105" i="2" s="1"/>
  <c r="N105" i="2" s="1"/>
  <c r="V128" i="2"/>
  <c r="W128" i="2" s="1"/>
  <c r="X128" i="2" s="1"/>
  <c r="Y128" i="2" s="1"/>
  <c r="Z128" i="2" s="1"/>
  <c r="AA128" i="2" s="1"/>
  <c r="AB128" i="2" s="1"/>
  <c r="AC128" i="2" s="1"/>
  <c r="M128" i="2" s="1"/>
  <c r="N128" i="2" s="1"/>
  <c r="V134" i="2"/>
  <c r="W134" i="2" s="1"/>
  <c r="X134" i="2" s="1"/>
  <c r="Y134" i="2" s="1"/>
  <c r="Z134" i="2" s="1"/>
  <c r="AA134" i="2" s="1"/>
  <c r="AB134" i="2" s="1"/>
  <c r="AC134" i="2" s="1"/>
  <c r="M134" i="2" s="1"/>
  <c r="N134" i="2" s="1"/>
  <c r="V138" i="2"/>
  <c r="W138" i="2" s="1"/>
  <c r="X138" i="2" s="1"/>
  <c r="Y138" i="2" s="1"/>
  <c r="Z138" i="2" s="1"/>
  <c r="AA138" i="2" s="1"/>
  <c r="AB138" i="2" s="1"/>
  <c r="AC138" i="2" s="1"/>
  <c r="M138" i="2" s="1"/>
  <c r="N138" i="2" s="1"/>
  <c r="V144" i="2"/>
  <c r="W144" i="2" s="1"/>
  <c r="X144" i="2" s="1"/>
  <c r="Y144" i="2" s="1"/>
  <c r="Z144" i="2" s="1"/>
  <c r="AA144" i="2" s="1"/>
  <c r="AB144" i="2" s="1"/>
  <c r="AC144" i="2" s="1"/>
  <c r="M144" i="2" s="1"/>
  <c r="N144" i="2" s="1"/>
  <c r="V154" i="2"/>
  <c r="W154" i="2" s="1"/>
  <c r="X154" i="2" s="1"/>
  <c r="Y154" i="2" s="1"/>
  <c r="Z154" i="2" s="1"/>
  <c r="AA154" i="2" s="1"/>
  <c r="AB154" i="2" s="1"/>
  <c r="AC154" i="2" s="1"/>
  <c r="M154" i="2" s="1"/>
  <c r="N154" i="2" s="1"/>
  <c r="V178" i="2"/>
  <c r="W178" i="2" s="1"/>
  <c r="X178" i="2" s="1"/>
  <c r="Y178" i="2" s="1"/>
  <c r="Z178" i="2" s="1"/>
  <c r="AA178" i="2" s="1"/>
  <c r="AB178" i="2" s="1"/>
  <c r="AC178" i="2" s="1"/>
  <c r="M178" i="2" s="1"/>
  <c r="N178" i="2" s="1"/>
  <c r="V184" i="2"/>
  <c r="W184" i="2" s="1"/>
  <c r="X184" i="2" s="1"/>
  <c r="Y184" i="2" s="1"/>
  <c r="Z184" i="2" s="1"/>
  <c r="AA184" i="2" s="1"/>
  <c r="AB184" i="2" s="1"/>
  <c r="AC184" i="2" s="1"/>
  <c r="M184" i="2" s="1"/>
  <c r="N184" i="2" s="1"/>
  <c r="V192" i="2"/>
  <c r="W192" i="2" s="1"/>
  <c r="X192" i="2" s="1"/>
  <c r="Y192" i="2" s="1"/>
  <c r="Z192" i="2" s="1"/>
  <c r="AA192" i="2" s="1"/>
  <c r="AB192" i="2" s="1"/>
  <c r="AC192" i="2" s="1"/>
  <c r="M192" i="2" s="1"/>
  <c r="N192" i="2" s="1"/>
  <c r="V196" i="2"/>
  <c r="W196" i="2" s="1"/>
  <c r="X196" i="2" s="1"/>
  <c r="Y196" i="2" s="1"/>
  <c r="Z196" i="2" s="1"/>
  <c r="AA196" i="2" s="1"/>
  <c r="AB196" i="2" s="1"/>
  <c r="AC196" i="2" s="1"/>
  <c r="M196" i="2" s="1"/>
  <c r="N196" i="2" s="1"/>
  <c r="V208" i="2"/>
  <c r="W208" i="2" s="1"/>
  <c r="X208" i="2" s="1"/>
  <c r="Y208" i="2" s="1"/>
  <c r="Z208" i="2" s="1"/>
  <c r="AA208" i="2" s="1"/>
  <c r="AB208" i="2" s="1"/>
  <c r="AC208" i="2" s="1"/>
  <c r="M208" i="2" s="1"/>
  <c r="N208" i="2" s="1"/>
  <c r="V218" i="2"/>
  <c r="W218" i="2" s="1"/>
  <c r="X218" i="2" s="1"/>
  <c r="Y218" i="2" s="1"/>
  <c r="Z218" i="2" s="1"/>
  <c r="AA218" i="2" s="1"/>
  <c r="AB218" i="2" s="1"/>
  <c r="AC218" i="2" s="1"/>
  <c r="M218" i="2" s="1"/>
  <c r="N218" i="2" s="1"/>
  <c r="V227" i="2"/>
  <c r="W227" i="2" s="1"/>
  <c r="X227" i="2" s="1"/>
  <c r="Y227" i="2" s="1"/>
  <c r="Z227" i="2" s="1"/>
  <c r="AA227" i="2" s="1"/>
  <c r="AB227" i="2" s="1"/>
  <c r="AC227" i="2" s="1"/>
  <c r="M227" i="2" s="1"/>
  <c r="N227" i="2" s="1"/>
  <c r="V233" i="2"/>
  <c r="W233" i="2" s="1"/>
  <c r="X233" i="2" s="1"/>
  <c r="Y233" i="2" s="1"/>
  <c r="Z233" i="2" s="1"/>
  <c r="AA233" i="2" s="1"/>
  <c r="AB233" i="2" s="1"/>
  <c r="AC233" i="2" s="1"/>
  <c r="M233" i="2" s="1"/>
  <c r="N233" i="2" s="1"/>
  <c r="V245" i="2"/>
  <c r="W245" i="2" s="1"/>
  <c r="X245" i="2" s="1"/>
  <c r="Y245" i="2" s="1"/>
  <c r="Z245" i="2" s="1"/>
  <c r="AA245" i="2" s="1"/>
  <c r="AB245" i="2" s="1"/>
  <c r="AC245" i="2" s="1"/>
  <c r="M245" i="2" s="1"/>
  <c r="N245" i="2" s="1"/>
  <c r="V249" i="2"/>
  <c r="W249" i="2" s="1"/>
  <c r="X249" i="2" s="1"/>
  <c r="Y249" i="2" s="1"/>
  <c r="Z249" i="2" s="1"/>
  <c r="AA249" i="2" s="1"/>
  <c r="AB249" i="2" s="1"/>
  <c r="AC249" i="2" s="1"/>
  <c r="M249" i="2" s="1"/>
  <c r="N249" i="2" s="1"/>
  <c r="V255" i="2"/>
  <c r="W255" i="2" s="1"/>
  <c r="X255" i="2" s="1"/>
  <c r="Y255" i="2" s="1"/>
  <c r="Z255" i="2" s="1"/>
  <c r="AA255" i="2" s="1"/>
  <c r="AB255" i="2" s="1"/>
  <c r="AC255" i="2" s="1"/>
  <c r="M255" i="2" s="1"/>
  <c r="N255" i="2" s="1"/>
  <c r="V259" i="2"/>
  <c r="W259" i="2" s="1"/>
  <c r="X259" i="2" s="1"/>
  <c r="Y259" i="2" s="1"/>
  <c r="Z259" i="2" s="1"/>
  <c r="AA259" i="2" s="1"/>
  <c r="AB259" i="2" s="1"/>
  <c r="AC259" i="2" s="1"/>
  <c r="M259" i="2" s="1"/>
  <c r="N259" i="2" s="1"/>
  <c r="V269" i="2"/>
  <c r="W269" i="2" s="1"/>
  <c r="X269" i="2" s="1"/>
  <c r="Y269" i="2" s="1"/>
  <c r="Z269" i="2" s="1"/>
  <c r="AA269" i="2" s="1"/>
  <c r="AB269" i="2" s="1"/>
  <c r="AC269" i="2" s="1"/>
  <c r="M269" i="2" s="1"/>
  <c r="N269" i="2" s="1"/>
  <c r="V273" i="2"/>
  <c r="W273" i="2" s="1"/>
  <c r="X273" i="2" s="1"/>
  <c r="Y273" i="2" s="1"/>
  <c r="Z273" i="2" s="1"/>
  <c r="AA273" i="2" s="1"/>
  <c r="AB273" i="2" s="1"/>
  <c r="AC273" i="2" s="1"/>
  <c r="M273" i="2" s="1"/>
  <c r="N273" i="2" s="1"/>
  <c r="V279" i="2"/>
  <c r="W279" i="2" s="1"/>
  <c r="X279" i="2" s="1"/>
  <c r="Y279" i="2" s="1"/>
  <c r="Z279" i="2" s="1"/>
  <c r="AA279" i="2" s="1"/>
  <c r="AB279" i="2" s="1"/>
  <c r="AC279" i="2" s="1"/>
  <c r="M279" i="2" s="1"/>
  <c r="N279" i="2" s="1"/>
  <c r="V283" i="2"/>
  <c r="W283" i="2" s="1"/>
  <c r="X283" i="2" s="1"/>
  <c r="Y283" i="2" s="1"/>
  <c r="Z283" i="2" s="1"/>
  <c r="AA283" i="2" s="1"/>
  <c r="AB283" i="2" s="1"/>
  <c r="AC283" i="2" s="1"/>
  <c r="M283" i="2" s="1"/>
  <c r="N283" i="2" s="1"/>
  <c r="V295" i="2"/>
  <c r="W295" i="2" s="1"/>
  <c r="X295" i="2" s="1"/>
  <c r="Y295" i="2" s="1"/>
  <c r="Z295" i="2" s="1"/>
  <c r="AA295" i="2" s="1"/>
  <c r="AB295" i="2" s="1"/>
  <c r="AC295" i="2" s="1"/>
  <c r="M295" i="2" s="1"/>
  <c r="N295" i="2" s="1"/>
  <c r="V307" i="2"/>
  <c r="W307" i="2" s="1"/>
  <c r="X307" i="2" s="1"/>
  <c r="Y307" i="2" s="1"/>
  <c r="Z307" i="2" s="1"/>
  <c r="AA307" i="2" s="1"/>
  <c r="AB307" i="2" s="1"/>
  <c r="AC307" i="2" s="1"/>
  <c r="M307" i="2" s="1"/>
  <c r="N307" i="2" s="1"/>
  <c r="V311" i="2"/>
  <c r="W311" i="2" s="1"/>
  <c r="X311" i="2" s="1"/>
  <c r="Y311" i="2" s="1"/>
  <c r="Z311" i="2" s="1"/>
  <c r="AA311" i="2" s="1"/>
  <c r="AB311" i="2" s="1"/>
  <c r="AC311" i="2" s="1"/>
  <c r="M311" i="2" s="1"/>
  <c r="N311" i="2" s="1"/>
  <c r="V323" i="2"/>
  <c r="W323" i="2" s="1"/>
  <c r="X323" i="2" s="1"/>
  <c r="Y323" i="2" s="1"/>
  <c r="Z323" i="2" s="1"/>
  <c r="AA323" i="2" s="1"/>
  <c r="AB323" i="2" s="1"/>
  <c r="AC323" i="2" s="1"/>
  <c r="M323" i="2" s="1"/>
  <c r="N323" i="2" s="1"/>
  <c r="V337" i="2"/>
  <c r="W337" i="2" s="1"/>
  <c r="X337" i="2" s="1"/>
  <c r="Y337" i="2" s="1"/>
  <c r="Z337" i="2" s="1"/>
  <c r="AA337" i="2" s="1"/>
  <c r="AB337" i="2" s="1"/>
  <c r="AC337" i="2" s="1"/>
  <c r="M337" i="2" s="1"/>
  <c r="N337" i="2" s="1"/>
  <c r="V341" i="2"/>
  <c r="W341" i="2" s="1"/>
  <c r="X341" i="2" s="1"/>
  <c r="Y341" i="2" s="1"/>
  <c r="Z341" i="2" s="1"/>
  <c r="AA341" i="2" s="1"/>
  <c r="AB341" i="2" s="1"/>
  <c r="AC341" i="2" s="1"/>
  <c r="M341" i="2" s="1"/>
  <c r="N341" i="2" s="1"/>
  <c r="V354" i="2"/>
  <c r="W354" i="2" s="1"/>
  <c r="X354" i="2" s="1"/>
  <c r="Y354" i="2" s="1"/>
  <c r="Z354" i="2" s="1"/>
  <c r="AA354" i="2" s="1"/>
  <c r="AB354" i="2" s="1"/>
  <c r="AC354" i="2" s="1"/>
  <c r="M354" i="2" s="1"/>
  <c r="N354" i="2" s="1"/>
  <c r="V358" i="2"/>
  <c r="W358" i="2" s="1"/>
  <c r="X358" i="2" s="1"/>
  <c r="Y358" i="2" s="1"/>
  <c r="Z358" i="2" s="1"/>
  <c r="AA358" i="2" s="1"/>
  <c r="AB358" i="2" s="1"/>
  <c r="AC358" i="2" s="1"/>
  <c r="M358" i="2" s="1"/>
  <c r="N358" i="2" s="1"/>
  <c r="V368" i="2"/>
  <c r="W368" i="2" s="1"/>
  <c r="X368" i="2" s="1"/>
  <c r="Y368" i="2" s="1"/>
  <c r="Z368" i="2" s="1"/>
  <c r="AA368" i="2" s="1"/>
  <c r="AB368" i="2" s="1"/>
  <c r="AC368" i="2" s="1"/>
  <c r="M368" i="2" s="1"/>
  <c r="N368" i="2" s="1"/>
  <c r="V378" i="2"/>
  <c r="W378" i="2" s="1"/>
  <c r="X378" i="2" s="1"/>
  <c r="Y378" i="2" s="1"/>
  <c r="Z378" i="2" s="1"/>
  <c r="AA378" i="2" s="1"/>
  <c r="AB378" i="2" s="1"/>
  <c r="AC378" i="2" s="1"/>
  <c r="M378" i="2" s="1"/>
  <c r="N378" i="2" s="1"/>
  <c r="V403" i="2"/>
  <c r="W403" i="2" s="1"/>
  <c r="X403" i="2" s="1"/>
  <c r="Y403" i="2" s="1"/>
  <c r="Z403" i="2" s="1"/>
  <c r="AA403" i="2" s="1"/>
  <c r="AB403" i="2" s="1"/>
  <c r="AC403" i="2" s="1"/>
  <c r="M403" i="2" s="1"/>
  <c r="N403" i="2" s="1"/>
  <c r="V413" i="2"/>
  <c r="W413" i="2" s="1"/>
  <c r="X413" i="2" s="1"/>
  <c r="Y413" i="2" s="1"/>
  <c r="Z413" i="2" s="1"/>
  <c r="AA413" i="2" s="1"/>
  <c r="AB413" i="2" s="1"/>
  <c r="AC413" i="2" s="1"/>
  <c r="M413" i="2" s="1"/>
  <c r="N413" i="2" s="1"/>
  <c r="V428" i="2"/>
  <c r="W428" i="2" s="1"/>
  <c r="X428" i="2" s="1"/>
  <c r="Y428" i="2" s="1"/>
  <c r="Z428" i="2" s="1"/>
  <c r="AA428" i="2" s="1"/>
  <c r="AB428" i="2" s="1"/>
  <c r="AC428" i="2" s="1"/>
  <c r="M428" i="2" s="1"/>
  <c r="N428" i="2" s="1"/>
  <c r="V432" i="2"/>
  <c r="W432" i="2" s="1"/>
  <c r="X432" i="2" s="1"/>
  <c r="Y432" i="2" s="1"/>
  <c r="Z432" i="2" s="1"/>
  <c r="AA432" i="2" s="1"/>
  <c r="AB432" i="2" s="1"/>
  <c r="AC432" i="2" s="1"/>
  <c r="M432" i="2" s="1"/>
  <c r="N432" i="2" s="1"/>
  <c r="V436" i="2"/>
  <c r="W436" i="2" s="1"/>
  <c r="X436" i="2" s="1"/>
  <c r="Y436" i="2" s="1"/>
  <c r="Z436" i="2" s="1"/>
  <c r="AA436" i="2" s="1"/>
  <c r="AB436" i="2" s="1"/>
  <c r="AC436" i="2" s="1"/>
  <c r="M436" i="2" s="1"/>
  <c r="N436" i="2" s="1"/>
  <c r="V442" i="2"/>
  <c r="W442" i="2" s="1"/>
  <c r="X442" i="2" s="1"/>
  <c r="Y442" i="2" s="1"/>
  <c r="Z442" i="2" s="1"/>
  <c r="AA442" i="2" s="1"/>
  <c r="AB442" i="2" s="1"/>
  <c r="AC442" i="2" s="1"/>
  <c r="M442" i="2" s="1"/>
  <c r="N442" i="2" s="1"/>
  <c r="V448" i="2"/>
  <c r="W448" i="2" s="1"/>
  <c r="X448" i="2" s="1"/>
  <c r="Y448" i="2" s="1"/>
  <c r="Z448" i="2" s="1"/>
  <c r="AA448" i="2" s="1"/>
  <c r="AB448" i="2" s="1"/>
  <c r="AC448" i="2" s="1"/>
  <c r="M448" i="2" s="1"/>
  <c r="N448" i="2" s="1"/>
  <c r="V462" i="2"/>
  <c r="W462" i="2" s="1"/>
  <c r="X462" i="2" s="1"/>
  <c r="Y462" i="2" s="1"/>
  <c r="Z462" i="2" s="1"/>
  <c r="AA462" i="2" s="1"/>
  <c r="AB462" i="2" s="1"/>
  <c r="AC462" i="2" s="1"/>
  <c r="M462" i="2" s="1"/>
  <c r="N462" i="2" s="1"/>
  <c r="V476" i="2"/>
  <c r="W476" i="2" s="1"/>
  <c r="X476" i="2" s="1"/>
  <c r="Y476" i="2" s="1"/>
  <c r="Z476" i="2" s="1"/>
  <c r="AA476" i="2" s="1"/>
  <c r="AB476" i="2" s="1"/>
  <c r="AC476" i="2" s="1"/>
  <c r="M476" i="2" s="1"/>
  <c r="N476" i="2" s="1"/>
  <c r="V480" i="2"/>
  <c r="W480" i="2" s="1"/>
  <c r="X480" i="2" s="1"/>
  <c r="Y480" i="2" s="1"/>
  <c r="Z480" i="2" s="1"/>
  <c r="AA480" i="2" s="1"/>
  <c r="AB480" i="2" s="1"/>
  <c r="AC480" i="2" s="1"/>
  <c r="M480" i="2" s="1"/>
  <c r="N480" i="2" s="1"/>
  <c r="V490" i="2"/>
  <c r="W490" i="2" s="1"/>
  <c r="X490" i="2" s="1"/>
  <c r="Y490" i="2" s="1"/>
  <c r="Z490" i="2" s="1"/>
  <c r="AA490" i="2" s="1"/>
  <c r="AB490" i="2" s="1"/>
  <c r="AC490" i="2" s="1"/>
  <c r="M490" i="2" s="1"/>
  <c r="N490" i="2" s="1"/>
  <c r="V504" i="2"/>
  <c r="W504" i="2" s="1"/>
  <c r="X504" i="2" s="1"/>
  <c r="Y504" i="2" s="1"/>
  <c r="Z504" i="2" s="1"/>
  <c r="AA504" i="2" s="1"/>
  <c r="AB504" i="2" s="1"/>
  <c r="AC504" i="2" s="1"/>
  <c r="M504" i="2" s="1"/>
  <c r="N504" i="2" s="1"/>
  <c r="V512" i="2"/>
  <c r="W512" i="2" s="1"/>
  <c r="X512" i="2" s="1"/>
  <c r="Y512" i="2" s="1"/>
  <c r="Z512" i="2" s="1"/>
  <c r="AA512" i="2" s="1"/>
  <c r="AB512" i="2" s="1"/>
  <c r="AC512" i="2" s="1"/>
  <c r="M512" i="2" s="1"/>
  <c r="N512" i="2" s="1"/>
  <c r="V520" i="2"/>
  <c r="W520" i="2" s="1"/>
  <c r="X520" i="2" s="1"/>
  <c r="Y520" i="2" s="1"/>
  <c r="Z520" i="2" s="1"/>
  <c r="AA520" i="2" s="1"/>
  <c r="AB520" i="2" s="1"/>
  <c r="AC520" i="2" s="1"/>
  <c r="M520" i="2" s="1"/>
  <c r="N520" i="2" s="1"/>
  <c r="V546" i="2"/>
  <c r="W546" i="2" s="1"/>
  <c r="X546" i="2" s="1"/>
  <c r="Y546" i="2" s="1"/>
  <c r="Z546" i="2" s="1"/>
  <c r="AA546" i="2" s="1"/>
  <c r="AB546" i="2" s="1"/>
  <c r="AC546" i="2" s="1"/>
  <c r="M546" i="2" s="1"/>
  <c r="N546" i="2" s="1"/>
  <c r="V562" i="2"/>
  <c r="W562" i="2" s="1"/>
  <c r="X562" i="2" s="1"/>
  <c r="Y562" i="2" s="1"/>
  <c r="Z562" i="2" s="1"/>
  <c r="AA562" i="2" s="1"/>
  <c r="AB562" i="2" s="1"/>
  <c r="AC562" i="2" s="1"/>
  <c r="M562" i="2" s="1"/>
  <c r="N562" i="2" s="1"/>
  <c r="V510" i="2"/>
  <c r="W510" i="2" s="1"/>
  <c r="X510" i="2" s="1"/>
  <c r="Y510" i="2" s="1"/>
  <c r="Z510" i="2" s="1"/>
  <c r="AA510" i="2" s="1"/>
  <c r="AB510" i="2" s="1"/>
  <c r="AC510" i="2" s="1"/>
  <c r="M510" i="2" s="1"/>
  <c r="N510" i="2" s="1"/>
  <c r="V24" i="2"/>
  <c r="W24" i="2" s="1"/>
  <c r="X24" i="2" s="1"/>
  <c r="Y24" i="2" s="1"/>
  <c r="Z24" i="2" s="1"/>
  <c r="AA24" i="2" s="1"/>
  <c r="AB24" i="2" s="1"/>
  <c r="AC24" i="2" s="1"/>
  <c r="M24" i="2" s="1"/>
  <c r="N24" i="2" s="1"/>
  <c r="V34" i="2"/>
  <c r="W34" i="2" s="1"/>
  <c r="X34" i="2" s="1"/>
  <c r="Y34" i="2" s="1"/>
  <c r="Z34" i="2" s="1"/>
  <c r="AA34" i="2" s="1"/>
  <c r="AB34" i="2" s="1"/>
  <c r="AC34" i="2" s="1"/>
  <c r="M34" i="2" s="1"/>
  <c r="N34" i="2" s="1"/>
  <c r="V38" i="2"/>
  <c r="W38" i="2" s="1"/>
  <c r="X38" i="2" s="1"/>
  <c r="Y38" i="2" s="1"/>
  <c r="Z38" i="2" s="1"/>
  <c r="AA38" i="2" s="1"/>
  <c r="AB38" i="2" s="1"/>
  <c r="AC38" i="2" s="1"/>
  <c r="M38" i="2" s="1"/>
  <c r="N38" i="2" s="1"/>
  <c r="V44" i="2"/>
  <c r="W44" i="2" s="1"/>
  <c r="X44" i="2" s="1"/>
  <c r="Y44" i="2" s="1"/>
  <c r="Z44" i="2" s="1"/>
  <c r="AA44" i="2" s="1"/>
  <c r="AB44" i="2" s="1"/>
  <c r="AC44" i="2" s="1"/>
  <c r="M44" i="2" s="1"/>
  <c r="N44" i="2" s="1"/>
  <c r="V62" i="2"/>
  <c r="W62" i="2" s="1"/>
  <c r="X62" i="2" s="1"/>
  <c r="Y62" i="2" s="1"/>
  <c r="Z62" i="2" s="1"/>
  <c r="AA62" i="2" s="1"/>
  <c r="AB62" i="2" s="1"/>
  <c r="AC62" i="2" s="1"/>
  <c r="M62" i="2" s="1"/>
  <c r="N62" i="2" s="1"/>
  <c r="V72" i="2"/>
  <c r="W72" i="2" s="1"/>
  <c r="X72" i="2" s="1"/>
  <c r="Y72" i="2" s="1"/>
  <c r="Z72" i="2" s="1"/>
  <c r="AA72" i="2" s="1"/>
  <c r="AB72" i="2" s="1"/>
  <c r="AC72" i="2" s="1"/>
  <c r="M72" i="2" s="1"/>
  <c r="N72" i="2" s="1"/>
  <c r="V86" i="2"/>
  <c r="W86" i="2" s="1"/>
  <c r="X86" i="2" s="1"/>
  <c r="Y86" i="2" s="1"/>
  <c r="Z86" i="2" s="1"/>
  <c r="AA86" i="2" s="1"/>
  <c r="AB86" i="2" s="1"/>
  <c r="AC86" i="2" s="1"/>
  <c r="M86" i="2" s="1"/>
  <c r="N86" i="2" s="1"/>
  <c r="V98" i="2"/>
  <c r="W98" i="2" s="1"/>
  <c r="X98" i="2" s="1"/>
  <c r="Y98" i="2" s="1"/>
  <c r="Z98" i="2" s="1"/>
  <c r="AA98" i="2" s="1"/>
  <c r="AB98" i="2" s="1"/>
  <c r="AC98" i="2" s="1"/>
  <c r="M98" i="2" s="1"/>
  <c r="N98" i="2" s="1"/>
  <c r="V106" i="2"/>
  <c r="W106" i="2" s="1"/>
  <c r="X106" i="2" s="1"/>
  <c r="Y106" i="2" s="1"/>
  <c r="Z106" i="2" s="1"/>
  <c r="AA106" i="2" s="1"/>
  <c r="AB106" i="2" s="1"/>
  <c r="AC106" i="2" s="1"/>
  <c r="M106" i="2" s="1"/>
  <c r="N106" i="2" s="1"/>
  <c r="V115" i="2"/>
  <c r="W115" i="2" s="1"/>
  <c r="X115" i="2" s="1"/>
  <c r="Y115" i="2" s="1"/>
  <c r="Z115" i="2" s="1"/>
  <c r="AA115" i="2" s="1"/>
  <c r="AB115" i="2" s="1"/>
  <c r="AC115" i="2" s="1"/>
  <c r="M115" i="2" s="1"/>
  <c r="N115" i="2" s="1"/>
  <c r="V119" i="2"/>
  <c r="W119" i="2" s="1"/>
  <c r="X119" i="2" s="1"/>
  <c r="Y119" i="2" s="1"/>
  <c r="Z119" i="2" s="1"/>
  <c r="AA119" i="2" s="1"/>
  <c r="AB119" i="2" s="1"/>
  <c r="AC119" i="2" s="1"/>
  <c r="M119" i="2" s="1"/>
  <c r="N119" i="2" s="1"/>
  <c r="V131" i="2"/>
  <c r="W131" i="2" s="1"/>
  <c r="X131" i="2" s="1"/>
  <c r="Y131" i="2" s="1"/>
  <c r="Z131" i="2" s="1"/>
  <c r="AA131" i="2" s="1"/>
  <c r="AB131" i="2" s="1"/>
  <c r="AC131" i="2" s="1"/>
  <c r="M131" i="2" s="1"/>
  <c r="N131" i="2" s="1"/>
  <c r="V147" i="2"/>
  <c r="W147" i="2" s="1"/>
  <c r="X147" i="2" s="1"/>
  <c r="Y147" i="2" s="1"/>
  <c r="Z147" i="2" s="1"/>
  <c r="AA147" i="2" s="1"/>
  <c r="AB147" i="2" s="1"/>
  <c r="AC147" i="2" s="1"/>
  <c r="M147" i="2" s="1"/>
  <c r="N147" i="2" s="1"/>
  <c r="V153" i="2"/>
  <c r="W153" i="2" s="1"/>
  <c r="X153" i="2" s="1"/>
  <c r="Y153" i="2" s="1"/>
  <c r="Z153" i="2" s="1"/>
  <c r="AA153" i="2" s="1"/>
  <c r="AB153" i="2" s="1"/>
  <c r="AC153" i="2" s="1"/>
  <c r="M153" i="2" s="1"/>
  <c r="N153" i="2" s="1"/>
  <c r="V159" i="2"/>
  <c r="W159" i="2" s="1"/>
  <c r="X159" i="2" s="1"/>
  <c r="Y159" i="2" s="1"/>
  <c r="Z159" i="2" s="1"/>
  <c r="AA159" i="2" s="1"/>
  <c r="AB159" i="2" s="1"/>
  <c r="AC159" i="2" s="1"/>
  <c r="M159" i="2" s="1"/>
  <c r="N159" i="2" s="1"/>
  <c r="V163" i="2"/>
  <c r="W163" i="2" s="1"/>
  <c r="X163" i="2" s="1"/>
  <c r="Y163" i="2" s="1"/>
  <c r="Z163" i="2" s="1"/>
  <c r="AA163" i="2" s="1"/>
  <c r="AB163" i="2" s="1"/>
  <c r="AC163" i="2" s="1"/>
  <c r="M163" i="2" s="1"/>
  <c r="N163" i="2" s="1"/>
  <c r="V169" i="2"/>
  <c r="W169" i="2" s="1"/>
  <c r="X169" i="2" s="1"/>
  <c r="Y169" i="2" s="1"/>
  <c r="Z169" i="2" s="1"/>
  <c r="AA169" i="2" s="1"/>
  <c r="AB169" i="2" s="1"/>
  <c r="AC169" i="2" s="1"/>
  <c r="M169" i="2" s="1"/>
  <c r="N169" i="2" s="1"/>
  <c r="V173" i="2"/>
  <c r="W173" i="2" s="1"/>
  <c r="X173" i="2" s="1"/>
  <c r="Y173" i="2" s="1"/>
  <c r="Z173" i="2" s="1"/>
  <c r="AA173" i="2" s="1"/>
  <c r="AB173" i="2" s="1"/>
  <c r="AC173" i="2" s="1"/>
  <c r="M173" i="2" s="1"/>
  <c r="N173" i="2" s="1"/>
  <c r="V179" i="2"/>
  <c r="W179" i="2" s="1"/>
  <c r="X179" i="2" s="1"/>
  <c r="Y179" i="2" s="1"/>
  <c r="Z179" i="2" s="1"/>
  <c r="AA179" i="2" s="1"/>
  <c r="AB179" i="2" s="1"/>
  <c r="AC179" i="2" s="1"/>
  <c r="M179" i="2" s="1"/>
  <c r="N179" i="2" s="1"/>
  <c r="V187" i="2"/>
  <c r="W187" i="2" s="1"/>
  <c r="X187" i="2" s="1"/>
  <c r="Y187" i="2" s="1"/>
  <c r="Z187" i="2" s="1"/>
  <c r="AA187" i="2" s="1"/>
  <c r="AB187" i="2" s="1"/>
  <c r="AC187" i="2" s="1"/>
  <c r="M187" i="2" s="1"/>
  <c r="N187" i="2" s="1"/>
  <c r="V201" i="2"/>
  <c r="W201" i="2" s="1"/>
  <c r="X201" i="2" s="1"/>
  <c r="Y201" i="2" s="1"/>
  <c r="Z201" i="2" s="1"/>
  <c r="AA201" i="2" s="1"/>
  <c r="AB201" i="2" s="1"/>
  <c r="AC201" i="2" s="1"/>
  <c r="M201" i="2" s="1"/>
  <c r="N201" i="2" s="1"/>
  <c r="V205" i="2"/>
  <c r="W205" i="2" s="1"/>
  <c r="X205" i="2" s="1"/>
  <c r="Y205" i="2" s="1"/>
  <c r="Z205" i="2" s="1"/>
  <c r="AA205" i="2" s="1"/>
  <c r="AB205" i="2" s="1"/>
  <c r="AC205" i="2" s="1"/>
  <c r="M205" i="2" s="1"/>
  <c r="N205" i="2" s="1"/>
  <c r="V213" i="2"/>
  <c r="V230" i="2"/>
  <c r="W230" i="2" s="1"/>
  <c r="X230" i="2" s="1"/>
  <c r="Y230" i="2" s="1"/>
  <c r="Z230" i="2" s="1"/>
  <c r="AA230" i="2" s="1"/>
  <c r="AB230" i="2" s="1"/>
  <c r="AC230" i="2" s="1"/>
  <c r="M230" i="2" s="1"/>
  <c r="N230" i="2" s="1"/>
  <c r="V240" i="2"/>
  <c r="W240" i="2" s="1"/>
  <c r="X240" i="2" s="1"/>
  <c r="Y240" i="2" s="1"/>
  <c r="Z240" i="2" s="1"/>
  <c r="AA240" i="2" s="1"/>
  <c r="AB240" i="2" s="1"/>
  <c r="AC240" i="2" s="1"/>
  <c r="M240" i="2" s="1"/>
  <c r="N240" i="2" s="1"/>
  <c r="V254" i="2"/>
  <c r="W254" i="2" s="1"/>
  <c r="X254" i="2" s="1"/>
  <c r="Y254" i="2" s="1"/>
  <c r="Z254" i="2" s="1"/>
  <c r="AA254" i="2" s="1"/>
  <c r="AB254" i="2" s="1"/>
  <c r="AC254" i="2" s="1"/>
  <c r="M254" i="2" s="1"/>
  <c r="N254" i="2" s="1"/>
  <c r="V266" i="2"/>
  <c r="W266" i="2" s="1"/>
  <c r="X266" i="2" s="1"/>
  <c r="Y266" i="2" s="1"/>
  <c r="Z266" i="2" s="1"/>
  <c r="AA266" i="2" s="1"/>
  <c r="AB266" i="2" s="1"/>
  <c r="AC266" i="2" s="1"/>
  <c r="M266" i="2" s="1"/>
  <c r="N266" i="2" s="1"/>
  <c r="V286" i="2"/>
  <c r="W286" i="2" s="1"/>
  <c r="X286" i="2" s="1"/>
  <c r="Y286" i="2" s="1"/>
  <c r="Z286" i="2" s="1"/>
  <c r="AA286" i="2" s="1"/>
  <c r="AB286" i="2" s="1"/>
  <c r="AC286" i="2" s="1"/>
  <c r="M286" i="2" s="1"/>
  <c r="N286" i="2" s="1"/>
  <c r="V298" i="2"/>
  <c r="W298" i="2" s="1"/>
  <c r="X298" i="2" s="1"/>
  <c r="Y298" i="2" s="1"/>
  <c r="Z298" i="2" s="1"/>
  <c r="AA298" i="2" s="1"/>
  <c r="AB298" i="2" s="1"/>
  <c r="AC298" i="2" s="1"/>
  <c r="M298" i="2" s="1"/>
  <c r="N298" i="2" s="1"/>
  <c r="V312" i="2"/>
  <c r="W312" i="2" s="1"/>
  <c r="X312" i="2" s="1"/>
  <c r="Y312" i="2" s="1"/>
  <c r="Z312" i="2" s="1"/>
  <c r="AA312" i="2" s="1"/>
  <c r="AB312" i="2" s="1"/>
  <c r="AC312" i="2" s="1"/>
  <c r="M312" i="2" s="1"/>
  <c r="N312" i="2" s="1"/>
  <c r="V318" i="2"/>
  <c r="W318" i="2" s="1"/>
  <c r="X318" i="2" s="1"/>
  <c r="Y318" i="2" s="1"/>
  <c r="Z318" i="2" s="1"/>
  <c r="AA318" i="2" s="1"/>
  <c r="AB318" i="2" s="1"/>
  <c r="AC318" i="2" s="1"/>
  <c r="M318" i="2" s="1"/>
  <c r="N318" i="2" s="1"/>
  <c r="V332" i="2"/>
  <c r="W332" i="2" s="1"/>
  <c r="X332" i="2" s="1"/>
  <c r="Y332" i="2" s="1"/>
  <c r="Z332" i="2" s="1"/>
  <c r="AA332" i="2" s="1"/>
  <c r="AB332" i="2" s="1"/>
  <c r="AC332" i="2" s="1"/>
  <c r="M332" i="2" s="1"/>
  <c r="N332" i="2" s="1"/>
  <c r="V346" i="2"/>
  <c r="W346" i="2" s="1"/>
  <c r="X346" i="2" s="1"/>
  <c r="Y346" i="2" s="1"/>
  <c r="Z346" i="2" s="1"/>
  <c r="AA346" i="2" s="1"/>
  <c r="AB346" i="2" s="1"/>
  <c r="AC346" i="2" s="1"/>
  <c r="M346" i="2" s="1"/>
  <c r="N346" i="2" s="1"/>
  <c r="V367" i="2"/>
  <c r="W367" i="2" s="1"/>
  <c r="X367" i="2" s="1"/>
  <c r="Y367" i="2" s="1"/>
  <c r="Z367" i="2" s="1"/>
  <c r="AA367" i="2" s="1"/>
  <c r="AB367" i="2" s="1"/>
  <c r="AC367" i="2" s="1"/>
  <c r="M367" i="2" s="1"/>
  <c r="N367" i="2" s="1"/>
  <c r="V381" i="2"/>
  <c r="W381" i="2" s="1"/>
  <c r="X381" i="2" s="1"/>
  <c r="Y381" i="2" s="1"/>
  <c r="Z381" i="2" s="1"/>
  <c r="AA381" i="2" s="1"/>
  <c r="AB381" i="2" s="1"/>
  <c r="AC381" i="2" s="1"/>
  <c r="M381" i="2" s="1"/>
  <c r="N381" i="2" s="1"/>
  <c r="V388" i="2"/>
  <c r="W388" i="2" s="1"/>
  <c r="X388" i="2" s="1"/>
  <c r="Y388" i="2" s="1"/>
  <c r="Z388" i="2" s="1"/>
  <c r="AA388" i="2" s="1"/>
  <c r="AB388" i="2" s="1"/>
  <c r="AC388" i="2" s="1"/>
  <c r="M388" i="2" s="1"/>
  <c r="N388" i="2" s="1"/>
  <c r="V455" i="2"/>
  <c r="W455" i="2" s="1"/>
  <c r="X455" i="2" s="1"/>
  <c r="Y455" i="2" s="1"/>
  <c r="Z455" i="2" s="1"/>
  <c r="AA455" i="2" s="1"/>
  <c r="AB455" i="2" s="1"/>
  <c r="AC455" i="2" s="1"/>
  <c r="M455" i="2" s="1"/>
  <c r="N455" i="2" s="1"/>
  <c r="V463" i="2"/>
  <c r="W463" i="2" s="1"/>
  <c r="X463" i="2" s="1"/>
  <c r="Y463" i="2" s="1"/>
  <c r="Z463" i="2" s="1"/>
  <c r="AA463" i="2" s="1"/>
  <c r="AB463" i="2" s="1"/>
  <c r="AC463" i="2" s="1"/>
  <c r="M463" i="2" s="1"/>
  <c r="N463" i="2" s="1"/>
  <c r="V469" i="2"/>
  <c r="W469" i="2" s="1"/>
  <c r="X469" i="2" s="1"/>
  <c r="Y469" i="2" s="1"/>
  <c r="Z469" i="2" s="1"/>
  <c r="AA469" i="2" s="1"/>
  <c r="AB469" i="2" s="1"/>
  <c r="AC469" i="2" s="1"/>
  <c r="M469" i="2" s="1"/>
  <c r="N469" i="2" s="1"/>
  <c r="V473" i="2"/>
  <c r="W473" i="2" s="1"/>
  <c r="X473" i="2" s="1"/>
  <c r="Y473" i="2" s="1"/>
  <c r="Z473" i="2" s="1"/>
  <c r="AA473" i="2" s="1"/>
  <c r="AB473" i="2" s="1"/>
  <c r="AC473" i="2" s="1"/>
  <c r="M473" i="2" s="1"/>
  <c r="N473" i="2" s="1"/>
  <c r="V495" i="2"/>
  <c r="W495" i="2" s="1"/>
  <c r="X495" i="2" s="1"/>
  <c r="Y495" i="2" s="1"/>
  <c r="Z495" i="2" s="1"/>
  <c r="AA495" i="2" s="1"/>
  <c r="AB495" i="2" s="1"/>
  <c r="AC495" i="2" s="1"/>
  <c r="M495" i="2" s="1"/>
  <c r="N495" i="2" s="1"/>
  <c r="V499" i="2"/>
  <c r="W499" i="2" s="1"/>
  <c r="X499" i="2" s="1"/>
  <c r="Y499" i="2" s="1"/>
  <c r="Z499" i="2" s="1"/>
  <c r="AA499" i="2" s="1"/>
  <c r="AB499" i="2" s="1"/>
  <c r="AC499" i="2" s="1"/>
  <c r="M499" i="2" s="1"/>
  <c r="N499" i="2" s="1"/>
  <c r="V509" i="2"/>
  <c r="W509" i="2" s="1"/>
  <c r="X509" i="2" s="1"/>
  <c r="Y509" i="2" s="1"/>
  <c r="Z509" i="2" s="1"/>
  <c r="AA509" i="2" s="1"/>
  <c r="AB509" i="2" s="1"/>
  <c r="AC509" i="2" s="1"/>
  <c r="M509" i="2" s="1"/>
  <c r="N509" i="2" s="1"/>
  <c r="V531" i="2"/>
  <c r="W531" i="2" s="1"/>
  <c r="X531" i="2" s="1"/>
  <c r="Y531" i="2" s="1"/>
  <c r="Z531" i="2" s="1"/>
  <c r="AA531" i="2" s="1"/>
  <c r="AB531" i="2" s="1"/>
  <c r="AC531" i="2" s="1"/>
  <c r="M531" i="2" s="1"/>
  <c r="N531" i="2" s="1"/>
  <c r="V541" i="2"/>
  <c r="W541" i="2" s="1"/>
  <c r="X541" i="2" s="1"/>
  <c r="Y541" i="2" s="1"/>
  <c r="Z541" i="2" s="1"/>
  <c r="AA541" i="2" s="1"/>
  <c r="AB541" i="2" s="1"/>
  <c r="AC541" i="2" s="1"/>
  <c r="M541" i="2" s="1"/>
  <c r="N541" i="2" s="1"/>
  <c r="V553" i="2"/>
  <c r="W553" i="2" s="1"/>
  <c r="X553" i="2" s="1"/>
  <c r="Y553" i="2" s="1"/>
  <c r="Z553" i="2" s="1"/>
  <c r="AA553" i="2" s="1"/>
  <c r="AB553" i="2" s="1"/>
  <c r="AC553" i="2" s="1"/>
  <c r="M553" i="2" s="1"/>
  <c r="N553" i="2" s="1"/>
  <c r="V557" i="2"/>
  <c r="W557" i="2" s="1"/>
  <c r="X557" i="2" s="1"/>
  <c r="Y557" i="2" s="1"/>
  <c r="Z557" i="2" s="1"/>
  <c r="AA557" i="2" s="1"/>
  <c r="AB557" i="2" s="1"/>
  <c r="AC557" i="2" s="1"/>
  <c r="M557" i="2" s="1"/>
  <c r="N557" i="2" s="1"/>
  <c r="V394" i="2"/>
  <c r="W394" i="2" s="1"/>
  <c r="X394" i="2" s="1"/>
  <c r="Y394" i="2" s="1"/>
  <c r="Z394" i="2" s="1"/>
  <c r="AA394" i="2" s="1"/>
  <c r="AB394" i="2" s="1"/>
  <c r="AC394" i="2" s="1"/>
  <c r="M394" i="2" s="1"/>
  <c r="N394" i="2" s="1"/>
  <c r="V398" i="2"/>
  <c r="W398" i="2" s="1"/>
  <c r="X398" i="2" s="1"/>
  <c r="Y398" i="2" s="1"/>
  <c r="Z398" i="2" s="1"/>
  <c r="AA398" i="2" s="1"/>
  <c r="AB398" i="2" s="1"/>
  <c r="AC398" i="2" s="1"/>
  <c r="M398" i="2" s="1"/>
  <c r="N398" i="2" s="1"/>
  <c r="V408" i="2"/>
  <c r="W408" i="2" s="1"/>
  <c r="X408" i="2" s="1"/>
  <c r="Y408" i="2" s="1"/>
  <c r="Z408" i="2" s="1"/>
  <c r="AA408" i="2" s="1"/>
  <c r="AB408" i="2" s="1"/>
  <c r="AC408" i="2" s="1"/>
  <c r="M408" i="2" s="1"/>
  <c r="N408" i="2" s="1"/>
  <c r="V414" i="2"/>
  <c r="W414" i="2" s="1"/>
  <c r="X414" i="2" s="1"/>
  <c r="Y414" i="2" s="1"/>
  <c r="Z414" i="2" s="1"/>
  <c r="AA414" i="2" s="1"/>
  <c r="AB414" i="2" s="1"/>
  <c r="AC414" i="2" s="1"/>
  <c r="M414" i="2" s="1"/>
  <c r="N414" i="2" s="1"/>
  <c r="V425" i="2"/>
  <c r="W425" i="2" s="1"/>
  <c r="X425" i="2" s="1"/>
  <c r="Y425" i="2" s="1"/>
  <c r="Z425" i="2" s="1"/>
  <c r="AA425" i="2" s="1"/>
  <c r="AB425" i="2" s="1"/>
  <c r="AC425" i="2" s="1"/>
  <c r="M425" i="2" s="1"/>
  <c r="N425" i="2" s="1"/>
  <c r="V441" i="2"/>
  <c r="W441" i="2" s="1"/>
  <c r="X441" i="2" s="1"/>
  <c r="Y441" i="2" s="1"/>
  <c r="Z441" i="2" s="1"/>
  <c r="AA441" i="2" s="1"/>
  <c r="AB441" i="2" s="1"/>
  <c r="AC441" i="2" s="1"/>
  <c r="M441" i="2" s="1"/>
  <c r="N441" i="2" s="1"/>
  <c r="V451" i="2"/>
  <c r="W451" i="2" s="1"/>
  <c r="X451" i="2" s="1"/>
  <c r="Y451" i="2" s="1"/>
  <c r="Z451" i="2" s="1"/>
  <c r="AA451" i="2" s="1"/>
  <c r="AB451" i="2" s="1"/>
  <c r="AC451" i="2" s="1"/>
  <c r="M451" i="2" s="1"/>
  <c r="N451" i="2" s="1"/>
  <c r="V457" i="2"/>
  <c r="W457" i="2" s="1"/>
  <c r="X457" i="2" s="1"/>
  <c r="Y457" i="2" s="1"/>
  <c r="Z457" i="2" s="1"/>
  <c r="AA457" i="2" s="1"/>
  <c r="AB457" i="2" s="1"/>
  <c r="AC457" i="2" s="1"/>
  <c r="M457" i="2" s="1"/>
  <c r="N457" i="2" s="1"/>
  <c r="V465" i="2"/>
  <c r="W465" i="2" s="1"/>
  <c r="X465" i="2" s="1"/>
  <c r="Y465" i="2" s="1"/>
  <c r="Z465" i="2" s="1"/>
  <c r="AA465" i="2" s="1"/>
  <c r="AB465" i="2" s="1"/>
  <c r="AC465" i="2" s="1"/>
  <c r="M465" i="2" s="1"/>
  <c r="N465" i="2" s="1"/>
  <c r="V471" i="2"/>
  <c r="W471" i="2" s="1"/>
  <c r="X471" i="2" s="1"/>
  <c r="Y471" i="2" s="1"/>
  <c r="Z471" i="2" s="1"/>
  <c r="AA471" i="2" s="1"/>
  <c r="AB471" i="2" s="1"/>
  <c r="AC471" i="2" s="1"/>
  <c r="M471" i="2" s="1"/>
  <c r="N471" i="2" s="1"/>
  <c r="V487" i="2"/>
  <c r="W487" i="2" s="1"/>
  <c r="X487" i="2" s="1"/>
  <c r="Y487" i="2" s="1"/>
  <c r="Z487" i="2" s="1"/>
  <c r="AA487" i="2" s="1"/>
  <c r="AB487" i="2" s="1"/>
  <c r="AC487" i="2" s="1"/>
  <c r="M487" i="2" s="1"/>
  <c r="N487" i="2" s="1"/>
  <c r="V497" i="2"/>
  <c r="W497" i="2" s="1"/>
  <c r="X497" i="2" s="1"/>
  <c r="Y497" i="2" s="1"/>
  <c r="Z497" i="2" s="1"/>
  <c r="AA497" i="2" s="1"/>
  <c r="AB497" i="2" s="1"/>
  <c r="AC497" i="2" s="1"/>
  <c r="M497" i="2" s="1"/>
  <c r="N497" i="2" s="1"/>
  <c r="V501" i="2"/>
  <c r="W501" i="2" s="1"/>
  <c r="X501" i="2" s="1"/>
  <c r="Y501" i="2" s="1"/>
  <c r="Z501" i="2" s="1"/>
  <c r="AA501" i="2" s="1"/>
  <c r="AB501" i="2" s="1"/>
  <c r="AC501" i="2" s="1"/>
  <c r="M501" i="2" s="1"/>
  <c r="N501" i="2" s="1"/>
  <c r="V513" i="2"/>
  <c r="W513" i="2" s="1"/>
  <c r="X513" i="2" s="1"/>
  <c r="Y513" i="2" s="1"/>
  <c r="Z513" i="2" s="1"/>
  <c r="AA513" i="2" s="1"/>
  <c r="AB513" i="2" s="1"/>
  <c r="AC513" i="2" s="1"/>
  <c r="M513" i="2" s="1"/>
  <c r="N513" i="2" s="1"/>
  <c r="V539" i="2"/>
  <c r="W539" i="2" s="1"/>
  <c r="X539" i="2" s="1"/>
  <c r="Y539" i="2" s="1"/>
  <c r="Z539" i="2" s="1"/>
  <c r="AA539" i="2" s="1"/>
  <c r="AB539" i="2" s="1"/>
  <c r="AC539" i="2" s="1"/>
  <c r="M539" i="2" s="1"/>
  <c r="N539" i="2" s="1"/>
  <c r="V547" i="2"/>
  <c r="W547" i="2" s="1"/>
  <c r="X547" i="2" s="1"/>
  <c r="Y547" i="2" s="1"/>
  <c r="Z547" i="2" s="1"/>
  <c r="AA547" i="2" s="1"/>
  <c r="AB547" i="2" s="1"/>
  <c r="AC547" i="2" s="1"/>
  <c r="M547" i="2" s="1"/>
  <c r="N547" i="2" s="1"/>
  <c r="V555" i="2"/>
  <c r="W555" i="2" s="1"/>
  <c r="X555" i="2" s="1"/>
  <c r="Y555" i="2" s="1"/>
  <c r="Z555" i="2" s="1"/>
  <c r="AA555" i="2" s="1"/>
  <c r="AB555" i="2" s="1"/>
  <c r="AC555" i="2" s="1"/>
  <c r="M555" i="2" s="1"/>
  <c r="N555" i="2" s="1"/>
  <c r="V559" i="2"/>
  <c r="W559" i="2" s="1"/>
  <c r="X559" i="2" s="1"/>
  <c r="Y559" i="2" s="1"/>
  <c r="Z559" i="2" s="1"/>
  <c r="AA559" i="2" s="1"/>
  <c r="AB559" i="2" s="1"/>
  <c r="AC559" i="2" s="1"/>
  <c r="M559" i="2" s="1"/>
  <c r="N559" i="2" s="1"/>
  <c r="O15" i="2" l="1"/>
  <c r="P15" i="2" s="1"/>
  <c r="P415" i="2"/>
  <c r="N10" i="2"/>
  <c r="K4" i="5"/>
  <c r="L16" i="2"/>
  <c r="J6" i="5" s="1"/>
  <c r="H6" i="5"/>
  <c r="I561" i="2"/>
  <c r="J558" i="2"/>
  <c r="L558" i="2" s="1"/>
  <c r="U515" i="2"/>
  <c r="V515" i="2" s="1"/>
  <c r="W515" i="2" s="1"/>
  <c r="X515" i="2" s="1"/>
  <c r="Y515" i="2" s="1"/>
  <c r="Z515" i="2" s="1"/>
  <c r="AA515" i="2" s="1"/>
  <c r="AB515" i="2" s="1"/>
  <c r="I551" i="2"/>
  <c r="J550" i="2"/>
  <c r="L550" i="2" s="1"/>
  <c r="I536" i="2"/>
  <c r="J535" i="2"/>
  <c r="L535" i="2" s="1"/>
  <c r="J524" i="2"/>
  <c r="L524" i="2" s="1"/>
  <c r="U11" i="2"/>
  <c r="V11" i="2" s="1"/>
  <c r="J5" i="5"/>
  <c r="U556" i="2"/>
  <c r="V556" i="2" s="1"/>
  <c r="U543" i="2"/>
  <c r="V543" i="2" s="1"/>
  <c r="W543" i="2" s="1"/>
  <c r="X543" i="2" s="1"/>
  <c r="Y543" i="2" s="1"/>
  <c r="Z543" i="2" s="1"/>
  <c r="AA543" i="2" s="1"/>
  <c r="AB543" i="2" s="1"/>
  <c r="I518" i="2"/>
  <c r="J517" i="2"/>
  <c r="L517" i="2" s="1"/>
  <c r="U549" i="2"/>
  <c r="V549" i="2" s="1"/>
  <c r="W549" i="2" s="1"/>
  <c r="X549" i="2" s="1"/>
  <c r="Y549" i="2" s="1"/>
  <c r="Z549" i="2" s="1"/>
  <c r="AA549" i="2" s="1"/>
  <c r="AB549" i="2" s="1"/>
  <c r="U534" i="2"/>
  <c r="V534" i="2" s="1"/>
  <c r="U523" i="2"/>
  <c r="V523" i="2" s="1"/>
  <c r="W523" i="2" s="1"/>
  <c r="X523" i="2" s="1"/>
  <c r="Y523" i="2" s="1"/>
  <c r="Z523" i="2" s="1"/>
  <c r="AA523" i="2" s="1"/>
  <c r="AB523" i="2" s="1"/>
  <c r="J502" i="2"/>
  <c r="L502" i="2" s="1"/>
  <c r="U502" i="2" s="1"/>
  <c r="I503" i="2"/>
  <c r="J449" i="2"/>
  <c r="L449" i="2" s="1"/>
  <c r="I453" i="2"/>
  <c r="J485" i="2"/>
  <c r="L485" i="2" s="1"/>
  <c r="I475" i="2"/>
  <c r="J474" i="2"/>
  <c r="L474" i="2" s="1"/>
  <c r="U416" i="2"/>
  <c r="V416" i="2" s="1"/>
  <c r="I429" i="2"/>
  <c r="J427" i="2"/>
  <c r="L427" i="2" s="1"/>
  <c r="U447" i="2"/>
  <c r="V447" i="2" s="1"/>
  <c r="W447" i="2" s="1"/>
  <c r="X447" i="2" s="1"/>
  <c r="Y447" i="2" s="1"/>
  <c r="Z447" i="2" s="1"/>
  <c r="AA447" i="2" s="1"/>
  <c r="AB447" i="2" s="1"/>
  <c r="U500" i="2"/>
  <c r="V500" i="2" s="1"/>
  <c r="U484" i="2"/>
  <c r="V484" i="2" s="1"/>
  <c r="U472" i="2"/>
  <c r="V472" i="2" s="1"/>
  <c r="U385" i="2"/>
  <c r="V385" i="2" s="1"/>
  <c r="J399" i="2"/>
  <c r="L399" i="2" s="1"/>
  <c r="I402" i="2"/>
  <c r="J402" i="2" s="1"/>
  <c r="L402" i="2" s="1"/>
  <c r="I393" i="2"/>
  <c r="U384" i="2"/>
  <c r="V384" i="2" s="1"/>
  <c r="W384" i="2" s="1"/>
  <c r="X384" i="2" s="1"/>
  <c r="Y384" i="2" s="1"/>
  <c r="Z384" i="2" s="1"/>
  <c r="AA384" i="2" s="1"/>
  <c r="AB384" i="2" s="1"/>
  <c r="U397" i="2"/>
  <c r="V397" i="2" s="1"/>
  <c r="U392" i="2"/>
  <c r="V392" i="2" s="1"/>
  <c r="W392" i="2" s="1"/>
  <c r="X392" i="2" s="1"/>
  <c r="Y392" i="2" s="1"/>
  <c r="Z392" i="2" s="1"/>
  <c r="AA392" i="2" s="1"/>
  <c r="AB392" i="2" s="1"/>
  <c r="I349" i="2"/>
  <c r="J348" i="2"/>
  <c r="L348" i="2" s="1"/>
  <c r="U361" i="2"/>
  <c r="V361" i="2" s="1"/>
  <c r="W361" i="2" s="1"/>
  <c r="X361" i="2" s="1"/>
  <c r="Y361" i="2" s="1"/>
  <c r="Z361" i="2" s="1"/>
  <c r="AA361" i="2" s="1"/>
  <c r="AB361" i="2" s="1"/>
  <c r="U336" i="2"/>
  <c r="V336" i="2" s="1"/>
  <c r="W336" i="2" s="1"/>
  <c r="X336" i="2" s="1"/>
  <c r="Y336" i="2" s="1"/>
  <c r="Z336" i="2" s="1"/>
  <c r="AA336" i="2" s="1"/>
  <c r="AB336" i="2" s="1"/>
  <c r="I325" i="2"/>
  <c r="J322" i="2"/>
  <c r="L322" i="2" s="1"/>
  <c r="I314" i="2"/>
  <c r="J314" i="2" s="1"/>
  <c r="L314" i="2" s="1"/>
  <c r="J313" i="2"/>
  <c r="L313" i="2" s="1"/>
  <c r="I293" i="2"/>
  <c r="J292" i="2"/>
  <c r="L292" i="2" s="1"/>
  <c r="I272" i="2"/>
  <c r="J270" i="2"/>
  <c r="L270" i="2" s="1"/>
  <c r="I244" i="2"/>
  <c r="J243" i="2"/>
  <c r="L243" i="2" s="1"/>
  <c r="U262" i="2"/>
  <c r="V262" i="2" s="1"/>
  <c r="U301" i="2"/>
  <c r="V301" i="2" s="1"/>
  <c r="U334" i="2"/>
  <c r="V334" i="2" s="1"/>
  <c r="U320" i="2"/>
  <c r="V320" i="2" s="1"/>
  <c r="W320" i="2" s="1"/>
  <c r="X320" i="2" s="1"/>
  <c r="Y320" i="2" s="1"/>
  <c r="Z320" i="2" s="1"/>
  <c r="AA320" i="2" s="1"/>
  <c r="AB320" i="2" s="1"/>
  <c r="U310" i="2"/>
  <c r="V310" i="2" s="1"/>
  <c r="U290" i="2"/>
  <c r="V290" i="2" s="1"/>
  <c r="U268" i="2"/>
  <c r="V268" i="2" s="1"/>
  <c r="U241" i="2"/>
  <c r="V241" i="2" s="1"/>
  <c r="U261" i="2"/>
  <c r="V261" i="2" s="1"/>
  <c r="J110" i="2"/>
  <c r="L110" i="2" s="1"/>
  <c r="I112" i="2"/>
  <c r="J112" i="2" s="1"/>
  <c r="U210" i="2"/>
  <c r="V210" i="2" s="1"/>
  <c r="I206" i="2"/>
  <c r="J204" i="2"/>
  <c r="L204" i="2" s="1"/>
  <c r="I174" i="2"/>
  <c r="J172" i="2"/>
  <c r="L172" i="2" s="1"/>
  <c r="I160" i="2"/>
  <c r="J158" i="2"/>
  <c r="L158" i="2" s="1"/>
  <c r="J122" i="2"/>
  <c r="L122" i="2" s="1"/>
  <c r="U109" i="2"/>
  <c r="V109" i="2" s="1"/>
  <c r="U223" i="2"/>
  <c r="V223" i="2" s="1"/>
  <c r="I214" i="2"/>
  <c r="J212" i="2"/>
  <c r="L212" i="2" s="1"/>
  <c r="U202" i="2"/>
  <c r="V202" i="2" s="1"/>
  <c r="U170" i="2"/>
  <c r="V170" i="2" s="1"/>
  <c r="J141" i="2"/>
  <c r="L141" i="2" s="1"/>
  <c r="L139" i="2"/>
  <c r="U156" i="2"/>
  <c r="V156" i="2" s="1"/>
  <c r="U120" i="2"/>
  <c r="V120" i="2" s="1"/>
  <c r="U68" i="2"/>
  <c r="V68" i="2" s="1"/>
  <c r="U46" i="2"/>
  <c r="V46" i="2" s="1"/>
  <c r="I94" i="2"/>
  <c r="J92" i="2"/>
  <c r="L92" i="2" s="1"/>
  <c r="U30" i="2"/>
  <c r="V30" i="2" s="1"/>
  <c r="I75" i="2"/>
  <c r="U100" i="2"/>
  <c r="V100" i="2" s="1"/>
  <c r="U74" i="2"/>
  <c r="V74" i="2" s="1"/>
  <c r="J48" i="2"/>
  <c r="L48" i="2" s="1"/>
  <c r="I52" i="2"/>
  <c r="U90" i="2"/>
  <c r="V90" i="2" s="1"/>
  <c r="I32" i="2"/>
  <c r="J31" i="2"/>
  <c r="L31" i="2" s="1"/>
  <c r="J18" i="2"/>
  <c r="I20" i="2"/>
  <c r="W73" i="2"/>
  <c r="X73" i="2" s="1"/>
  <c r="Y73" i="2" s="1"/>
  <c r="Z73" i="2" s="1"/>
  <c r="AA73" i="2" s="1"/>
  <c r="AB73" i="2" s="1"/>
  <c r="AC73" i="2" s="1"/>
  <c r="M73" i="2" s="1"/>
  <c r="N73" i="2" s="1"/>
  <c r="W488" i="2"/>
  <c r="X488" i="2" s="1"/>
  <c r="Y488" i="2" s="1"/>
  <c r="Z488" i="2" s="1"/>
  <c r="AA488" i="2" s="1"/>
  <c r="AB488" i="2" s="1"/>
  <c r="AC488" i="2" s="1"/>
  <c r="M488" i="2" s="1"/>
  <c r="N488" i="2" s="1"/>
  <c r="W534" i="2"/>
  <c r="X534" i="2" s="1"/>
  <c r="Y534" i="2" s="1"/>
  <c r="Z534" i="2" s="1"/>
  <c r="AA534" i="2" s="1"/>
  <c r="AB534" i="2" s="1"/>
  <c r="AC534" i="2" s="1"/>
  <c r="M534" i="2" s="1"/>
  <c r="N534" i="2" s="1"/>
  <c r="W542" i="2"/>
  <c r="X542" i="2" s="1"/>
  <c r="Y542" i="2" s="1"/>
  <c r="Z542" i="2" s="1"/>
  <c r="AA542" i="2" s="1"/>
  <c r="AB542" i="2" s="1"/>
  <c r="AC542" i="2" s="1"/>
  <c r="M542" i="2" s="1"/>
  <c r="N542" i="2" s="1"/>
  <c r="W25" i="2"/>
  <c r="X25" i="2" s="1"/>
  <c r="Y25" i="2" s="1"/>
  <c r="Z25" i="2" s="1"/>
  <c r="AA25" i="2" s="1"/>
  <c r="AB25" i="2" s="1"/>
  <c r="AC25" i="2" s="1"/>
  <c r="M25" i="2" s="1"/>
  <c r="N25" i="2" s="1"/>
  <c r="W51" i="2"/>
  <c r="X51" i="2" s="1"/>
  <c r="Y51" i="2" s="1"/>
  <c r="Z51" i="2" s="1"/>
  <c r="AA51" i="2" s="1"/>
  <c r="AB51" i="2" s="1"/>
  <c r="AC51" i="2" s="1"/>
  <c r="M51" i="2" s="1"/>
  <c r="N51" i="2" s="1"/>
  <c r="W188" i="2"/>
  <c r="X188" i="2" s="1"/>
  <c r="Y188" i="2" s="1"/>
  <c r="Z188" i="2" s="1"/>
  <c r="AA188" i="2" s="1"/>
  <c r="AB188" i="2" s="1"/>
  <c r="AC188" i="2" s="1"/>
  <c r="M188" i="2" s="1"/>
  <c r="N188" i="2" s="1"/>
  <c r="W222" i="2"/>
  <c r="X222" i="2" s="1"/>
  <c r="Y222" i="2" s="1"/>
  <c r="Z222" i="2" s="1"/>
  <c r="AA222" i="2" s="1"/>
  <c r="AB222" i="2" s="1"/>
  <c r="AC222" i="2" s="1"/>
  <c r="M222" i="2" s="1"/>
  <c r="N222" i="2" s="1"/>
  <c r="W333" i="2"/>
  <c r="X333" i="2" s="1"/>
  <c r="Y333" i="2" s="1"/>
  <c r="Z333" i="2" s="1"/>
  <c r="AA333" i="2" s="1"/>
  <c r="AB333" i="2" s="1"/>
  <c r="AC333" i="2" s="1"/>
  <c r="M333" i="2" s="1"/>
  <c r="N333" i="2" s="1"/>
  <c r="W352" i="2"/>
  <c r="X352" i="2" s="1"/>
  <c r="Y352" i="2" s="1"/>
  <c r="Z352" i="2" s="1"/>
  <c r="AA352" i="2" s="1"/>
  <c r="AB352" i="2" s="1"/>
  <c r="AC352" i="2" s="1"/>
  <c r="M352" i="2" s="1"/>
  <c r="N352" i="2" s="1"/>
  <c r="W382" i="2"/>
  <c r="X382" i="2" s="1"/>
  <c r="Y382" i="2" s="1"/>
  <c r="Z382" i="2" s="1"/>
  <c r="AA382" i="2" s="1"/>
  <c r="AB382" i="2" s="1"/>
  <c r="AC382" i="2" s="1"/>
  <c r="M382" i="2" s="1"/>
  <c r="N382" i="2" s="1"/>
  <c r="W401" i="2"/>
  <c r="X401" i="2" s="1"/>
  <c r="Y401" i="2" s="1"/>
  <c r="Z401" i="2" s="1"/>
  <c r="AA401" i="2" s="1"/>
  <c r="AB401" i="2" s="1"/>
  <c r="AC401" i="2" s="1"/>
  <c r="M401" i="2" s="1"/>
  <c r="N401" i="2" s="1"/>
  <c r="W426" i="2"/>
  <c r="X426" i="2" s="1"/>
  <c r="Y426" i="2" s="1"/>
  <c r="Z426" i="2" s="1"/>
  <c r="AA426" i="2" s="1"/>
  <c r="AB426" i="2" s="1"/>
  <c r="AC426" i="2" s="1"/>
  <c r="M426" i="2" s="1"/>
  <c r="N426" i="2" s="1"/>
  <c r="W470" i="2"/>
  <c r="X470" i="2" s="1"/>
  <c r="Y470" i="2" s="1"/>
  <c r="Z470" i="2" s="1"/>
  <c r="AA470" i="2" s="1"/>
  <c r="AB470" i="2" s="1"/>
  <c r="AC470" i="2" s="1"/>
  <c r="M470" i="2" s="1"/>
  <c r="N470" i="2" s="1"/>
  <c r="W498" i="2"/>
  <c r="X498" i="2" s="1"/>
  <c r="Y498" i="2" s="1"/>
  <c r="Z498" i="2" s="1"/>
  <c r="AA498" i="2" s="1"/>
  <c r="AB498" i="2" s="1"/>
  <c r="AC498" i="2" s="1"/>
  <c r="M498" i="2" s="1"/>
  <c r="N498" i="2" s="1"/>
  <c r="W514" i="2"/>
  <c r="X514" i="2" s="1"/>
  <c r="Y514" i="2" s="1"/>
  <c r="Z514" i="2" s="1"/>
  <c r="AA514" i="2" s="1"/>
  <c r="AB514" i="2" s="1"/>
  <c r="AC514" i="2" s="1"/>
  <c r="M514" i="2" s="1"/>
  <c r="N514" i="2" s="1"/>
  <c r="W540" i="2"/>
  <c r="X540" i="2" s="1"/>
  <c r="Y540" i="2" s="1"/>
  <c r="Z540" i="2" s="1"/>
  <c r="AA540" i="2" s="1"/>
  <c r="AB540" i="2" s="1"/>
  <c r="AC540" i="2" s="1"/>
  <c r="M540" i="2" s="1"/>
  <c r="N540" i="2" s="1"/>
  <c r="W45" i="2"/>
  <c r="X45" i="2" s="1"/>
  <c r="Y45" i="2" s="1"/>
  <c r="Z45" i="2" s="1"/>
  <c r="AA45" i="2" s="1"/>
  <c r="AB45" i="2" s="1"/>
  <c r="AC45" i="2" s="1"/>
  <c r="M45" i="2" s="1"/>
  <c r="N45" i="2" s="1"/>
  <c r="W77" i="2"/>
  <c r="X77" i="2" s="1"/>
  <c r="Y77" i="2" s="1"/>
  <c r="Z77" i="2" s="1"/>
  <c r="AA77" i="2" s="1"/>
  <c r="AB77" i="2" s="1"/>
  <c r="AC77" i="2" s="1"/>
  <c r="M77" i="2" s="1"/>
  <c r="N77" i="2" s="1"/>
  <c r="W132" i="2"/>
  <c r="X132" i="2" s="1"/>
  <c r="Y132" i="2" s="1"/>
  <c r="Z132" i="2" s="1"/>
  <c r="AA132" i="2" s="1"/>
  <c r="AB132" i="2" s="1"/>
  <c r="AC132" i="2" s="1"/>
  <c r="M132" i="2" s="1"/>
  <c r="N132" i="2" s="1"/>
  <c r="W253" i="2"/>
  <c r="X253" i="2" s="1"/>
  <c r="Y253" i="2" s="1"/>
  <c r="Z253" i="2" s="1"/>
  <c r="AA253" i="2" s="1"/>
  <c r="AB253" i="2" s="1"/>
  <c r="AC253" i="2" s="1"/>
  <c r="M253" i="2" s="1"/>
  <c r="N253" i="2" s="1"/>
  <c r="W319" i="2"/>
  <c r="X319" i="2" s="1"/>
  <c r="Y319" i="2" s="1"/>
  <c r="Z319" i="2" s="1"/>
  <c r="AA319" i="2" s="1"/>
  <c r="AB319" i="2" s="1"/>
  <c r="AC319" i="2" s="1"/>
  <c r="M319" i="2" s="1"/>
  <c r="N319" i="2" s="1"/>
  <c r="W380" i="2"/>
  <c r="X380" i="2" s="1"/>
  <c r="Y380" i="2" s="1"/>
  <c r="Z380" i="2" s="1"/>
  <c r="AA380" i="2" s="1"/>
  <c r="AB380" i="2" s="1"/>
  <c r="AC380" i="2" s="1"/>
  <c r="M380" i="2" s="1"/>
  <c r="N380" i="2" s="1"/>
  <c r="W391" i="2"/>
  <c r="X391" i="2" s="1"/>
  <c r="Y391" i="2" s="1"/>
  <c r="Z391" i="2" s="1"/>
  <c r="AA391" i="2" s="1"/>
  <c r="AB391" i="2" s="1"/>
  <c r="AC391" i="2" s="1"/>
  <c r="M391" i="2" s="1"/>
  <c r="N391" i="2" s="1"/>
  <c r="W409" i="2"/>
  <c r="X409" i="2" s="1"/>
  <c r="Y409" i="2" s="1"/>
  <c r="Z409" i="2" s="1"/>
  <c r="AA409" i="2" s="1"/>
  <c r="AB409" i="2" s="1"/>
  <c r="AC409" i="2" s="1"/>
  <c r="M409" i="2" s="1"/>
  <c r="N409" i="2" s="1"/>
  <c r="W424" i="2"/>
  <c r="X424" i="2" s="1"/>
  <c r="Y424" i="2" s="1"/>
  <c r="Z424" i="2" s="1"/>
  <c r="AA424" i="2" s="1"/>
  <c r="AB424" i="2" s="1"/>
  <c r="AC424" i="2" s="1"/>
  <c r="M424" i="2" s="1"/>
  <c r="N424" i="2" s="1"/>
  <c r="W452" i="2"/>
  <c r="X452" i="2" s="1"/>
  <c r="Y452" i="2" s="1"/>
  <c r="Z452" i="2" s="1"/>
  <c r="AA452" i="2" s="1"/>
  <c r="AB452" i="2" s="1"/>
  <c r="AC452" i="2" s="1"/>
  <c r="M452" i="2" s="1"/>
  <c r="N452" i="2" s="1"/>
  <c r="W466" i="2"/>
  <c r="X466" i="2" s="1"/>
  <c r="Y466" i="2" s="1"/>
  <c r="Z466" i="2" s="1"/>
  <c r="AA466" i="2" s="1"/>
  <c r="AB466" i="2" s="1"/>
  <c r="AC466" i="2" s="1"/>
  <c r="M466" i="2" s="1"/>
  <c r="N466" i="2" s="1"/>
  <c r="W548" i="2"/>
  <c r="X548" i="2" s="1"/>
  <c r="Y548" i="2" s="1"/>
  <c r="Z548" i="2" s="1"/>
  <c r="AA548" i="2" s="1"/>
  <c r="AB548" i="2" s="1"/>
  <c r="AC548" i="2" s="1"/>
  <c r="M548" i="2" s="1"/>
  <c r="N548" i="2" s="1"/>
  <c r="W556" i="2"/>
  <c r="X556" i="2" s="1"/>
  <c r="Y556" i="2" s="1"/>
  <c r="Z556" i="2" s="1"/>
  <c r="AA556" i="2" s="1"/>
  <c r="AB556" i="2" s="1"/>
  <c r="AC556" i="2" s="1"/>
  <c r="M556" i="2" s="1"/>
  <c r="N556" i="2" s="1"/>
  <c r="W97" i="2"/>
  <c r="X97" i="2" s="1"/>
  <c r="Y97" i="2" s="1"/>
  <c r="Z97" i="2" s="1"/>
  <c r="AA97" i="2" s="1"/>
  <c r="AB97" i="2" s="1"/>
  <c r="AC97" i="2" s="1"/>
  <c r="M97" i="2" s="1"/>
  <c r="N97" i="2" s="1"/>
  <c r="W116" i="2"/>
  <c r="X116" i="2" s="1"/>
  <c r="Y116" i="2" s="1"/>
  <c r="Z116" i="2" s="1"/>
  <c r="AA116" i="2" s="1"/>
  <c r="AB116" i="2" s="1"/>
  <c r="AC116" i="2" s="1"/>
  <c r="M116" i="2" s="1"/>
  <c r="N116" i="2" s="1"/>
  <c r="W170" i="2"/>
  <c r="X170" i="2" s="1"/>
  <c r="Y170" i="2" s="1"/>
  <c r="Z170" i="2" s="1"/>
  <c r="AA170" i="2" s="1"/>
  <c r="AB170" i="2" s="1"/>
  <c r="AC170" i="2" s="1"/>
  <c r="M170" i="2" s="1"/>
  <c r="N170" i="2" s="1"/>
  <c r="W202" i="2"/>
  <c r="X202" i="2" s="1"/>
  <c r="Y202" i="2" s="1"/>
  <c r="Z202" i="2" s="1"/>
  <c r="AA202" i="2" s="1"/>
  <c r="AB202" i="2" s="1"/>
  <c r="AC202" i="2" s="1"/>
  <c r="M202" i="2" s="1"/>
  <c r="N202" i="2" s="1"/>
  <c r="W231" i="2"/>
  <c r="X231" i="2" s="1"/>
  <c r="Y231" i="2" s="1"/>
  <c r="Z231" i="2" s="1"/>
  <c r="AA231" i="2" s="1"/>
  <c r="AB231" i="2" s="1"/>
  <c r="AC231" i="2" s="1"/>
  <c r="M231" i="2" s="1"/>
  <c r="N231" i="2" s="1"/>
  <c r="W267" i="2"/>
  <c r="X267" i="2" s="1"/>
  <c r="Y267" i="2" s="1"/>
  <c r="Z267" i="2" s="1"/>
  <c r="AA267" i="2" s="1"/>
  <c r="AB267" i="2" s="1"/>
  <c r="AC267" i="2" s="1"/>
  <c r="M267" i="2" s="1"/>
  <c r="N267" i="2" s="1"/>
  <c r="W347" i="2"/>
  <c r="X347" i="2" s="1"/>
  <c r="Y347" i="2" s="1"/>
  <c r="Z347" i="2" s="1"/>
  <c r="AA347" i="2" s="1"/>
  <c r="AB347" i="2" s="1"/>
  <c r="AC347" i="2" s="1"/>
  <c r="M347" i="2" s="1"/>
  <c r="N347" i="2" s="1"/>
  <c r="W389" i="2"/>
  <c r="X389" i="2" s="1"/>
  <c r="Y389" i="2" s="1"/>
  <c r="Z389" i="2" s="1"/>
  <c r="AA389" i="2" s="1"/>
  <c r="AB389" i="2" s="1"/>
  <c r="AC389" i="2" s="1"/>
  <c r="M389" i="2" s="1"/>
  <c r="N389" i="2" s="1"/>
  <c r="W397" i="2"/>
  <c r="X397" i="2" s="1"/>
  <c r="Y397" i="2" s="1"/>
  <c r="Z397" i="2" s="1"/>
  <c r="AA397" i="2" s="1"/>
  <c r="AB397" i="2" s="1"/>
  <c r="AC397" i="2" s="1"/>
  <c r="M397" i="2" s="1"/>
  <c r="N397" i="2" s="1"/>
  <c r="W446" i="2"/>
  <c r="X446" i="2" s="1"/>
  <c r="Y446" i="2" s="1"/>
  <c r="Z446" i="2" s="1"/>
  <c r="AA446" i="2" s="1"/>
  <c r="AB446" i="2" s="1"/>
  <c r="AC446" i="2" s="1"/>
  <c r="M446" i="2" s="1"/>
  <c r="N446" i="2" s="1"/>
  <c r="W458" i="2"/>
  <c r="X458" i="2" s="1"/>
  <c r="Y458" i="2" s="1"/>
  <c r="Z458" i="2" s="1"/>
  <c r="AA458" i="2" s="1"/>
  <c r="AB458" i="2" s="1"/>
  <c r="AC458" i="2" s="1"/>
  <c r="M458" i="2" s="1"/>
  <c r="N458" i="2" s="1"/>
  <c r="W63" i="2"/>
  <c r="X63" i="2" s="1"/>
  <c r="Y63" i="2" s="1"/>
  <c r="Z63" i="2" s="1"/>
  <c r="AA63" i="2" s="1"/>
  <c r="AB63" i="2" s="1"/>
  <c r="AC63" i="2" s="1"/>
  <c r="M63" i="2" s="1"/>
  <c r="N63" i="2" s="1"/>
  <c r="W99" i="2"/>
  <c r="X99" i="2" s="1"/>
  <c r="Y99" i="2" s="1"/>
  <c r="Z99" i="2" s="1"/>
  <c r="AA99" i="2" s="1"/>
  <c r="AB99" i="2" s="1"/>
  <c r="AC99" i="2" s="1"/>
  <c r="M99" i="2" s="1"/>
  <c r="N99" i="2" s="1"/>
  <c r="W118" i="2"/>
  <c r="X118" i="2" s="1"/>
  <c r="Y118" i="2" s="1"/>
  <c r="Z118" i="2" s="1"/>
  <c r="AA118" i="2" s="1"/>
  <c r="AB118" i="2" s="1"/>
  <c r="AC118" i="2" s="1"/>
  <c r="M118" i="2" s="1"/>
  <c r="N118" i="2" s="1"/>
  <c r="W275" i="2"/>
  <c r="X275" i="2" s="1"/>
  <c r="Y275" i="2" s="1"/>
  <c r="Z275" i="2" s="1"/>
  <c r="AA275" i="2" s="1"/>
  <c r="AB275" i="2" s="1"/>
  <c r="AC275" i="2" s="1"/>
  <c r="M275" i="2" s="1"/>
  <c r="N275" i="2" s="1"/>
  <c r="W107" i="2"/>
  <c r="X107" i="2" s="1"/>
  <c r="Y107" i="2" s="1"/>
  <c r="Z107" i="2" s="1"/>
  <c r="AA107" i="2" s="1"/>
  <c r="AB107" i="2" s="1"/>
  <c r="AC107" i="2" s="1"/>
  <c r="M107" i="2" s="1"/>
  <c r="N107" i="2" s="1"/>
  <c r="W289" i="2"/>
  <c r="X289" i="2" s="1"/>
  <c r="Y289" i="2" s="1"/>
  <c r="Z289" i="2" s="1"/>
  <c r="AA289" i="2" s="1"/>
  <c r="AB289" i="2" s="1"/>
  <c r="AC289" i="2" s="1"/>
  <c r="M289" i="2" s="1"/>
  <c r="N289" i="2" s="1"/>
  <c r="W464" i="2"/>
  <c r="X464" i="2" s="1"/>
  <c r="Y464" i="2" s="1"/>
  <c r="Z464" i="2" s="1"/>
  <c r="AA464" i="2" s="1"/>
  <c r="AB464" i="2" s="1"/>
  <c r="AC464" i="2" s="1"/>
  <c r="M464" i="2" s="1"/>
  <c r="N464" i="2" s="1"/>
  <c r="W492" i="2"/>
  <c r="X492" i="2" s="1"/>
  <c r="Y492" i="2" s="1"/>
  <c r="Z492" i="2" s="1"/>
  <c r="AA492" i="2" s="1"/>
  <c r="AB492" i="2" s="1"/>
  <c r="AC492" i="2" s="1"/>
  <c r="M492" i="2" s="1"/>
  <c r="N492" i="2" s="1"/>
  <c r="W554" i="2"/>
  <c r="X554" i="2" s="1"/>
  <c r="Y554" i="2" s="1"/>
  <c r="Z554" i="2" s="1"/>
  <c r="AA554" i="2" s="1"/>
  <c r="AB554" i="2" s="1"/>
  <c r="AC554" i="2" s="1"/>
  <c r="M554" i="2" s="1"/>
  <c r="N554" i="2" s="1"/>
  <c r="W168" i="2"/>
  <c r="X168" i="2" s="1"/>
  <c r="Y168" i="2" s="1"/>
  <c r="Z168" i="2" s="1"/>
  <c r="AA168" i="2" s="1"/>
  <c r="AB168" i="2" s="1"/>
  <c r="AC168" i="2" s="1"/>
  <c r="M168" i="2" s="1"/>
  <c r="N168" i="2" s="1"/>
  <c r="W200" i="2"/>
  <c r="X200" i="2" s="1"/>
  <c r="Y200" i="2" s="1"/>
  <c r="Z200" i="2" s="1"/>
  <c r="AA200" i="2" s="1"/>
  <c r="AB200" i="2" s="1"/>
  <c r="AC200" i="2" s="1"/>
  <c r="M200" i="2" s="1"/>
  <c r="N200" i="2" s="1"/>
  <c r="W265" i="2"/>
  <c r="X265" i="2" s="1"/>
  <c r="Y265" i="2" s="1"/>
  <c r="Z265" i="2" s="1"/>
  <c r="AA265" i="2" s="1"/>
  <c r="AB265" i="2" s="1"/>
  <c r="AC265" i="2" s="1"/>
  <c r="M265" i="2" s="1"/>
  <c r="N265" i="2" s="1"/>
  <c r="W345" i="2"/>
  <c r="X345" i="2" s="1"/>
  <c r="Y345" i="2" s="1"/>
  <c r="Z345" i="2" s="1"/>
  <c r="AA345" i="2" s="1"/>
  <c r="AB345" i="2" s="1"/>
  <c r="AC345" i="2" s="1"/>
  <c r="M345" i="2" s="1"/>
  <c r="N345" i="2" s="1"/>
  <c r="W372" i="2"/>
  <c r="X372" i="2" s="1"/>
  <c r="Y372" i="2" s="1"/>
  <c r="Z372" i="2" s="1"/>
  <c r="AA372" i="2" s="1"/>
  <c r="AB372" i="2" s="1"/>
  <c r="AC372" i="2" s="1"/>
  <c r="M372" i="2" s="1"/>
  <c r="N372" i="2" s="1"/>
  <c r="W395" i="2"/>
  <c r="X395" i="2" s="1"/>
  <c r="Y395" i="2" s="1"/>
  <c r="Z395" i="2" s="1"/>
  <c r="AA395" i="2" s="1"/>
  <c r="AB395" i="2" s="1"/>
  <c r="AC395" i="2" s="1"/>
  <c r="M395" i="2" s="1"/>
  <c r="N395" i="2" s="1"/>
  <c r="W405" i="2"/>
  <c r="X405" i="2" s="1"/>
  <c r="Y405" i="2" s="1"/>
  <c r="Z405" i="2" s="1"/>
  <c r="AA405" i="2" s="1"/>
  <c r="AB405" i="2" s="1"/>
  <c r="AC405" i="2" s="1"/>
  <c r="M405" i="2" s="1"/>
  <c r="N405" i="2" s="1"/>
  <c r="W67" i="2"/>
  <c r="X67" i="2" s="1"/>
  <c r="Y67" i="2" s="1"/>
  <c r="Z67" i="2" s="1"/>
  <c r="AA67" i="2" s="1"/>
  <c r="AB67" i="2" s="1"/>
  <c r="AC67" i="2" s="1"/>
  <c r="M67" i="2" s="1"/>
  <c r="N67" i="2" s="1"/>
  <c r="W120" i="2"/>
  <c r="X120" i="2" s="1"/>
  <c r="Y120" i="2" s="1"/>
  <c r="Z120" i="2" s="1"/>
  <c r="AA120" i="2" s="1"/>
  <c r="AB120" i="2" s="1"/>
  <c r="AC120" i="2" s="1"/>
  <c r="M120" i="2" s="1"/>
  <c r="N120" i="2" s="1"/>
  <c r="W156" i="2"/>
  <c r="X156" i="2" s="1"/>
  <c r="Y156" i="2" s="1"/>
  <c r="Z156" i="2" s="1"/>
  <c r="AA156" i="2" s="1"/>
  <c r="AB156" i="2" s="1"/>
  <c r="AC156" i="2" s="1"/>
  <c r="M156" i="2" s="1"/>
  <c r="N156" i="2" s="1"/>
  <c r="W239" i="2"/>
  <c r="X239" i="2" s="1"/>
  <c r="Y239" i="2" s="1"/>
  <c r="Z239" i="2" s="1"/>
  <c r="AA239" i="2" s="1"/>
  <c r="AB239" i="2" s="1"/>
  <c r="AC239" i="2" s="1"/>
  <c r="M239" i="2" s="1"/>
  <c r="N239" i="2" s="1"/>
  <c r="AC213" i="2"/>
  <c r="M213" i="2" s="1"/>
  <c r="N213" i="2" s="1"/>
  <c r="W213" i="2"/>
  <c r="X213" i="2" s="1"/>
  <c r="Y213" i="2" s="1"/>
  <c r="Z213" i="2" s="1"/>
  <c r="AA213" i="2" s="1"/>
  <c r="AB213" i="2" s="1"/>
  <c r="W11" i="2"/>
  <c r="X11" i="2" s="1"/>
  <c r="Y11" i="2" s="1"/>
  <c r="Z11" i="2" s="1"/>
  <c r="AA11" i="2" s="1"/>
  <c r="AB11" i="2" s="1"/>
  <c r="AC11" i="2" s="1"/>
  <c r="M11" i="2" s="1"/>
  <c r="W64" i="2"/>
  <c r="X64" i="2" s="1"/>
  <c r="Y64" i="2" s="1"/>
  <c r="Z64" i="2" s="1"/>
  <c r="AA64" i="2" s="1"/>
  <c r="AB64" i="2" s="1"/>
  <c r="AC64" i="2" s="1"/>
  <c r="M64" i="2" s="1"/>
  <c r="N64" i="2" s="1"/>
  <c r="W88" i="2"/>
  <c r="X88" i="2" s="1"/>
  <c r="Y88" i="2" s="1"/>
  <c r="Z88" i="2" s="1"/>
  <c r="AA88" i="2" s="1"/>
  <c r="AB88" i="2" s="1"/>
  <c r="AC88" i="2" s="1"/>
  <c r="M88" i="2" s="1"/>
  <c r="N88" i="2" s="1"/>
  <c r="W100" i="2"/>
  <c r="X100" i="2" s="1"/>
  <c r="Y100" i="2" s="1"/>
  <c r="Z100" i="2" s="1"/>
  <c r="AA100" i="2" s="1"/>
  <c r="AB100" i="2" s="1"/>
  <c r="AC100" i="2" s="1"/>
  <c r="M100" i="2" s="1"/>
  <c r="N100" i="2" s="1"/>
  <c r="W252" i="2"/>
  <c r="X252" i="2" s="1"/>
  <c r="Y252" i="2" s="1"/>
  <c r="Z252" i="2" s="1"/>
  <c r="AA252" i="2" s="1"/>
  <c r="AB252" i="2" s="1"/>
  <c r="AC252" i="2" s="1"/>
  <c r="M252" i="2" s="1"/>
  <c r="N252" i="2" s="1"/>
  <c r="W308" i="2"/>
  <c r="X308" i="2" s="1"/>
  <c r="Y308" i="2" s="1"/>
  <c r="Z308" i="2" s="1"/>
  <c r="AA308" i="2" s="1"/>
  <c r="AB308" i="2" s="1"/>
  <c r="AC308" i="2" s="1"/>
  <c r="M308" i="2" s="1"/>
  <c r="N308" i="2" s="1"/>
  <c r="AC344" i="2"/>
  <c r="M344" i="2" s="1"/>
  <c r="N344" i="2" s="1"/>
  <c r="AC443" i="2"/>
  <c r="M443" i="2" s="1"/>
  <c r="N443" i="2" s="1"/>
  <c r="AC483" i="2"/>
  <c r="M483" i="2" s="1"/>
  <c r="N483" i="2" s="1"/>
  <c r="AC521" i="2"/>
  <c r="M521" i="2" s="1"/>
  <c r="N521" i="2" s="1"/>
  <c r="W74" i="2"/>
  <c r="X74" i="2" s="1"/>
  <c r="Y74" i="2" s="1"/>
  <c r="Z74" i="2" s="1"/>
  <c r="AA74" i="2" s="1"/>
  <c r="AB74" i="2" s="1"/>
  <c r="AC74" i="2" s="1"/>
  <c r="M74" i="2" s="1"/>
  <c r="N74" i="2" s="1"/>
  <c r="W155" i="2"/>
  <c r="X155" i="2" s="1"/>
  <c r="Y155" i="2" s="1"/>
  <c r="Z155" i="2" s="1"/>
  <c r="AA155" i="2" s="1"/>
  <c r="AB155" i="2" s="1"/>
  <c r="AC155" i="2" s="1"/>
  <c r="M155" i="2" s="1"/>
  <c r="N155" i="2" s="1"/>
  <c r="W185" i="2"/>
  <c r="X185" i="2" s="1"/>
  <c r="Y185" i="2" s="1"/>
  <c r="Z185" i="2" s="1"/>
  <c r="AA185" i="2" s="1"/>
  <c r="AB185" i="2" s="1"/>
  <c r="AC185" i="2" s="1"/>
  <c r="M185" i="2" s="1"/>
  <c r="N185" i="2" s="1"/>
  <c r="W236" i="2"/>
  <c r="X236" i="2" s="1"/>
  <c r="Y236" i="2" s="1"/>
  <c r="Z236" i="2" s="1"/>
  <c r="AA236" i="2" s="1"/>
  <c r="AB236" i="2" s="1"/>
  <c r="AC236" i="2" s="1"/>
  <c r="M236" i="2" s="1"/>
  <c r="N236" i="2" s="1"/>
  <c r="W250" i="2"/>
  <c r="X250" i="2" s="1"/>
  <c r="Y250" i="2" s="1"/>
  <c r="Z250" i="2" s="1"/>
  <c r="AA250" i="2" s="1"/>
  <c r="AB250" i="2" s="1"/>
  <c r="AC250" i="2" s="1"/>
  <c r="M250" i="2" s="1"/>
  <c r="N250" i="2" s="1"/>
  <c r="W260" i="2"/>
  <c r="X260" i="2" s="1"/>
  <c r="Y260" i="2" s="1"/>
  <c r="Z260" i="2" s="1"/>
  <c r="AA260" i="2" s="1"/>
  <c r="AB260" i="2" s="1"/>
  <c r="AC260" i="2" s="1"/>
  <c r="M260" i="2" s="1"/>
  <c r="N260" i="2" s="1"/>
  <c r="AC340" i="2"/>
  <c r="M340" i="2" s="1"/>
  <c r="N340" i="2" s="1"/>
  <c r="AC400" i="2"/>
  <c r="M400" i="2" s="1"/>
  <c r="N400" i="2" s="1"/>
  <c r="AC447" i="2"/>
  <c r="M447" i="2" s="1"/>
  <c r="N447" i="2" s="1"/>
  <c r="AC467" i="2"/>
  <c r="M467" i="2" s="1"/>
  <c r="N467" i="2" s="1"/>
  <c r="AC481" i="2"/>
  <c r="M481" i="2" s="1"/>
  <c r="N481" i="2" s="1"/>
  <c r="AC491" i="2"/>
  <c r="M491" i="2" s="1"/>
  <c r="N491" i="2" s="1"/>
  <c r="AC507" i="2"/>
  <c r="M507" i="2" s="1"/>
  <c r="N507" i="2" s="1"/>
  <c r="W70" i="2"/>
  <c r="X70" i="2" s="1"/>
  <c r="Y70" i="2" s="1"/>
  <c r="Z70" i="2" s="1"/>
  <c r="AA70" i="2" s="1"/>
  <c r="AB70" i="2" s="1"/>
  <c r="AC70" i="2" s="1"/>
  <c r="M70" i="2" s="1"/>
  <c r="N70" i="2" s="1"/>
  <c r="W82" i="2"/>
  <c r="X82" i="2" s="1"/>
  <c r="Y82" i="2" s="1"/>
  <c r="Z82" i="2" s="1"/>
  <c r="AA82" i="2" s="1"/>
  <c r="AB82" i="2" s="1"/>
  <c r="AC82" i="2" s="1"/>
  <c r="M82" i="2" s="1"/>
  <c r="N82" i="2" s="1"/>
  <c r="W109" i="2"/>
  <c r="X109" i="2" s="1"/>
  <c r="Y109" i="2" s="1"/>
  <c r="Z109" i="2" s="1"/>
  <c r="AA109" i="2" s="1"/>
  <c r="AB109" i="2" s="1"/>
  <c r="AC109" i="2" s="1"/>
  <c r="M109" i="2" s="1"/>
  <c r="N109" i="2" s="1"/>
  <c r="W137" i="2"/>
  <c r="X137" i="2" s="1"/>
  <c r="Y137" i="2" s="1"/>
  <c r="Z137" i="2" s="1"/>
  <c r="AA137" i="2" s="1"/>
  <c r="AB137" i="2" s="1"/>
  <c r="AC137" i="2" s="1"/>
  <c r="M137" i="2" s="1"/>
  <c r="N137" i="2" s="1"/>
  <c r="W149" i="2"/>
  <c r="X149" i="2" s="1"/>
  <c r="Y149" i="2" s="1"/>
  <c r="Z149" i="2" s="1"/>
  <c r="AA149" i="2" s="1"/>
  <c r="AB149" i="2" s="1"/>
  <c r="AC149" i="2" s="1"/>
  <c r="M149" i="2" s="1"/>
  <c r="N149" i="2" s="1"/>
  <c r="W183" i="2"/>
  <c r="X183" i="2" s="1"/>
  <c r="Y183" i="2" s="1"/>
  <c r="Z183" i="2" s="1"/>
  <c r="AA183" i="2" s="1"/>
  <c r="AB183" i="2" s="1"/>
  <c r="AC183" i="2" s="1"/>
  <c r="M183" i="2" s="1"/>
  <c r="N183" i="2" s="1"/>
  <c r="W209" i="2"/>
  <c r="X209" i="2" s="1"/>
  <c r="Y209" i="2" s="1"/>
  <c r="Z209" i="2" s="1"/>
  <c r="AA209" i="2" s="1"/>
  <c r="AB209" i="2" s="1"/>
  <c r="AC209" i="2" s="1"/>
  <c r="M209" i="2" s="1"/>
  <c r="N209" i="2" s="1"/>
  <c r="W223" i="2"/>
  <c r="X223" i="2" s="1"/>
  <c r="Y223" i="2" s="1"/>
  <c r="Z223" i="2" s="1"/>
  <c r="AA223" i="2" s="1"/>
  <c r="AB223" i="2" s="1"/>
  <c r="AC223" i="2" s="1"/>
  <c r="M223" i="2" s="1"/>
  <c r="N223" i="2" s="1"/>
  <c r="W258" i="2"/>
  <c r="X258" i="2" s="1"/>
  <c r="Y258" i="2" s="1"/>
  <c r="Z258" i="2" s="1"/>
  <c r="AA258" i="2" s="1"/>
  <c r="AB258" i="2" s="1"/>
  <c r="AC258" i="2" s="1"/>
  <c r="M258" i="2" s="1"/>
  <c r="N258" i="2" s="1"/>
  <c r="AC338" i="2"/>
  <c r="M338" i="2" s="1"/>
  <c r="N338" i="2" s="1"/>
  <c r="AC351" i="2"/>
  <c r="M351" i="2" s="1"/>
  <c r="N351" i="2" s="1"/>
  <c r="AC369" i="2"/>
  <c r="M369" i="2" s="1"/>
  <c r="N369" i="2" s="1"/>
  <c r="AC384" i="2"/>
  <c r="M384" i="2" s="1"/>
  <c r="N384" i="2" s="1"/>
  <c r="AC423" i="2"/>
  <c r="M423" i="2" s="1"/>
  <c r="N423" i="2" s="1"/>
  <c r="AC439" i="2"/>
  <c r="M439" i="2" s="1"/>
  <c r="N439" i="2" s="1"/>
  <c r="AC479" i="2"/>
  <c r="M479" i="2" s="1"/>
  <c r="N479" i="2" s="1"/>
  <c r="W14" i="2"/>
  <c r="X14" i="2" s="1"/>
  <c r="Y14" i="2" s="1"/>
  <c r="Z14" i="2" s="1"/>
  <c r="AA14" i="2" s="1"/>
  <c r="AB14" i="2" s="1"/>
  <c r="AC14" i="2" s="1"/>
  <c r="M14" i="2" s="1"/>
  <c r="N14" i="2" s="1"/>
  <c r="W28" i="2"/>
  <c r="X28" i="2" s="1"/>
  <c r="Y28" i="2" s="1"/>
  <c r="Z28" i="2" s="1"/>
  <c r="AA28" i="2" s="1"/>
  <c r="AB28" i="2" s="1"/>
  <c r="AC28" i="2" s="1"/>
  <c r="M28" i="2" s="1"/>
  <c r="N28" i="2" s="1"/>
  <c r="W90" i="2"/>
  <c r="X90" i="2" s="1"/>
  <c r="Y90" i="2" s="1"/>
  <c r="Z90" i="2" s="1"/>
  <c r="AA90" i="2" s="1"/>
  <c r="AB90" i="2" s="1"/>
  <c r="AC90" i="2" s="1"/>
  <c r="M90" i="2" s="1"/>
  <c r="N90" i="2" s="1"/>
  <c r="W125" i="2"/>
  <c r="X125" i="2" s="1"/>
  <c r="Y125" i="2" s="1"/>
  <c r="Z125" i="2" s="1"/>
  <c r="AA125" i="2" s="1"/>
  <c r="AB125" i="2" s="1"/>
  <c r="AC125" i="2" s="1"/>
  <c r="M125" i="2" s="1"/>
  <c r="N125" i="2" s="1"/>
  <c r="W256" i="2"/>
  <c r="X256" i="2" s="1"/>
  <c r="Y256" i="2" s="1"/>
  <c r="Z256" i="2" s="1"/>
  <c r="AA256" i="2" s="1"/>
  <c r="AB256" i="2" s="1"/>
  <c r="AC256" i="2" s="1"/>
  <c r="M256" i="2" s="1"/>
  <c r="N256" i="2" s="1"/>
  <c r="W300" i="2"/>
  <c r="X300" i="2" s="1"/>
  <c r="Y300" i="2" s="1"/>
  <c r="Z300" i="2" s="1"/>
  <c r="AA300" i="2" s="1"/>
  <c r="AB300" i="2" s="1"/>
  <c r="AC300" i="2" s="1"/>
  <c r="M300" i="2" s="1"/>
  <c r="N300" i="2" s="1"/>
  <c r="AC324" i="2"/>
  <c r="M324" i="2" s="1"/>
  <c r="N324" i="2" s="1"/>
  <c r="AC359" i="2"/>
  <c r="M359" i="2" s="1"/>
  <c r="N359" i="2" s="1"/>
  <c r="AC379" i="2"/>
  <c r="M379" i="2" s="1"/>
  <c r="N379" i="2" s="1"/>
  <c r="AC377" i="2"/>
  <c r="M377" i="2" s="1"/>
  <c r="N377" i="2" s="1"/>
  <c r="AC412" i="2"/>
  <c r="M412" i="2" s="1"/>
  <c r="N412" i="2" s="1"/>
  <c r="AC533" i="2"/>
  <c r="M533" i="2" s="1"/>
  <c r="N533" i="2" s="1"/>
  <c r="W290" i="2" l="1"/>
  <c r="X290" i="2" s="1"/>
  <c r="Y290" i="2" s="1"/>
  <c r="Z290" i="2" s="1"/>
  <c r="AA290" i="2" s="1"/>
  <c r="AB290" i="2" s="1"/>
  <c r="AC290" i="2" s="1"/>
  <c r="M290" i="2" s="1"/>
  <c r="N290" i="2" s="1"/>
  <c r="AC392" i="2"/>
  <c r="M392" i="2" s="1"/>
  <c r="N392" i="2" s="1"/>
  <c r="W416" i="2"/>
  <c r="X416" i="2" s="1"/>
  <c r="Y416" i="2" s="1"/>
  <c r="Z416" i="2" s="1"/>
  <c r="AA416" i="2" s="1"/>
  <c r="AB416" i="2" s="1"/>
  <c r="AC416" i="2" s="1"/>
  <c r="M416" i="2" s="1"/>
  <c r="N416" i="2" s="1"/>
  <c r="AC515" i="2"/>
  <c r="M515" i="2" s="1"/>
  <c r="N515" i="2" s="1"/>
  <c r="AC549" i="2"/>
  <c r="M549" i="2" s="1"/>
  <c r="N549" i="2" s="1"/>
  <c r="AC523" i="2"/>
  <c r="M523" i="2" s="1"/>
  <c r="N523" i="2" s="1"/>
  <c r="W310" i="2"/>
  <c r="X310" i="2" s="1"/>
  <c r="Y310" i="2" s="1"/>
  <c r="Z310" i="2" s="1"/>
  <c r="AA310" i="2" s="1"/>
  <c r="AB310" i="2" s="1"/>
  <c r="AC310" i="2" s="1"/>
  <c r="M310" i="2" s="1"/>
  <c r="N310" i="2" s="1"/>
  <c r="AC543" i="2"/>
  <c r="M543" i="2" s="1"/>
  <c r="N543" i="2" s="1"/>
  <c r="AC336" i="2"/>
  <c r="M336" i="2" s="1"/>
  <c r="N336" i="2" s="1"/>
  <c r="W46" i="2"/>
  <c r="X46" i="2" s="1"/>
  <c r="Y46" i="2" s="1"/>
  <c r="Z46" i="2" s="1"/>
  <c r="AA46" i="2" s="1"/>
  <c r="AB46" i="2" s="1"/>
  <c r="AC46" i="2" s="1"/>
  <c r="M46" i="2" s="1"/>
  <c r="N46" i="2" s="1"/>
  <c r="AC361" i="2"/>
  <c r="M361" i="2" s="1"/>
  <c r="N361" i="2" s="1"/>
  <c r="AC320" i="2"/>
  <c r="M320" i="2" s="1"/>
  <c r="N320" i="2" s="1"/>
  <c r="W301" i="2"/>
  <c r="X301" i="2" s="1"/>
  <c r="Y301" i="2" s="1"/>
  <c r="Z301" i="2" s="1"/>
  <c r="AA301" i="2" s="1"/>
  <c r="AB301" i="2" s="1"/>
  <c r="AC301" i="2" s="1"/>
  <c r="M301" i="2" s="1"/>
  <c r="N301" i="2" s="1"/>
  <c r="W484" i="2"/>
  <c r="X484" i="2" s="1"/>
  <c r="Y484" i="2" s="1"/>
  <c r="Z484" i="2" s="1"/>
  <c r="AA484" i="2" s="1"/>
  <c r="AB484" i="2" s="1"/>
  <c r="AC484" i="2" s="1"/>
  <c r="M484" i="2" s="1"/>
  <c r="N484" i="2" s="1"/>
  <c r="W261" i="2"/>
  <c r="X261" i="2" s="1"/>
  <c r="Y261" i="2" s="1"/>
  <c r="Z261" i="2" s="1"/>
  <c r="AA261" i="2" s="1"/>
  <c r="AB261" i="2" s="1"/>
  <c r="AC261" i="2" s="1"/>
  <c r="M261" i="2" s="1"/>
  <c r="N261" i="2" s="1"/>
  <c r="W241" i="2"/>
  <c r="X241" i="2" s="1"/>
  <c r="Y241" i="2" s="1"/>
  <c r="Z241" i="2" s="1"/>
  <c r="AA241" i="2" s="1"/>
  <c r="AB241" i="2" s="1"/>
  <c r="AC241" i="2" s="1"/>
  <c r="M241" i="2" s="1"/>
  <c r="N241" i="2" s="1"/>
  <c r="W268" i="2"/>
  <c r="X268" i="2" s="1"/>
  <c r="Y268" i="2" s="1"/>
  <c r="Z268" i="2" s="1"/>
  <c r="AA268" i="2" s="1"/>
  <c r="AB268" i="2" s="1"/>
  <c r="AC268" i="2" s="1"/>
  <c r="M268" i="2" s="1"/>
  <c r="N268" i="2" s="1"/>
  <c r="W68" i="2"/>
  <c r="X68" i="2" s="1"/>
  <c r="Y68" i="2" s="1"/>
  <c r="Z68" i="2" s="1"/>
  <c r="AA68" i="2" s="1"/>
  <c r="AB68" i="2" s="1"/>
  <c r="AC68" i="2" s="1"/>
  <c r="M68" i="2" s="1"/>
  <c r="N68" i="2" s="1"/>
  <c r="W30" i="2"/>
  <c r="X30" i="2" s="1"/>
  <c r="Y30" i="2" s="1"/>
  <c r="Z30" i="2" s="1"/>
  <c r="AA30" i="2" s="1"/>
  <c r="AB30" i="2" s="1"/>
  <c r="AC30" i="2" s="1"/>
  <c r="M30" i="2" s="1"/>
  <c r="N30" i="2" s="1"/>
  <c r="W262" i="2"/>
  <c r="X262" i="2" s="1"/>
  <c r="Y262" i="2" s="1"/>
  <c r="Z262" i="2" s="1"/>
  <c r="AA262" i="2" s="1"/>
  <c r="AB262" i="2" s="1"/>
  <c r="AC262" i="2" s="1"/>
  <c r="M262" i="2" s="1"/>
  <c r="N262" i="2" s="1"/>
  <c r="W385" i="2"/>
  <c r="X385" i="2" s="1"/>
  <c r="Y385" i="2" s="1"/>
  <c r="Z385" i="2" s="1"/>
  <c r="AA385" i="2" s="1"/>
  <c r="AB385" i="2" s="1"/>
  <c r="AC385" i="2" s="1"/>
  <c r="M385" i="2" s="1"/>
  <c r="N385" i="2" s="1"/>
  <c r="W334" i="2"/>
  <c r="X334" i="2" s="1"/>
  <c r="Y334" i="2" s="1"/>
  <c r="Z334" i="2" s="1"/>
  <c r="AA334" i="2" s="1"/>
  <c r="AB334" i="2" s="1"/>
  <c r="AC334" i="2" s="1"/>
  <c r="M334" i="2" s="1"/>
  <c r="N334" i="2" s="1"/>
  <c r="W500" i="2"/>
  <c r="X500" i="2" s="1"/>
  <c r="Y500" i="2" s="1"/>
  <c r="Z500" i="2" s="1"/>
  <c r="AA500" i="2" s="1"/>
  <c r="AB500" i="2" s="1"/>
  <c r="AC500" i="2" s="1"/>
  <c r="M500" i="2" s="1"/>
  <c r="N500" i="2" s="1"/>
  <c r="W472" i="2"/>
  <c r="X472" i="2" s="1"/>
  <c r="Y472" i="2" s="1"/>
  <c r="Z472" i="2" s="1"/>
  <c r="AA472" i="2" s="1"/>
  <c r="AB472" i="2" s="1"/>
  <c r="AC472" i="2" s="1"/>
  <c r="M472" i="2" s="1"/>
  <c r="N472" i="2" s="1"/>
  <c r="U16" i="2"/>
  <c r="N11" i="2"/>
  <c r="K5" i="5"/>
  <c r="U517" i="2"/>
  <c r="I537" i="2"/>
  <c r="J536" i="2"/>
  <c r="L536" i="2" s="1"/>
  <c r="I552" i="2"/>
  <c r="J552" i="2" s="1"/>
  <c r="L552" i="2" s="1"/>
  <c r="J551" i="2"/>
  <c r="L551" i="2" s="1"/>
  <c r="J561" i="2"/>
  <c r="L561" i="2" s="1"/>
  <c r="I563" i="2"/>
  <c r="J563" i="2" s="1"/>
  <c r="L563" i="2" s="1"/>
  <c r="L18" i="2"/>
  <c r="H7" i="5"/>
  <c r="J518" i="2"/>
  <c r="L518" i="2" s="1"/>
  <c r="U524" i="2"/>
  <c r="U535" i="2"/>
  <c r="U550" i="2"/>
  <c r="U558" i="2"/>
  <c r="V502" i="2"/>
  <c r="W502" i="2" s="1"/>
  <c r="X502" i="2" s="1"/>
  <c r="Y502" i="2" s="1"/>
  <c r="Z502" i="2" s="1"/>
  <c r="AA502" i="2" s="1"/>
  <c r="AB502" i="2" s="1"/>
  <c r="AC502" i="2" s="1"/>
  <c r="M502" i="2" s="1"/>
  <c r="N502" i="2" s="1"/>
  <c r="I505" i="2"/>
  <c r="J503" i="2"/>
  <c r="L503" i="2" s="1"/>
  <c r="U427" i="2"/>
  <c r="I477" i="2"/>
  <c r="J475" i="2"/>
  <c r="L475" i="2" s="1"/>
  <c r="U449" i="2"/>
  <c r="I431" i="2"/>
  <c r="J429" i="2"/>
  <c r="L429" i="2" s="1"/>
  <c r="U474" i="2"/>
  <c r="U485" i="2"/>
  <c r="I454" i="2"/>
  <c r="J453" i="2"/>
  <c r="L453" i="2" s="1"/>
  <c r="U399" i="2"/>
  <c r="W210" i="2"/>
  <c r="X210" i="2" s="1"/>
  <c r="Y210" i="2" s="1"/>
  <c r="Z210" i="2" s="1"/>
  <c r="AA210" i="2" s="1"/>
  <c r="AB210" i="2" s="1"/>
  <c r="AC210" i="2" s="1"/>
  <c r="M210" i="2" s="1"/>
  <c r="N210" i="2" s="1"/>
  <c r="J393" i="2"/>
  <c r="L393" i="2" s="1"/>
  <c r="I406" i="2"/>
  <c r="U402" i="2"/>
  <c r="I350" i="2"/>
  <c r="J349" i="2"/>
  <c r="L349" i="2" s="1"/>
  <c r="U348" i="2"/>
  <c r="V348" i="2" s="1"/>
  <c r="W348" i="2" s="1"/>
  <c r="X348" i="2" s="1"/>
  <c r="Y348" i="2" s="1"/>
  <c r="Z348" i="2" s="1"/>
  <c r="AA348" i="2" s="1"/>
  <c r="AB348" i="2" s="1"/>
  <c r="AC348" i="2" s="1"/>
  <c r="M348" i="2" s="1"/>
  <c r="N348" i="2" s="1"/>
  <c r="O348" i="2"/>
  <c r="I246" i="2"/>
  <c r="J244" i="2"/>
  <c r="L244" i="2" s="1"/>
  <c r="J272" i="2"/>
  <c r="L272" i="2" s="1"/>
  <c r="I276" i="2"/>
  <c r="J293" i="2"/>
  <c r="L293" i="2" s="1"/>
  <c r="U314" i="2"/>
  <c r="J325" i="2"/>
  <c r="L325" i="2" s="1"/>
  <c r="U243" i="2"/>
  <c r="U270" i="2"/>
  <c r="U292" i="2"/>
  <c r="U313" i="2"/>
  <c r="U322" i="2"/>
  <c r="U141" i="2"/>
  <c r="J214" i="2"/>
  <c r="U122" i="2"/>
  <c r="I162" i="2"/>
  <c r="J160" i="2"/>
  <c r="L160" i="2" s="1"/>
  <c r="I176" i="2"/>
  <c r="J174" i="2"/>
  <c r="L174" i="2" s="1"/>
  <c r="I207" i="2"/>
  <c r="J207" i="2" s="1"/>
  <c r="L207" i="2" s="1"/>
  <c r="J206" i="2"/>
  <c r="U110" i="2"/>
  <c r="U139" i="2"/>
  <c r="U212" i="2"/>
  <c r="U158" i="2"/>
  <c r="U172" i="2"/>
  <c r="U204" i="2"/>
  <c r="I114" i="2"/>
  <c r="L112" i="2"/>
  <c r="U31" i="2"/>
  <c r="J52" i="2"/>
  <c r="L52" i="2" s="1"/>
  <c r="I54" i="2"/>
  <c r="J75" i="2"/>
  <c r="L75" i="2" s="1"/>
  <c r="I78" i="2"/>
  <c r="J94" i="2"/>
  <c r="L94" i="2" s="1"/>
  <c r="I101" i="2"/>
  <c r="J32" i="2"/>
  <c r="L32" i="2" s="1"/>
  <c r="U48" i="2"/>
  <c r="U92" i="2"/>
  <c r="I22" i="2"/>
  <c r="J20" i="2"/>
  <c r="L206" i="2" l="1"/>
  <c r="U206" i="2" s="1"/>
  <c r="G20" i="6"/>
  <c r="B25" i="7" s="1"/>
  <c r="L214" i="2"/>
  <c r="U214" i="2" s="1"/>
  <c r="G21" i="6"/>
  <c r="B26" i="7" s="1"/>
  <c r="P348" i="2"/>
  <c r="V16" i="2"/>
  <c r="W16" i="2" s="1"/>
  <c r="X16" i="2" s="1"/>
  <c r="Y16" i="2" s="1"/>
  <c r="Z16" i="2" s="1"/>
  <c r="AA16" i="2" s="1"/>
  <c r="AB16" i="2" s="1"/>
  <c r="AC16" i="2" s="1"/>
  <c r="M16" i="2" s="1"/>
  <c r="L20" i="2"/>
  <c r="J8" i="5" s="1"/>
  <c r="H8" i="5"/>
  <c r="J505" i="2"/>
  <c r="L505" i="2" s="1"/>
  <c r="I508" i="2"/>
  <c r="V558" i="2"/>
  <c r="W558" i="2" s="1"/>
  <c r="X558" i="2" s="1"/>
  <c r="Y558" i="2" s="1"/>
  <c r="Z558" i="2" s="1"/>
  <c r="AA558" i="2" s="1"/>
  <c r="AB558" i="2" s="1"/>
  <c r="AC558" i="2" s="1"/>
  <c r="M558" i="2" s="1"/>
  <c r="N558" i="2" s="1"/>
  <c r="V550" i="2"/>
  <c r="W550" i="2" s="1"/>
  <c r="X550" i="2" s="1"/>
  <c r="Y550" i="2" s="1"/>
  <c r="Z550" i="2" s="1"/>
  <c r="AA550" i="2" s="1"/>
  <c r="AB550" i="2" s="1"/>
  <c r="AC550" i="2" s="1"/>
  <c r="M550" i="2" s="1"/>
  <c r="N550" i="2" s="1"/>
  <c r="V535" i="2"/>
  <c r="W535" i="2" s="1"/>
  <c r="X535" i="2" s="1"/>
  <c r="Y535" i="2" s="1"/>
  <c r="Z535" i="2" s="1"/>
  <c r="AA535" i="2" s="1"/>
  <c r="AB535" i="2" s="1"/>
  <c r="AC535" i="2" s="1"/>
  <c r="M535" i="2" s="1"/>
  <c r="N535" i="2" s="1"/>
  <c r="V524" i="2"/>
  <c r="W524" i="2" s="1"/>
  <c r="X524" i="2" s="1"/>
  <c r="Y524" i="2" s="1"/>
  <c r="Z524" i="2" s="1"/>
  <c r="AA524" i="2" s="1"/>
  <c r="AB524" i="2" s="1"/>
  <c r="AC524" i="2" s="1"/>
  <c r="M524" i="2" s="1"/>
  <c r="N524" i="2" s="1"/>
  <c r="U518" i="2"/>
  <c r="U561" i="2"/>
  <c r="U552" i="2"/>
  <c r="I538" i="2"/>
  <c r="J537" i="2"/>
  <c r="L537" i="2" s="1"/>
  <c r="J22" i="2"/>
  <c r="J7" i="5"/>
  <c r="U18" i="2"/>
  <c r="U563" i="2"/>
  <c r="V563" i="2" s="1"/>
  <c r="W563" i="2" s="1"/>
  <c r="X563" i="2" s="1"/>
  <c r="Y563" i="2" s="1"/>
  <c r="Z563" i="2" s="1"/>
  <c r="AA563" i="2" s="1"/>
  <c r="AB563" i="2" s="1"/>
  <c r="AC563" i="2" s="1"/>
  <c r="M563" i="2" s="1"/>
  <c r="N563" i="2" s="1"/>
  <c r="O563" i="2"/>
  <c r="U551" i="2"/>
  <c r="U536" i="2"/>
  <c r="V517" i="2"/>
  <c r="W517" i="2" s="1"/>
  <c r="X517" i="2" s="1"/>
  <c r="Y517" i="2" s="1"/>
  <c r="Z517" i="2" s="1"/>
  <c r="AA517" i="2" s="1"/>
  <c r="AB517" i="2" s="1"/>
  <c r="AC517" i="2" s="1"/>
  <c r="M517" i="2" s="1"/>
  <c r="N517" i="2" s="1"/>
  <c r="U505" i="2"/>
  <c r="U503" i="2"/>
  <c r="U453" i="2"/>
  <c r="V485" i="2"/>
  <c r="W485" i="2" s="1"/>
  <c r="X485" i="2" s="1"/>
  <c r="Y485" i="2" s="1"/>
  <c r="Z485" i="2" s="1"/>
  <c r="AA485" i="2" s="1"/>
  <c r="AB485" i="2" s="1"/>
  <c r="AC485" i="2" s="1"/>
  <c r="M485" i="2" s="1"/>
  <c r="N485" i="2" s="1"/>
  <c r="V474" i="2"/>
  <c r="W474" i="2" s="1"/>
  <c r="X474" i="2" s="1"/>
  <c r="Y474" i="2" s="1"/>
  <c r="Z474" i="2" s="1"/>
  <c r="AA474" i="2" s="1"/>
  <c r="AB474" i="2" s="1"/>
  <c r="AC474" i="2" s="1"/>
  <c r="M474" i="2" s="1"/>
  <c r="N474" i="2" s="1"/>
  <c r="U429" i="2"/>
  <c r="J477" i="2"/>
  <c r="L477" i="2" s="1"/>
  <c r="I486" i="2"/>
  <c r="V427" i="2"/>
  <c r="W427" i="2" s="1"/>
  <c r="X427" i="2" s="1"/>
  <c r="Y427" i="2" s="1"/>
  <c r="Z427" i="2" s="1"/>
  <c r="AA427" i="2" s="1"/>
  <c r="AB427" i="2" s="1"/>
  <c r="AC427" i="2" s="1"/>
  <c r="M427" i="2" s="1"/>
  <c r="N427" i="2" s="1"/>
  <c r="I456" i="2"/>
  <c r="J454" i="2"/>
  <c r="L454" i="2" s="1"/>
  <c r="I433" i="2"/>
  <c r="J431" i="2"/>
  <c r="L431" i="2" s="1"/>
  <c r="V449" i="2"/>
  <c r="W449" i="2" s="1"/>
  <c r="X449" i="2" s="1"/>
  <c r="Y449" i="2" s="1"/>
  <c r="Z449" i="2" s="1"/>
  <c r="AA449" i="2" s="1"/>
  <c r="AB449" i="2" s="1"/>
  <c r="AC449" i="2" s="1"/>
  <c r="M449" i="2" s="1"/>
  <c r="N449" i="2" s="1"/>
  <c r="U475" i="2"/>
  <c r="U393" i="2"/>
  <c r="V402" i="2"/>
  <c r="W402" i="2" s="1"/>
  <c r="X402" i="2" s="1"/>
  <c r="Y402" i="2" s="1"/>
  <c r="Z402" i="2" s="1"/>
  <c r="AA402" i="2" s="1"/>
  <c r="AB402" i="2" s="1"/>
  <c r="AC402" i="2" s="1"/>
  <c r="M402" i="2" s="1"/>
  <c r="N402" i="2" s="1"/>
  <c r="I407" i="2"/>
  <c r="J406" i="2"/>
  <c r="L406" i="2" s="1"/>
  <c r="V399" i="2"/>
  <c r="W399" i="2" s="1"/>
  <c r="X399" i="2" s="1"/>
  <c r="Y399" i="2" s="1"/>
  <c r="Z399" i="2" s="1"/>
  <c r="AA399" i="2" s="1"/>
  <c r="AB399" i="2" s="1"/>
  <c r="AC399" i="2" s="1"/>
  <c r="M399" i="2" s="1"/>
  <c r="N399" i="2" s="1"/>
  <c r="J350" i="2"/>
  <c r="L350" i="2" s="1"/>
  <c r="I353" i="2"/>
  <c r="U349" i="2"/>
  <c r="V314" i="2"/>
  <c r="W314" i="2" s="1"/>
  <c r="X314" i="2" s="1"/>
  <c r="Y314" i="2" s="1"/>
  <c r="Z314" i="2" s="1"/>
  <c r="AA314" i="2" s="1"/>
  <c r="AB314" i="2" s="1"/>
  <c r="AC314" i="2" s="1"/>
  <c r="M314" i="2" s="1"/>
  <c r="N314" i="2" s="1"/>
  <c r="U272" i="2"/>
  <c r="J246" i="2"/>
  <c r="L246" i="2" s="1"/>
  <c r="I248" i="2"/>
  <c r="J248" i="2" s="1"/>
  <c r="L248" i="2" s="1"/>
  <c r="V322" i="2"/>
  <c r="W322" i="2" s="1"/>
  <c r="X322" i="2" s="1"/>
  <c r="Y322" i="2" s="1"/>
  <c r="Z322" i="2" s="1"/>
  <c r="AA322" i="2" s="1"/>
  <c r="AB322" i="2" s="1"/>
  <c r="AC322" i="2" s="1"/>
  <c r="M322" i="2" s="1"/>
  <c r="N322" i="2" s="1"/>
  <c r="V313" i="2"/>
  <c r="W313" i="2" s="1"/>
  <c r="X313" i="2" s="1"/>
  <c r="Y313" i="2" s="1"/>
  <c r="Z313" i="2" s="1"/>
  <c r="AA313" i="2" s="1"/>
  <c r="AB313" i="2" s="1"/>
  <c r="AC313" i="2" s="1"/>
  <c r="M313" i="2" s="1"/>
  <c r="N313" i="2" s="1"/>
  <c r="V292" i="2"/>
  <c r="W292" i="2" s="1"/>
  <c r="X292" i="2" s="1"/>
  <c r="Y292" i="2" s="1"/>
  <c r="Z292" i="2" s="1"/>
  <c r="AA292" i="2" s="1"/>
  <c r="AB292" i="2" s="1"/>
  <c r="AC292" i="2" s="1"/>
  <c r="M292" i="2" s="1"/>
  <c r="N292" i="2" s="1"/>
  <c r="V270" i="2"/>
  <c r="W270" i="2" s="1"/>
  <c r="X270" i="2" s="1"/>
  <c r="Y270" i="2" s="1"/>
  <c r="Z270" i="2" s="1"/>
  <c r="AA270" i="2" s="1"/>
  <c r="AB270" i="2" s="1"/>
  <c r="AC270" i="2" s="1"/>
  <c r="M270" i="2" s="1"/>
  <c r="N270" i="2" s="1"/>
  <c r="V243" i="2"/>
  <c r="W243" i="2" s="1"/>
  <c r="X243" i="2" s="1"/>
  <c r="Y243" i="2" s="1"/>
  <c r="Z243" i="2" s="1"/>
  <c r="AA243" i="2" s="1"/>
  <c r="AB243" i="2" s="1"/>
  <c r="AC243" i="2" s="1"/>
  <c r="M243" i="2" s="1"/>
  <c r="N243" i="2" s="1"/>
  <c r="U325" i="2"/>
  <c r="U293" i="2"/>
  <c r="I278" i="2"/>
  <c r="J276" i="2"/>
  <c r="L276" i="2" s="1"/>
  <c r="U244" i="2"/>
  <c r="U112" i="2"/>
  <c r="U174" i="2"/>
  <c r="U160" i="2"/>
  <c r="J114" i="2"/>
  <c r="L114" i="2" s="1"/>
  <c r="I123" i="2"/>
  <c r="V204" i="2"/>
  <c r="W204" i="2" s="1"/>
  <c r="X204" i="2" s="1"/>
  <c r="Y204" i="2" s="1"/>
  <c r="Z204" i="2" s="1"/>
  <c r="AA204" i="2" s="1"/>
  <c r="AB204" i="2" s="1"/>
  <c r="AC204" i="2" s="1"/>
  <c r="M204" i="2" s="1"/>
  <c r="N204" i="2" s="1"/>
  <c r="V172" i="2"/>
  <c r="W172" i="2" s="1"/>
  <c r="X172" i="2" s="1"/>
  <c r="Y172" i="2" s="1"/>
  <c r="Z172" i="2" s="1"/>
  <c r="AA172" i="2" s="1"/>
  <c r="AB172" i="2" s="1"/>
  <c r="AC172" i="2" s="1"/>
  <c r="M172" i="2" s="1"/>
  <c r="N172" i="2" s="1"/>
  <c r="V158" i="2"/>
  <c r="W158" i="2" s="1"/>
  <c r="X158" i="2" s="1"/>
  <c r="Y158" i="2" s="1"/>
  <c r="Z158" i="2" s="1"/>
  <c r="AA158" i="2" s="1"/>
  <c r="AB158" i="2" s="1"/>
  <c r="AC158" i="2" s="1"/>
  <c r="M158" i="2" s="1"/>
  <c r="N158" i="2" s="1"/>
  <c r="V212" i="2"/>
  <c r="W212" i="2" s="1"/>
  <c r="X212" i="2" s="1"/>
  <c r="Y212" i="2" s="1"/>
  <c r="Z212" i="2" s="1"/>
  <c r="AA212" i="2" s="1"/>
  <c r="AB212" i="2" s="1"/>
  <c r="AC212" i="2" s="1"/>
  <c r="M212" i="2" s="1"/>
  <c r="N212" i="2" s="1"/>
  <c r="V139" i="2"/>
  <c r="W139" i="2" s="1"/>
  <c r="X139" i="2" s="1"/>
  <c r="Y139" i="2" s="1"/>
  <c r="Z139" i="2" s="1"/>
  <c r="AA139" i="2" s="1"/>
  <c r="AB139" i="2" s="1"/>
  <c r="AC139" i="2" s="1"/>
  <c r="M139" i="2" s="1"/>
  <c r="N139" i="2" s="1"/>
  <c r="V110" i="2"/>
  <c r="W110" i="2" s="1"/>
  <c r="X110" i="2" s="1"/>
  <c r="Y110" i="2" s="1"/>
  <c r="Z110" i="2" s="1"/>
  <c r="AA110" i="2" s="1"/>
  <c r="AB110" i="2" s="1"/>
  <c r="AC110" i="2" s="1"/>
  <c r="M110" i="2" s="1"/>
  <c r="N110" i="2" s="1"/>
  <c r="U207" i="2"/>
  <c r="J176" i="2"/>
  <c r="L176" i="2" s="1"/>
  <c r="I164" i="2"/>
  <c r="J162" i="2"/>
  <c r="L162" i="2" s="1"/>
  <c r="V122" i="2"/>
  <c r="W122" i="2" s="1"/>
  <c r="X122" i="2" s="1"/>
  <c r="Y122" i="2" s="1"/>
  <c r="Z122" i="2" s="1"/>
  <c r="AA122" i="2" s="1"/>
  <c r="AB122" i="2" s="1"/>
  <c r="AC122" i="2" s="1"/>
  <c r="M122" i="2" s="1"/>
  <c r="N122" i="2" s="1"/>
  <c r="V141" i="2"/>
  <c r="W141" i="2" s="1"/>
  <c r="X141" i="2" s="1"/>
  <c r="Y141" i="2" s="1"/>
  <c r="Z141" i="2" s="1"/>
  <c r="AA141" i="2" s="1"/>
  <c r="AB141" i="2" s="1"/>
  <c r="AC141" i="2" s="1"/>
  <c r="M141" i="2" s="1"/>
  <c r="N141" i="2" s="1"/>
  <c r="I215" i="2"/>
  <c r="U32" i="2"/>
  <c r="U94" i="2"/>
  <c r="U75" i="2"/>
  <c r="U52" i="2"/>
  <c r="V31" i="2"/>
  <c r="W31" i="2" s="1"/>
  <c r="X31" i="2" s="1"/>
  <c r="Y31" i="2" s="1"/>
  <c r="Z31" i="2" s="1"/>
  <c r="AA31" i="2" s="1"/>
  <c r="AB31" i="2" s="1"/>
  <c r="AC31" i="2" s="1"/>
  <c r="M31" i="2" s="1"/>
  <c r="N31" i="2" s="1"/>
  <c r="V92" i="2"/>
  <c r="W92" i="2" s="1"/>
  <c r="X92" i="2" s="1"/>
  <c r="Y92" i="2" s="1"/>
  <c r="Z92" i="2" s="1"/>
  <c r="AA92" i="2" s="1"/>
  <c r="AB92" i="2" s="1"/>
  <c r="AC92" i="2" s="1"/>
  <c r="M92" i="2" s="1"/>
  <c r="N92" i="2" s="1"/>
  <c r="V48" i="2"/>
  <c r="W48" i="2" s="1"/>
  <c r="X48" i="2" s="1"/>
  <c r="Y48" i="2" s="1"/>
  <c r="Z48" i="2" s="1"/>
  <c r="AA48" i="2" s="1"/>
  <c r="AB48" i="2" s="1"/>
  <c r="AC48" i="2" s="1"/>
  <c r="M48" i="2" s="1"/>
  <c r="N48" i="2" s="1"/>
  <c r="I103" i="2"/>
  <c r="J101" i="2"/>
  <c r="L101" i="2" s="1"/>
  <c r="I80" i="2"/>
  <c r="J78" i="2"/>
  <c r="L78" i="2" s="1"/>
  <c r="J54" i="2"/>
  <c r="L54" i="2" s="1"/>
  <c r="I33" i="2"/>
  <c r="U20" i="2" l="1"/>
  <c r="V20" i="2" s="1"/>
  <c r="W20" i="2" s="1"/>
  <c r="X20" i="2" s="1"/>
  <c r="Y20" i="2" s="1"/>
  <c r="Z20" i="2" s="1"/>
  <c r="AA20" i="2" s="1"/>
  <c r="AB20" i="2" s="1"/>
  <c r="AC20" i="2" s="1"/>
  <c r="M20" i="2" s="1"/>
  <c r="N16" i="2"/>
  <c r="K6" i="5"/>
  <c r="P563" i="2"/>
  <c r="V536" i="2"/>
  <c r="W536" i="2" s="1"/>
  <c r="X536" i="2" s="1"/>
  <c r="Y536" i="2" s="1"/>
  <c r="Z536" i="2" s="1"/>
  <c r="AA536" i="2" s="1"/>
  <c r="AB536" i="2" s="1"/>
  <c r="AC536" i="2" s="1"/>
  <c r="M536" i="2" s="1"/>
  <c r="N536" i="2" s="1"/>
  <c r="V18" i="2"/>
  <c r="W18" i="2" s="1"/>
  <c r="X18" i="2" s="1"/>
  <c r="Y18" i="2" s="1"/>
  <c r="Z18" i="2" s="1"/>
  <c r="AA18" i="2" s="1"/>
  <c r="AB18" i="2" s="1"/>
  <c r="AC18" i="2" s="1"/>
  <c r="M18" i="2" s="1"/>
  <c r="L22" i="2"/>
  <c r="H9" i="5"/>
  <c r="J538" i="2"/>
  <c r="L538" i="2" s="1"/>
  <c r="I544" i="2"/>
  <c r="V551" i="2"/>
  <c r="W551" i="2" s="1"/>
  <c r="X551" i="2" s="1"/>
  <c r="Y551" i="2" s="1"/>
  <c r="Z551" i="2" s="1"/>
  <c r="AA551" i="2" s="1"/>
  <c r="AB551" i="2" s="1"/>
  <c r="AC551" i="2" s="1"/>
  <c r="M551" i="2" s="1"/>
  <c r="N551" i="2" s="1"/>
  <c r="U537" i="2"/>
  <c r="V552" i="2"/>
  <c r="W552" i="2" s="1"/>
  <c r="X552" i="2" s="1"/>
  <c r="Y552" i="2" s="1"/>
  <c r="Z552" i="2" s="1"/>
  <c r="AA552" i="2" s="1"/>
  <c r="AB552" i="2" s="1"/>
  <c r="AC552" i="2" s="1"/>
  <c r="M552" i="2" s="1"/>
  <c r="N552" i="2" s="1"/>
  <c r="V561" i="2"/>
  <c r="W561" i="2" s="1"/>
  <c r="X561" i="2" s="1"/>
  <c r="Y561" i="2" s="1"/>
  <c r="Z561" i="2" s="1"/>
  <c r="AA561" i="2" s="1"/>
  <c r="AB561" i="2" s="1"/>
  <c r="AC561" i="2" s="1"/>
  <c r="M561" i="2" s="1"/>
  <c r="N561" i="2" s="1"/>
  <c r="V518" i="2"/>
  <c r="W518" i="2" s="1"/>
  <c r="X518" i="2" s="1"/>
  <c r="Y518" i="2" s="1"/>
  <c r="Z518" i="2" s="1"/>
  <c r="AA518" i="2" s="1"/>
  <c r="AB518" i="2" s="1"/>
  <c r="AC518" i="2" s="1"/>
  <c r="M518" i="2" s="1"/>
  <c r="N518" i="2" s="1"/>
  <c r="J508" i="2"/>
  <c r="L508" i="2" s="1"/>
  <c r="I511" i="2"/>
  <c r="V503" i="2"/>
  <c r="W503" i="2" s="1"/>
  <c r="X503" i="2" s="1"/>
  <c r="Y503" i="2" s="1"/>
  <c r="Z503" i="2" s="1"/>
  <c r="AA503" i="2" s="1"/>
  <c r="AB503" i="2" s="1"/>
  <c r="AC503" i="2" s="1"/>
  <c r="M503" i="2" s="1"/>
  <c r="N503" i="2" s="1"/>
  <c r="V505" i="2"/>
  <c r="W505" i="2" s="1"/>
  <c r="X505" i="2" s="1"/>
  <c r="Y505" i="2" s="1"/>
  <c r="Z505" i="2" s="1"/>
  <c r="AA505" i="2" s="1"/>
  <c r="AB505" i="2" s="1"/>
  <c r="AC505" i="2" s="1"/>
  <c r="M505" i="2" s="1"/>
  <c r="N505" i="2" s="1"/>
  <c r="I435" i="2"/>
  <c r="J433" i="2"/>
  <c r="L433" i="2" s="1"/>
  <c r="J456" i="2"/>
  <c r="L456" i="2" s="1"/>
  <c r="I459" i="2"/>
  <c r="U477" i="2"/>
  <c r="J407" i="2"/>
  <c r="L407" i="2" s="1"/>
  <c r="U407" i="2" s="1"/>
  <c r="I417" i="2"/>
  <c r="V475" i="2"/>
  <c r="W475" i="2" s="1"/>
  <c r="X475" i="2" s="1"/>
  <c r="Y475" i="2" s="1"/>
  <c r="Z475" i="2" s="1"/>
  <c r="AA475" i="2" s="1"/>
  <c r="AB475" i="2" s="1"/>
  <c r="AC475" i="2" s="1"/>
  <c r="M475" i="2" s="1"/>
  <c r="N475" i="2" s="1"/>
  <c r="U431" i="2"/>
  <c r="U454" i="2"/>
  <c r="J486" i="2"/>
  <c r="L486" i="2" s="1"/>
  <c r="I489" i="2"/>
  <c r="V429" i="2"/>
  <c r="W429" i="2" s="1"/>
  <c r="X429" i="2" s="1"/>
  <c r="Y429" i="2" s="1"/>
  <c r="Z429" i="2" s="1"/>
  <c r="AA429" i="2" s="1"/>
  <c r="AB429" i="2" s="1"/>
  <c r="AC429" i="2" s="1"/>
  <c r="M429" i="2" s="1"/>
  <c r="N429" i="2" s="1"/>
  <c r="V453" i="2"/>
  <c r="W453" i="2" s="1"/>
  <c r="X453" i="2" s="1"/>
  <c r="Y453" i="2" s="1"/>
  <c r="Z453" i="2" s="1"/>
  <c r="AA453" i="2" s="1"/>
  <c r="AB453" i="2" s="1"/>
  <c r="AC453" i="2" s="1"/>
  <c r="M453" i="2" s="1"/>
  <c r="N453" i="2" s="1"/>
  <c r="U406" i="2"/>
  <c r="V393" i="2"/>
  <c r="W393" i="2" s="1"/>
  <c r="X393" i="2" s="1"/>
  <c r="Y393" i="2" s="1"/>
  <c r="Z393" i="2" s="1"/>
  <c r="AA393" i="2" s="1"/>
  <c r="AB393" i="2" s="1"/>
  <c r="AC393" i="2" s="1"/>
  <c r="M393" i="2" s="1"/>
  <c r="N393" i="2" s="1"/>
  <c r="I355" i="2"/>
  <c r="J353" i="2"/>
  <c r="L353" i="2" s="1"/>
  <c r="V349" i="2"/>
  <c r="W349" i="2" s="1"/>
  <c r="X349" i="2" s="1"/>
  <c r="Y349" i="2" s="1"/>
  <c r="Z349" i="2" s="1"/>
  <c r="AA349" i="2" s="1"/>
  <c r="AB349" i="2" s="1"/>
  <c r="AC349" i="2" s="1"/>
  <c r="M349" i="2" s="1"/>
  <c r="N349" i="2" s="1"/>
  <c r="U350" i="2"/>
  <c r="V244" i="2"/>
  <c r="W244" i="2" s="1"/>
  <c r="X244" i="2" s="1"/>
  <c r="Y244" i="2" s="1"/>
  <c r="Z244" i="2" s="1"/>
  <c r="AA244" i="2" s="1"/>
  <c r="AB244" i="2" s="1"/>
  <c r="AC244" i="2" s="1"/>
  <c r="M244" i="2" s="1"/>
  <c r="N244" i="2" s="1"/>
  <c r="I280" i="2"/>
  <c r="J278" i="2"/>
  <c r="L278" i="2" s="1"/>
  <c r="V293" i="2"/>
  <c r="W293" i="2" s="1"/>
  <c r="X293" i="2" s="1"/>
  <c r="Y293" i="2" s="1"/>
  <c r="Z293" i="2" s="1"/>
  <c r="AA293" i="2" s="1"/>
  <c r="AB293" i="2" s="1"/>
  <c r="AC293" i="2" s="1"/>
  <c r="M293" i="2" s="1"/>
  <c r="N293" i="2" s="1"/>
  <c r="V325" i="2"/>
  <c r="W325" i="2" s="1"/>
  <c r="X325" i="2" s="1"/>
  <c r="Y325" i="2" s="1"/>
  <c r="Z325" i="2" s="1"/>
  <c r="AA325" i="2" s="1"/>
  <c r="AB325" i="2" s="1"/>
  <c r="AC325" i="2" s="1"/>
  <c r="M325" i="2" s="1"/>
  <c r="N325" i="2" s="1"/>
  <c r="U246" i="2"/>
  <c r="V272" i="2"/>
  <c r="W272" i="2" s="1"/>
  <c r="X272" i="2" s="1"/>
  <c r="Y272" i="2" s="1"/>
  <c r="Z272" i="2" s="1"/>
  <c r="AA272" i="2" s="1"/>
  <c r="AB272" i="2" s="1"/>
  <c r="AC272" i="2" s="1"/>
  <c r="M272" i="2" s="1"/>
  <c r="N272" i="2" s="1"/>
  <c r="U276" i="2"/>
  <c r="U248" i="2"/>
  <c r="U162" i="2"/>
  <c r="U176" i="2"/>
  <c r="J123" i="2"/>
  <c r="L123" i="2" s="1"/>
  <c r="I126" i="2"/>
  <c r="V214" i="2"/>
  <c r="W214" i="2" s="1"/>
  <c r="X214" i="2" s="1"/>
  <c r="Y214" i="2" s="1"/>
  <c r="Z214" i="2" s="1"/>
  <c r="AA214" i="2" s="1"/>
  <c r="AB214" i="2" s="1"/>
  <c r="AC214" i="2" s="1"/>
  <c r="M214" i="2" s="1"/>
  <c r="N214" i="2" s="1"/>
  <c r="V160" i="2"/>
  <c r="W160" i="2" s="1"/>
  <c r="X160" i="2" s="1"/>
  <c r="Y160" i="2" s="1"/>
  <c r="Z160" i="2" s="1"/>
  <c r="AA160" i="2" s="1"/>
  <c r="AB160" i="2" s="1"/>
  <c r="AC160" i="2" s="1"/>
  <c r="M160" i="2" s="1"/>
  <c r="N160" i="2" s="1"/>
  <c r="V174" i="2"/>
  <c r="W174" i="2" s="1"/>
  <c r="X174" i="2" s="1"/>
  <c r="Y174" i="2" s="1"/>
  <c r="Z174" i="2" s="1"/>
  <c r="AA174" i="2" s="1"/>
  <c r="AB174" i="2" s="1"/>
  <c r="AC174" i="2" s="1"/>
  <c r="M174" i="2" s="1"/>
  <c r="N174" i="2" s="1"/>
  <c r="V206" i="2"/>
  <c r="W206" i="2" s="1"/>
  <c r="X206" i="2" s="1"/>
  <c r="Y206" i="2" s="1"/>
  <c r="Z206" i="2" s="1"/>
  <c r="AA206" i="2" s="1"/>
  <c r="AB206" i="2" s="1"/>
  <c r="AC206" i="2" s="1"/>
  <c r="M206" i="2" s="1"/>
  <c r="N206" i="2" s="1"/>
  <c r="V112" i="2"/>
  <c r="W112" i="2" s="1"/>
  <c r="X112" i="2" s="1"/>
  <c r="Y112" i="2" s="1"/>
  <c r="Z112" i="2" s="1"/>
  <c r="AA112" i="2" s="1"/>
  <c r="AB112" i="2" s="1"/>
  <c r="AC112" i="2" s="1"/>
  <c r="M112" i="2" s="1"/>
  <c r="N112" i="2" s="1"/>
  <c r="I217" i="2"/>
  <c r="J215" i="2"/>
  <c r="L215" i="2" s="1"/>
  <c r="I165" i="2"/>
  <c r="J165" i="2" s="1"/>
  <c r="L165" i="2" s="1"/>
  <c r="J164" i="2"/>
  <c r="L164" i="2" s="1"/>
  <c r="V207" i="2"/>
  <c r="W207" i="2" s="1"/>
  <c r="X207" i="2" s="1"/>
  <c r="Y207" i="2" s="1"/>
  <c r="Z207" i="2" s="1"/>
  <c r="AA207" i="2" s="1"/>
  <c r="AB207" i="2" s="1"/>
  <c r="AC207" i="2" s="1"/>
  <c r="M207" i="2" s="1"/>
  <c r="N207" i="2" s="1"/>
  <c r="U114" i="2"/>
  <c r="U54" i="2"/>
  <c r="U78" i="2"/>
  <c r="U101" i="2"/>
  <c r="J33" i="2"/>
  <c r="I35" i="2"/>
  <c r="J80" i="2"/>
  <c r="L80" i="2" s="1"/>
  <c r="I83" i="2"/>
  <c r="J103" i="2"/>
  <c r="L103" i="2" s="1"/>
  <c r="V52" i="2"/>
  <c r="W52" i="2" s="1"/>
  <c r="X52" i="2" s="1"/>
  <c r="Y52" i="2" s="1"/>
  <c r="Z52" i="2" s="1"/>
  <c r="AA52" i="2" s="1"/>
  <c r="AB52" i="2" s="1"/>
  <c r="AC52" i="2" s="1"/>
  <c r="M52" i="2" s="1"/>
  <c r="N52" i="2" s="1"/>
  <c r="V75" i="2"/>
  <c r="W75" i="2" s="1"/>
  <c r="X75" i="2" s="1"/>
  <c r="Y75" i="2" s="1"/>
  <c r="Z75" i="2" s="1"/>
  <c r="AA75" i="2" s="1"/>
  <c r="AB75" i="2" s="1"/>
  <c r="AC75" i="2" s="1"/>
  <c r="M75" i="2" s="1"/>
  <c r="N75" i="2" s="1"/>
  <c r="V94" i="2"/>
  <c r="W94" i="2" s="1"/>
  <c r="X94" i="2" s="1"/>
  <c r="Y94" i="2" s="1"/>
  <c r="Z94" i="2" s="1"/>
  <c r="AA94" i="2" s="1"/>
  <c r="AB94" i="2" s="1"/>
  <c r="AC94" i="2" s="1"/>
  <c r="M94" i="2" s="1"/>
  <c r="N94" i="2" s="1"/>
  <c r="V32" i="2"/>
  <c r="W32" i="2" s="1"/>
  <c r="X32" i="2" s="1"/>
  <c r="Y32" i="2" s="1"/>
  <c r="Z32" i="2" s="1"/>
  <c r="AA32" i="2" s="1"/>
  <c r="AB32" i="2" s="1"/>
  <c r="AC32" i="2" s="1"/>
  <c r="M32" i="2" s="1"/>
  <c r="N32" i="2" s="1"/>
  <c r="N18" i="2" l="1"/>
  <c r="K7" i="5"/>
  <c r="N20" i="2"/>
  <c r="K8" i="5"/>
  <c r="L33" i="2"/>
  <c r="J10" i="5" s="1"/>
  <c r="H10" i="5"/>
  <c r="U508" i="2"/>
  <c r="V537" i="2"/>
  <c r="W537" i="2" s="1"/>
  <c r="X537" i="2" s="1"/>
  <c r="Y537" i="2" s="1"/>
  <c r="Z537" i="2" s="1"/>
  <c r="AA537" i="2" s="1"/>
  <c r="AB537" i="2" s="1"/>
  <c r="AC537" i="2" s="1"/>
  <c r="M537" i="2" s="1"/>
  <c r="N537" i="2" s="1"/>
  <c r="I545" i="2"/>
  <c r="J545" i="2" s="1"/>
  <c r="L545" i="2" s="1"/>
  <c r="J544" i="2"/>
  <c r="L544" i="2" s="1"/>
  <c r="J511" i="2"/>
  <c r="L511" i="2" s="1"/>
  <c r="I519" i="2"/>
  <c r="U538" i="2"/>
  <c r="J9" i="5"/>
  <c r="U22" i="2"/>
  <c r="V22" i="2" s="1"/>
  <c r="W22" i="2" s="1"/>
  <c r="X22" i="2" s="1"/>
  <c r="Y22" i="2" s="1"/>
  <c r="Z22" i="2" s="1"/>
  <c r="AA22" i="2" s="1"/>
  <c r="AB22" i="2" s="1"/>
  <c r="AC22" i="2" s="1"/>
  <c r="M22" i="2" s="1"/>
  <c r="J489" i="2"/>
  <c r="L489" i="2" s="1"/>
  <c r="I493" i="2"/>
  <c r="V431" i="2"/>
  <c r="W431" i="2" s="1"/>
  <c r="X431" i="2" s="1"/>
  <c r="Y431" i="2" s="1"/>
  <c r="Z431" i="2" s="1"/>
  <c r="AA431" i="2" s="1"/>
  <c r="AB431" i="2" s="1"/>
  <c r="AC431" i="2" s="1"/>
  <c r="M431" i="2" s="1"/>
  <c r="N431" i="2" s="1"/>
  <c r="I418" i="2"/>
  <c r="J417" i="2"/>
  <c r="L417" i="2" s="1"/>
  <c r="V477" i="2"/>
  <c r="W477" i="2" s="1"/>
  <c r="X477" i="2" s="1"/>
  <c r="Y477" i="2" s="1"/>
  <c r="Z477" i="2" s="1"/>
  <c r="AA477" i="2" s="1"/>
  <c r="AB477" i="2" s="1"/>
  <c r="AC477" i="2" s="1"/>
  <c r="M477" i="2" s="1"/>
  <c r="N477" i="2" s="1"/>
  <c r="J459" i="2"/>
  <c r="L459" i="2" s="1"/>
  <c r="U433" i="2"/>
  <c r="U486" i="2"/>
  <c r="V454" i="2"/>
  <c r="W454" i="2" s="1"/>
  <c r="X454" i="2" s="1"/>
  <c r="Y454" i="2" s="1"/>
  <c r="Z454" i="2" s="1"/>
  <c r="AA454" i="2" s="1"/>
  <c r="AB454" i="2" s="1"/>
  <c r="AC454" i="2" s="1"/>
  <c r="M454" i="2" s="1"/>
  <c r="N454" i="2" s="1"/>
  <c r="U456" i="2"/>
  <c r="I440" i="2"/>
  <c r="J440" i="2" s="1"/>
  <c r="L440" i="2" s="1"/>
  <c r="J435" i="2"/>
  <c r="L435" i="2" s="1"/>
  <c r="V406" i="2"/>
  <c r="W406" i="2" s="1"/>
  <c r="X406" i="2" s="1"/>
  <c r="Y406" i="2" s="1"/>
  <c r="Z406" i="2" s="1"/>
  <c r="AA406" i="2" s="1"/>
  <c r="AB406" i="2" s="1"/>
  <c r="AC406" i="2" s="1"/>
  <c r="M406" i="2" s="1"/>
  <c r="N406" i="2" s="1"/>
  <c r="V407" i="2"/>
  <c r="W407" i="2" s="1"/>
  <c r="X407" i="2" s="1"/>
  <c r="Y407" i="2" s="1"/>
  <c r="Z407" i="2" s="1"/>
  <c r="AA407" i="2" s="1"/>
  <c r="AB407" i="2" s="1"/>
  <c r="AC407" i="2" s="1"/>
  <c r="M407" i="2" s="1"/>
  <c r="N407" i="2" s="1"/>
  <c r="I357" i="2"/>
  <c r="J355" i="2"/>
  <c r="L355" i="2" s="1"/>
  <c r="V350" i="2"/>
  <c r="W350" i="2" s="1"/>
  <c r="X350" i="2" s="1"/>
  <c r="Y350" i="2" s="1"/>
  <c r="Z350" i="2" s="1"/>
  <c r="AA350" i="2" s="1"/>
  <c r="AB350" i="2" s="1"/>
  <c r="AC350" i="2" s="1"/>
  <c r="M350" i="2" s="1"/>
  <c r="N350" i="2" s="1"/>
  <c r="U353" i="2"/>
  <c r="V248" i="2"/>
  <c r="W248" i="2" s="1"/>
  <c r="X248" i="2" s="1"/>
  <c r="Y248" i="2" s="1"/>
  <c r="Z248" i="2" s="1"/>
  <c r="AA248" i="2" s="1"/>
  <c r="AB248" i="2" s="1"/>
  <c r="AC248" i="2" s="1"/>
  <c r="M248" i="2" s="1"/>
  <c r="N248" i="2" s="1"/>
  <c r="V276" i="2"/>
  <c r="W276" i="2" s="1"/>
  <c r="X276" i="2" s="1"/>
  <c r="Y276" i="2" s="1"/>
  <c r="Z276" i="2" s="1"/>
  <c r="AA276" i="2" s="1"/>
  <c r="AB276" i="2" s="1"/>
  <c r="AC276" i="2" s="1"/>
  <c r="M276" i="2" s="1"/>
  <c r="N276" i="2" s="1"/>
  <c r="V246" i="2"/>
  <c r="W246" i="2" s="1"/>
  <c r="X246" i="2" s="1"/>
  <c r="Y246" i="2" s="1"/>
  <c r="Z246" i="2" s="1"/>
  <c r="AA246" i="2" s="1"/>
  <c r="AB246" i="2" s="1"/>
  <c r="AC246" i="2" s="1"/>
  <c r="M246" i="2" s="1"/>
  <c r="N246" i="2" s="1"/>
  <c r="I282" i="2"/>
  <c r="J280" i="2"/>
  <c r="L280" i="2" s="1"/>
  <c r="U278" i="2"/>
  <c r="U164" i="2"/>
  <c r="U215" i="2"/>
  <c r="J126" i="2"/>
  <c r="L126" i="2" s="1"/>
  <c r="V114" i="2"/>
  <c r="W114" i="2" s="1"/>
  <c r="X114" i="2" s="1"/>
  <c r="Y114" i="2" s="1"/>
  <c r="Z114" i="2" s="1"/>
  <c r="AA114" i="2" s="1"/>
  <c r="AB114" i="2" s="1"/>
  <c r="AC114" i="2" s="1"/>
  <c r="M114" i="2" s="1"/>
  <c r="N114" i="2" s="1"/>
  <c r="U165" i="2"/>
  <c r="I219" i="2"/>
  <c r="J217" i="2"/>
  <c r="U123" i="2"/>
  <c r="V176" i="2"/>
  <c r="W176" i="2" s="1"/>
  <c r="X176" i="2" s="1"/>
  <c r="Y176" i="2" s="1"/>
  <c r="Z176" i="2" s="1"/>
  <c r="AA176" i="2" s="1"/>
  <c r="AB176" i="2" s="1"/>
  <c r="AC176" i="2" s="1"/>
  <c r="M176" i="2" s="1"/>
  <c r="N176" i="2" s="1"/>
  <c r="V162" i="2"/>
  <c r="W162" i="2" s="1"/>
  <c r="X162" i="2" s="1"/>
  <c r="Y162" i="2" s="1"/>
  <c r="Z162" i="2" s="1"/>
  <c r="AA162" i="2" s="1"/>
  <c r="AB162" i="2" s="1"/>
  <c r="AC162" i="2" s="1"/>
  <c r="M162" i="2" s="1"/>
  <c r="N162" i="2" s="1"/>
  <c r="U80" i="2"/>
  <c r="V101" i="2"/>
  <c r="W101" i="2" s="1"/>
  <c r="X101" i="2" s="1"/>
  <c r="Y101" i="2" s="1"/>
  <c r="Z101" i="2" s="1"/>
  <c r="AA101" i="2" s="1"/>
  <c r="AB101" i="2" s="1"/>
  <c r="AC101" i="2" s="1"/>
  <c r="M101" i="2" s="1"/>
  <c r="N101" i="2" s="1"/>
  <c r="V78" i="2"/>
  <c r="W78" i="2" s="1"/>
  <c r="X78" i="2" s="1"/>
  <c r="Y78" i="2" s="1"/>
  <c r="Z78" i="2" s="1"/>
  <c r="AA78" i="2" s="1"/>
  <c r="AB78" i="2" s="1"/>
  <c r="AC78" i="2" s="1"/>
  <c r="M78" i="2" s="1"/>
  <c r="N78" i="2" s="1"/>
  <c r="V54" i="2"/>
  <c r="W54" i="2" s="1"/>
  <c r="X54" i="2" s="1"/>
  <c r="Y54" i="2" s="1"/>
  <c r="Z54" i="2" s="1"/>
  <c r="AA54" i="2" s="1"/>
  <c r="AB54" i="2" s="1"/>
  <c r="AC54" i="2" s="1"/>
  <c r="M54" i="2" s="1"/>
  <c r="N54" i="2" s="1"/>
  <c r="U103" i="2"/>
  <c r="J83" i="2"/>
  <c r="L83" i="2" s="1"/>
  <c r="J35" i="2"/>
  <c r="I37" i="2"/>
  <c r="L217" i="2" l="1"/>
  <c r="G19" i="6"/>
  <c r="B24" i="7" s="1"/>
  <c r="U33" i="2"/>
  <c r="V33" i="2" s="1"/>
  <c r="W33" i="2" s="1"/>
  <c r="X33" i="2" s="1"/>
  <c r="Y33" i="2" s="1"/>
  <c r="Z33" i="2" s="1"/>
  <c r="AA33" i="2" s="1"/>
  <c r="AB33" i="2" s="1"/>
  <c r="AC33" i="2" s="1"/>
  <c r="M33" i="2" s="1"/>
  <c r="L35" i="2"/>
  <c r="J11" i="5" s="1"/>
  <c r="H11" i="5"/>
  <c r="V538" i="2"/>
  <c r="W538" i="2" s="1"/>
  <c r="X538" i="2" s="1"/>
  <c r="Y538" i="2" s="1"/>
  <c r="Z538" i="2" s="1"/>
  <c r="AA538" i="2" s="1"/>
  <c r="AB538" i="2" s="1"/>
  <c r="AC538" i="2" s="1"/>
  <c r="M538" i="2" s="1"/>
  <c r="N538" i="2" s="1"/>
  <c r="J519" i="2"/>
  <c r="L519" i="2" s="1"/>
  <c r="I525" i="2"/>
  <c r="U545" i="2"/>
  <c r="N22" i="2"/>
  <c r="K9" i="5"/>
  <c r="U511" i="2"/>
  <c r="U544" i="2"/>
  <c r="V508" i="2"/>
  <c r="W508" i="2" s="1"/>
  <c r="X508" i="2" s="1"/>
  <c r="Y508" i="2" s="1"/>
  <c r="Z508" i="2" s="1"/>
  <c r="AA508" i="2" s="1"/>
  <c r="AB508" i="2" s="1"/>
  <c r="AC508" i="2" s="1"/>
  <c r="M508" i="2" s="1"/>
  <c r="N508" i="2" s="1"/>
  <c r="U440" i="2"/>
  <c r="J418" i="2"/>
  <c r="L418" i="2" s="1"/>
  <c r="I420" i="2"/>
  <c r="J420" i="2" s="1"/>
  <c r="L420" i="2" s="1"/>
  <c r="U489" i="2"/>
  <c r="U435" i="2"/>
  <c r="V456" i="2"/>
  <c r="W456" i="2" s="1"/>
  <c r="X456" i="2" s="1"/>
  <c r="Y456" i="2" s="1"/>
  <c r="Z456" i="2" s="1"/>
  <c r="AA456" i="2" s="1"/>
  <c r="AB456" i="2" s="1"/>
  <c r="AC456" i="2" s="1"/>
  <c r="M456" i="2" s="1"/>
  <c r="N456" i="2" s="1"/>
  <c r="V486" i="2"/>
  <c r="W486" i="2" s="1"/>
  <c r="X486" i="2" s="1"/>
  <c r="Y486" i="2" s="1"/>
  <c r="Z486" i="2" s="1"/>
  <c r="AA486" i="2" s="1"/>
  <c r="AB486" i="2" s="1"/>
  <c r="AC486" i="2" s="1"/>
  <c r="M486" i="2" s="1"/>
  <c r="N486" i="2" s="1"/>
  <c r="V433" i="2"/>
  <c r="W433" i="2" s="1"/>
  <c r="X433" i="2" s="1"/>
  <c r="Y433" i="2" s="1"/>
  <c r="Z433" i="2" s="1"/>
  <c r="AA433" i="2" s="1"/>
  <c r="AB433" i="2" s="1"/>
  <c r="AC433" i="2" s="1"/>
  <c r="M433" i="2" s="1"/>
  <c r="N433" i="2" s="1"/>
  <c r="U459" i="2"/>
  <c r="U417" i="2"/>
  <c r="J493" i="2"/>
  <c r="L493" i="2" s="1"/>
  <c r="U355" i="2"/>
  <c r="V353" i="2"/>
  <c r="W353" i="2" s="1"/>
  <c r="X353" i="2" s="1"/>
  <c r="Y353" i="2" s="1"/>
  <c r="Z353" i="2" s="1"/>
  <c r="AA353" i="2" s="1"/>
  <c r="AB353" i="2" s="1"/>
  <c r="AC353" i="2" s="1"/>
  <c r="M353" i="2" s="1"/>
  <c r="N353" i="2" s="1"/>
  <c r="J357" i="2"/>
  <c r="L357" i="2" s="1"/>
  <c r="I362" i="2"/>
  <c r="U280" i="2"/>
  <c r="V278" i="2"/>
  <c r="W278" i="2" s="1"/>
  <c r="X278" i="2" s="1"/>
  <c r="Y278" i="2" s="1"/>
  <c r="Z278" i="2" s="1"/>
  <c r="AA278" i="2" s="1"/>
  <c r="AB278" i="2" s="1"/>
  <c r="AC278" i="2" s="1"/>
  <c r="M278" i="2" s="1"/>
  <c r="N278" i="2" s="1"/>
  <c r="I284" i="2"/>
  <c r="J282" i="2"/>
  <c r="L282" i="2" s="1"/>
  <c r="V123" i="2"/>
  <c r="W123" i="2" s="1"/>
  <c r="X123" i="2" s="1"/>
  <c r="Y123" i="2" s="1"/>
  <c r="Z123" i="2" s="1"/>
  <c r="AA123" i="2" s="1"/>
  <c r="AB123" i="2" s="1"/>
  <c r="AC123" i="2" s="1"/>
  <c r="M123" i="2" s="1"/>
  <c r="N123" i="2" s="1"/>
  <c r="J219" i="2"/>
  <c r="I224" i="2"/>
  <c r="V165" i="2"/>
  <c r="W165" i="2" s="1"/>
  <c r="X165" i="2" s="1"/>
  <c r="Y165" i="2" s="1"/>
  <c r="Z165" i="2" s="1"/>
  <c r="AA165" i="2" s="1"/>
  <c r="AB165" i="2" s="1"/>
  <c r="AC165" i="2" s="1"/>
  <c r="M165" i="2" s="1"/>
  <c r="N165" i="2" s="1"/>
  <c r="V215" i="2"/>
  <c r="W215" i="2" s="1"/>
  <c r="X215" i="2" s="1"/>
  <c r="Y215" i="2" s="1"/>
  <c r="Z215" i="2" s="1"/>
  <c r="AA215" i="2" s="1"/>
  <c r="AB215" i="2" s="1"/>
  <c r="AC215" i="2" s="1"/>
  <c r="M215" i="2" s="1"/>
  <c r="N215" i="2" s="1"/>
  <c r="V164" i="2"/>
  <c r="W164" i="2" s="1"/>
  <c r="X164" i="2" s="1"/>
  <c r="Y164" i="2" s="1"/>
  <c r="Z164" i="2" s="1"/>
  <c r="AA164" i="2" s="1"/>
  <c r="AB164" i="2" s="1"/>
  <c r="AC164" i="2" s="1"/>
  <c r="M164" i="2" s="1"/>
  <c r="N164" i="2" s="1"/>
  <c r="U126" i="2"/>
  <c r="J37" i="2"/>
  <c r="I39" i="2"/>
  <c r="V103" i="2"/>
  <c r="W103" i="2" s="1"/>
  <c r="X103" i="2" s="1"/>
  <c r="Y103" i="2" s="1"/>
  <c r="Z103" i="2" s="1"/>
  <c r="AA103" i="2" s="1"/>
  <c r="AB103" i="2" s="1"/>
  <c r="AC103" i="2" s="1"/>
  <c r="M103" i="2" s="1"/>
  <c r="N103" i="2" s="1"/>
  <c r="V80" i="2"/>
  <c r="W80" i="2" s="1"/>
  <c r="X80" i="2" s="1"/>
  <c r="Y80" i="2" s="1"/>
  <c r="Z80" i="2" s="1"/>
  <c r="AA80" i="2" s="1"/>
  <c r="AB80" i="2" s="1"/>
  <c r="AC80" i="2" s="1"/>
  <c r="M80" i="2" s="1"/>
  <c r="N80" i="2" s="1"/>
  <c r="U83" i="2"/>
  <c r="U217" i="2" l="1"/>
  <c r="L219" i="2"/>
  <c r="U219" i="2" s="1"/>
  <c r="G18" i="6"/>
  <c r="B23" i="7" s="1"/>
  <c r="U35" i="2"/>
  <c r="V35" i="2" s="1"/>
  <c r="W35" i="2" s="1"/>
  <c r="X35" i="2" s="1"/>
  <c r="Y35" i="2" s="1"/>
  <c r="Z35" i="2" s="1"/>
  <c r="AA35" i="2" s="1"/>
  <c r="AB35" i="2" s="1"/>
  <c r="AC35" i="2" s="1"/>
  <c r="M35" i="2" s="1"/>
  <c r="I460" i="2"/>
  <c r="I461" i="2" s="1"/>
  <c r="L37" i="2"/>
  <c r="J12" i="5" s="1"/>
  <c r="H12" i="5"/>
  <c r="N33" i="2"/>
  <c r="K10" i="5"/>
  <c r="V544" i="2"/>
  <c r="W544" i="2" s="1"/>
  <c r="X544" i="2" s="1"/>
  <c r="Y544" i="2" s="1"/>
  <c r="Z544" i="2" s="1"/>
  <c r="AA544" i="2" s="1"/>
  <c r="AB544" i="2" s="1"/>
  <c r="AC544" i="2" s="1"/>
  <c r="M544" i="2" s="1"/>
  <c r="N544" i="2" s="1"/>
  <c r="V511" i="2"/>
  <c r="W511" i="2" s="1"/>
  <c r="X511" i="2" s="1"/>
  <c r="Y511" i="2" s="1"/>
  <c r="Z511" i="2" s="1"/>
  <c r="AA511" i="2" s="1"/>
  <c r="AB511" i="2" s="1"/>
  <c r="V545" i="2"/>
  <c r="W545" i="2" s="1"/>
  <c r="X545" i="2" s="1"/>
  <c r="Y545" i="2" s="1"/>
  <c r="Z545" i="2" s="1"/>
  <c r="AA545" i="2" s="1"/>
  <c r="AB545" i="2" s="1"/>
  <c r="AC545" i="2" s="1"/>
  <c r="M545" i="2" s="1"/>
  <c r="N545" i="2" s="1"/>
  <c r="J525" i="2"/>
  <c r="L525" i="2" s="1"/>
  <c r="U519" i="2"/>
  <c r="U493" i="2"/>
  <c r="V417" i="2"/>
  <c r="W417" i="2" s="1"/>
  <c r="X417" i="2" s="1"/>
  <c r="Y417" i="2" s="1"/>
  <c r="Z417" i="2" s="1"/>
  <c r="AA417" i="2" s="1"/>
  <c r="AB417" i="2" s="1"/>
  <c r="AC417" i="2" s="1"/>
  <c r="M417" i="2" s="1"/>
  <c r="N417" i="2" s="1"/>
  <c r="V459" i="2"/>
  <c r="W459" i="2" s="1"/>
  <c r="X459" i="2" s="1"/>
  <c r="Y459" i="2" s="1"/>
  <c r="Z459" i="2" s="1"/>
  <c r="AA459" i="2" s="1"/>
  <c r="AB459" i="2" s="1"/>
  <c r="AC459" i="2" s="1"/>
  <c r="M459" i="2" s="1"/>
  <c r="N459" i="2" s="1"/>
  <c r="V435" i="2"/>
  <c r="W435" i="2" s="1"/>
  <c r="X435" i="2" s="1"/>
  <c r="Y435" i="2" s="1"/>
  <c r="Z435" i="2" s="1"/>
  <c r="AA435" i="2" s="1"/>
  <c r="AB435" i="2" s="1"/>
  <c r="AC435" i="2" s="1"/>
  <c r="M435" i="2" s="1"/>
  <c r="N435" i="2" s="1"/>
  <c r="J460" i="2"/>
  <c r="L460" i="2" s="1"/>
  <c r="U418" i="2"/>
  <c r="V489" i="2"/>
  <c r="W489" i="2" s="1"/>
  <c r="X489" i="2" s="1"/>
  <c r="Y489" i="2" s="1"/>
  <c r="Z489" i="2" s="1"/>
  <c r="AA489" i="2" s="1"/>
  <c r="AB489" i="2" s="1"/>
  <c r="AC489" i="2" s="1"/>
  <c r="M489" i="2" s="1"/>
  <c r="N489" i="2" s="1"/>
  <c r="U420" i="2"/>
  <c r="V440" i="2"/>
  <c r="W440" i="2" s="1"/>
  <c r="X440" i="2" s="1"/>
  <c r="Y440" i="2" s="1"/>
  <c r="Z440" i="2" s="1"/>
  <c r="AA440" i="2" s="1"/>
  <c r="AB440" i="2" s="1"/>
  <c r="AC440" i="2" s="1"/>
  <c r="M440" i="2" s="1"/>
  <c r="N440" i="2" s="1"/>
  <c r="I363" i="2"/>
  <c r="J362" i="2"/>
  <c r="L362" i="2" s="1"/>
  <c r="U357" i="2"/>
  <c r="V355" i="2"/>
  <c r="W355" i="2" s="1"/>
  <c r="X355" i="2" s="1"/>
  <c r="Y355" i="2" s="1"/>
  <c r="Z355" i="2" s="1"/>
  <c r="AA355" i="2" s="1"/>
  <c r="AB355" i="2" s="1"/>
  <c r="AC355" i="2" s="1"/>
  <c r="M355" i="2" s="1"/>
  <c r="N355" i="2" s="1"/>
  <c r="J224" i="2"/>
  <c r="I226" i="2"/>
  <c r="U282" i="2"/>
  <c r="I285" i="2"/>
  <c r="J284" i="2"/>
  <c r="L284" i="2" s="1"/>
  <c r="V280" i="2"/>
  <c r="W280" i="2" s="1"/>
  <c r="X280" i="2" s="1"/>
  <c r="Y280" i="2" s="1"/>
  <c r="Z280" i="2" s="1"/>
  <c r="AA280" i="2" s="1"/>
  <c r="AB280" i="2" s="1"/>
  <c r="AC280" i="2" s="1"/>
  <c r="M280" i="2" s="1"/>
  <c r="N280" i="2" s="1"/>
  <c r="V126" i="2"/>
  <c r="W126" i="2" s="1"/>
  <c r="X126" i="2" s="1"/>
  <c r="Y126" i="2" s="1"/>
  <c r="Z126" i="2" s="1"/>
  <c r="AA126" i="2" s="1"/>
  <c r="AB126" i="2" s="1"/>
  <c r="AC126" i="2" s="1"/>
  <c r="M126" i="2" s="1"/>
  <c r="N126" i="2" s="1"/>
  <c r="V217" i="2"/>
  <c r="W217" i="2" s="1"/>
  <c r="X217" i="2" s="1"/>
  <c r="Y217" i="2" s="1"/>
  <c r="Z217" i="2" s="1"/>
  <c r="AA217" i="2" s="1"/>
  <c r="AB217" i="2" s="1"/>
  <c r="AC217" i="2" s="1"/>
  <c r="M217" i="2" s="1"/>
  <c r="N217" i="2" s="1"/>
  <c r="V83" i="2"/>
  <c r="W83" i="2" s="1"/>
  <c r="X83" i="2" s="1"/>
  <c r="Y83" i="2" s="1"/>
  <c r="Z83" i="2" s="1"/>
  <c r="AA83" i="2" s="1"/>
  <c r="AB83" i="2" s="1"/>
  <c r="AC83" i="2" s="1"/>
  <c r="M83" i="2" s="1"/>
  <c r="N83" i="2" s="1"/>
  <c r="J39" i="2"/>
  <c r="I41" i="2"/>
  <c r="L224" i="2" l="1"/>
  <c r="U224" i="2" s="1"/>
  <c r="V224" i="2" s="1"/>
  <c r="W224" i="2" s="1"/>
  <c r="X224" i="2" s="1"/>
  <c r="Y224" i="2" s="1"/>
  <c r="Z224" i="2" s="1"/>
  <c r="AA224" i="2" s="1"/>
  <c r="AB224" i="2" s="1"/>
  <c r="AC224" i="2" s="1"/>
  <c r="M224" i="2" s="1"/>
  <c r="N224" i="2" s="1"/>
  <c r="G17" i="6"/>
  <c r="B22" i="7" s="1"/>
  <c r="U37" i="2"/>
  <c r="V37" i="2" s="1"/>
  <c r="W37" i="2" s="1"/>
  <c r="X37" i="2" s="1"/>
  <c r="Y37" i="2" s="1"/>
  <c r="Z37" i="2" s="1"/>
  <c r="AA37" i="2" s="1"/>
  <c r="AB37" i="2" s="1"/>
  <c r="AC37" i="2" s="1"/>
  <c r="M37" i="2" s="1"/>
  <c r="AC511" i="2"/>
  <c r="M511" i="2" s="1"/>
  <c r="N511" i="2" s="1"/>
  <c r="N35" i="2"/>
  <c r="K11" i="5"/>
  <c r="L39" i="2"/>
  <c r="J13" i="5" s="1"/>
  <c r="H13" i="5"/>
  <c r="V519" i="2"/>
  <c r="W519" i="2" s="1"/>
  <c r="X519" i="2" s="1"/>
  <c r="Y519" i="2" s="1"/>
  <c r="Z519" i="2" s="1"/>
  <c r="AA519" i="2" s="1"/>
  <c r="AB519" i="2" s="1"/>
  <c r="AC519" i="2" s="1"/>
  <c r="M519" i="2" s="1"/>
  <c r="N519" i="2" s="1"/>
  <c r="U525" i="2"/>
  <c r="J461" i="2"/>
  <c r="L461" i="2" s="1"/>
  <c r="I494" i="2"/>
  <c r="V420" i="2"/>
  <c r="W420" i="2" s="1"/>
  <c r="X420" i="2" s="1"/>
  <c r="Y420" i="2" s="1"/>
  <c r="Z420" i="2" s="1"/>
  <c r="AA420" i="2" s="1"/>
  <c r="AB420" i="2" s="1"/>
  <c r="AC420" i="2" s="1"/>
  <c r="M420" i="2" s="1"/>
  <c r="N420" i="2" s="1"/>
  <c r="V418" i="2"/>
  <c r="W418" i="2" s="1"/>
  <c r="X418" i="2" s="1"/>
  <c r="Y418" i="2" s="1"/>
  <c r="Z418" i="2" s="1"/>
  <c r="AA418" i="2" s="1"/>
  <c r="AB418" i="2" s="1"/>
  <c r="AC418" i="2" s="1"/>
  <c r="M418" i="2" s="1"/>
  <c r="N418" i="2" s="1"/>
  <c r="U460" i="2"/>
  <c r="V493" i="2"/>
  <c r="W493" i="2" s="1"/>
  <c r="X493" i="2" s="1"/>
  <c r="Y493" i="2" s="1"/>
  <c r="Z493" i="2" s="1"/>
  <c r="AA493" i="2" s="1"/>
  <c r="AB493" i="2" s="1"/>
  <c r="AC493" i="2" s="1"/>
  <c r="M493" i="2" s="1"/>
  <c r="N493" i="2" s="1"/>
  <c r="V357" i="2"/>
  <c r="W357" i="2" s="1"/>
  <c r="X357" i="2" s="1"/>
  <c r="Y357" i="2" s="1"/>
  <c r="Z357" i="2" s="1"/>
  <c r="AA357" i="2" s="1"/>
  <c r="AB357" i="2" s="1"/>
  <c r="AC357" i="2" s="1"/>
  <c r="M357" i="2" s="1"/>
  <c r="N357" i="2" s="1"/>
  <c r="U362" i="2"/>
  <c r="I364" i="2"/>
  <c r="J363" i="2"/>
  <c r="L363" i="2" s="1"/>
  <c r="U284" i="2"/>
  <c r="I228" i="2"/>
  <c r="J226" i="2"/>
  <c r="I287" i="2"/>
  <c r="J285" i="2"/>
  <c r="L285" i="2" s="1"/>
  <c r="V282" i="2"/>
  <c r="W282" i="2" s="1"/>
  <c r="X282" i="2" s="1"/>
  <c r="Y282" i="2" s="1"/>
  <c r="Z282" i="2" s="1"/>
  <c r="AA282" i="2" s="1"/>
  <c r="AB282" i="2" s="1"/>
  <c r="AC282" i="2" s="1"/>
  <c r="M282" i="2" s="1"/>
  <c r="N282" i="2" s="1"/>
  <c r="V219" i="2"/>
  <c r="W219" i="2" s="1"/>
  <c r="X219" i="2" s="1"/>
  <c r="Y219" i="2" s="1"/>
  <c r="Z219" i="2" s="1"/>
  <c r="AA219" i="2" s="1"/>
  <c r="AB219" i="2" s="1"/>
  <c r="AC219" i="2" s="1"/>
  <c r="M219" i="2" s="1"/>
  <c r="N219" i="2" s="1"/>
  <c r="I42" i="2"/>
  <c r="J41" i="2"/>
  <c r="U39" i="2" l="1"/>
  <c r="V39" i="2" s="1"/>
  <c r="W39" i="2" s="1"/>
  <c r="X39" i="2" s="1"/>
  <c r="Y39" i="2" s="1"/>
  <c r="Z39" i="2" s="1"/>
  <c r="AA39" i="2" s="1"/>
  <c r="AB39" i="2" s="1"/>
  <c r="AC39" i="2" s="1"/>
  <c r="M39" i="2" s="1"/>
  <c r="L226" i="2"/>
  <c r="U226" i="2" s="1"/>
  <c r="G16" i="6"/>
  <c r="B21" i="7" s="1"/>
  <c r="N37" i="2"/>
  <c r="K12" i="5"/>
  <c r="L41" i="2"/>
  <c r="J14" i="5" s="1"/>
  <c r="H14" i="5"/>
  <c r="J494" i="2"/>
  <c r="L494" i="2" s="1"/>
  <c r="U494" i="2" s="1"/>
  <c r="I526" i="2"/>
  <c r="V525" i="2"/>
  <c r="W525" i="2" s="1"/>
  <c r="X525" i="2" s="1"/>
  <c r="Y525" i="2" s="1"/>
  <c r="Z525" i="2" s="1"/>
  <c r="AA525" i="2" s="1"/>
  <c r="AB525" i="2" s="1"/>
  <c r="AC525" i="2" s="1"/>
  <c r="M525" i="2" s="1"/>
  <c r="N525" i="2" s="1"/>
  <c r="U461" i="2"/>
  <c r="V460" i="2"/>
  <c r="W460" i="2" s="1"/>
  <c r="X460" i="2" s="1"/>
  <c r="Y460" i="2" s="1"/>
  <c r="Z460" i="2" s="1"/>
  <c r="AA460" i="2" s="1"/>
  <c r="AB460" i="2" s="1"/>
  <c r="AC460" i="2" s="1"/>
  <c r="M460" i="2" s="1"/>
  <c r="N460" i="2" s="1"/>
  <c r="U363" i="2"/>
  <c r="V362" i="2"/>
  <c r="W362" i="2" s="1"/>
  <c r="X362" i="2" s="1"/>
  <c r="Y362" i="2" s="1"/>
  <c r="Z362" i="2" s="1"/>
  <c r="AA362" i="2" s="1"/>
  <c r="AB362" i="2" s="1"/>
  <c r="AC362" i="2" s="1"/>
  <c r="M362" i="2" s="1"/>
  <c r="N362" i="2" s="1"/>
  <c r="I366" i="2"/>
  <c r="J364" i="2"/>
  <c r="L364" i="2" s="1"/>
  <c r="U285" i="2"/>
  <c r="J287" i="2"/>
  <c r="L287" i="2" s="1"/>
  <c r="I294" i="2"/>
  <c r="J228" i="2"/>
  <c r="I232" i="2"/>
  <c r="V284" i="2"/>
  <c r="W284" i="2" s="1"/>
  <c r="X284" i="2" s="1"/>
  <c r="Y284" i="2" s="1"/>
  <c r="Z284" i="2" s="1"/>
  <c r="AA284" i="2" s="1"/>
  <c r="AB284" i="2" s="1"/>
  <c r="AC284" i="2" s="1"/>
  <c r="M284" i="2" s="1"/>
  <c r="N284" i="2" s="1"/>
  <c r="J42" i="2"/>
  <c r="I55" i="2"/>
  <c r="L228" i="2" l="1"/>
  <c r="G15" i="6"/>
  <c r="B20" i="7" s="1"/>
  <c r="U41" i="2"/>
  <c r="V41" i="2" s="1"/>
  <c r="W41" i="2" s="1"/>
  <c r="X41" i="2" s="1"/>
  <c r="Y41" i="2" s="1"/>
  <c r="Z41" i="2" s="1"/>
  <c r="AA41" i="2" s="1"/>
  <c r="AB41" i="2" s="1"/>
  <c r="AC41" i="2" s="1"/>
  <c r="M41" i="2" s="1"/>
  <c r="L42" i="2"/>
  <c r="J15" i="5" s="1"/>
  <c r="H15" i="5"/>
  <c r="N39" i="2"/>
  <c r="K13" i="5"/>
  <c r="J526" i="2"/>
  <c r="L526" i="2" s="1"/>
  <c r="V461" i="2"/>
  <c r="W461" i="2" s="1"/>
  <c r="X461" i="2" s="1"/>
  <c r="Y461" i="2" s="1"/>
  <c r="Z461" i="2" s="1"/>
  <c r="AA461" i="2" s="1"/>
  <c r="AB461" i="2" s="1"/>
  <c r="AC461" i="2" s="1"/>
  <c r="M461" i="2" s="1"/>
  <c r="N461" i="2" s="1"/>
  <c r="V494" i="2"/>
  <c r="W494" i="2" s="1"/>
  <c r="X494" i="2" s="1"/>
  <c r="Y494" i="2" s="1"/>
  <c r="Z494" i="2" s="1"/>
  <c r="AA494" i="2" s="1"/>
  <c r="AB494" i="2" s="1"/>
  <c r="AC494" i="2" s="1"/>
  <c r="M494" i="2" s="1"/>
  <c r="N494" i="2" s="1"/>
  <c r="U364" i="2"/>
  <c r="V363" i="2"/>
  <c r="W363" i="2" s="1"/>
  <c r="X363" i="2" s="1"/>
  <c r="Y363" i="2" s="1"/>
  <c r="Z363" i="2" s="1"/>
  <c r="AA363" i="2" s="1"/>
  <c r="AB363" i="2" s="1"/>
  <c r="AC363" i="2" s="1"/>
  <c r="M363" i="2" s="1"/>
  <c r="N363" i="2" s="1"/>
  <c r="I370" i="2"/>
  <c r="I373" i="2" s="1"/>
  <c r="J366" i="2"/>
  <c r="L366" i="2" s="1"/>
  <c r="U287" i="2"/>
  <c r="I234" i="2"/>
  <c r="J232" i="2"/>
  <c r="I296" i="2"/>
  <c r="J294" i="2"/>
  <c r="L294" i="2" s="1"/>
  <c r="V226" i="2"/>
  <c r="W226" i="2" s="1"/>
  <c r="X226" i="2" s="1"/>
  <c r="Y226" i="2" s="1"/>
  <c r="Z226" i="2" s="1"/>
  <c r="AA226" i="2" s="1"/>
  <c r="AB226" i="2" s="1"/>
  <c r="AC226" i="2" s="1"/>
  <c r="M226" i="2" s="1"/>
  <c r="N226" i="2" s="1"/>
  <c r="V285" i="2"/>
  <c r="W285" i="2" s="1"/>
  <c r="X285" i="2" s="1"/>
  <c r="Y285" i="2" s="1"/>
  <c r="Z285" i="2" s="1"/>
  <c r="AA285" i="2" s="1"/>
  <c r="AB285" i="2" s="1"/>
  <c r="AC285" i="2" s="1"/>
  <c r="M285" i="2" s="1"/>
  <c r="N285" i="2" s="1"/>
  <c r="I56" i="2"/>
  <c r="J55" i="2"/>
  <c r="U42" i="2"/>
  <c r="U228" i="2" l="1"/>
  <c r="V228" i="2" s="1"/>
  <c r="W228" i="2" s="1"/>
  <c r="X228" i="2" s="1"/>
  <c r="Y228" i="2" s="1"/>
  <c r="Z228" i="2" s="1"/>
  <c r="AA228" i="2" s="1"/>
  <c r="AB228" i="2" s="1"/>
  <c r="AC228" i="2" s="1"/>
  <c r="M228" i="2" s="1"/>
  <c r="N228" i="2" s="1"/>
  <c r="L232" i="2"/>
  <c r="U232" i="2" s="1"/>
  <c r="G14" i="6"/>
  <c r="B19" i="7" s="1"/>
  <c r="N41" i="2"/>
  <c r="K14" i="5"/>
  <c r="L55" i="2"/>
  <c r="J16" i="5" s="1"/>
  <c r="H16" i="5"/>
  <c r="U526" i="2"/>
  <c r="U366" i="2"/>
  <c r="I374" i="2"/>
  <c r="J373" i="2"/>
  <c r="L373" i="2" s="1"/>
  <c r="V364" i="2"/>
  <c r="W364" i="2" s="1"/>
  <c r="X364" i="2" s="1"/>
  <c r="Y364" i="2" s="1"/>
  <c r="Z364" i="2" s="1"/>
  <c r="AA364" i="2" s="1"/>
  <c r="AB364" i="2" s="1"/>
  <c r="AC364" i="2" s="1"/>
  <c r="M364" i="2" s="1"/>
  <c r="N364" i="2" s="1"/>
  <c r="U294" i="2"/>
  <c r="J296" i="2"/>
  <c r="L296" i="2" s="1"/>
  <c r="J234" i="2"/>
  <c r="I237" i="2"/>
  <c r="J237" i="2" s="1"/>
  <c r="V287" i="2"/>
  <c r="W287" i="2" s="1"/>
  <c r="X287" i="2" s="1"/>
  <c r="Y287" i="2" s="1"/>
  <c r="Z287" i="2" s="1"/>
  <c r="AA287" i="2" s="1"/>
  <c r="AB287" i="2" s="1"/>
  <c r="AC287" i="2" s="1"/>
  <c r="M287" i="2" s="1"/>
  <c r="N287" i="2" s="1"/>
  <c r="V42" i="2"/>
  <c r="W42" i="2" s="1"/>
  <c r="X42" i="2" s="1"/>
  <c r="Y42" i="2" s="1"/>
  <c r="Z42" i="2" s="1"/>
  <c r="AA42" i="2" s="1"/>
  <c r="AB42" i="2" s="1"/>
  <c r="AC42" i="2" s="1"/>
  <c r="M42" i="2" s="1"/>
  <c r="I58" i="2"/>
  <c r="J56" i="2"/>
  <c r="L234" i="2" l="1"/>
  <c r="U234" i="2" s="1"/>
  <c r="G13" i="6"/>
  <c r="B18" i="7" s="1"/>
  <c r="L237" i="2"/>
  <c r="G12" i="6"/>
  <c r="B17" i="7" s="1"/>
  <c r="U55" i="2"/>
  <c r="V55" i="2" s="1"/>
  <c r="W55" i="2" s="1"/>
  <c r="X55" i="2" s="1"/>
  <c r="Y55" i="2" s="1"/>
  <c r="Z55" i="2" s="1"/>
  <c r="AA55" i="2" s="1"/>
  <c r="AB55" i="2" s="1"/>
  <c r="AC55" i="2" s="1"/>
  <c r="M55" i="2" s="1"/>
  <c r="L56" i="2"/>
  <c r="J17" i="5" s="1"/>
  <c r="H17" i="5"/>
  <c r="N42" i="2"/>
  <c r="K15" i="5"/>
  <c r="V526" i="2"/>
  <c r="W526" i="2" s="1"/>
  <c r="X526" i="2" s="1"/>
  <c r="Y526" i="2" s="1"/>
  <c r="Z526" i="2" s="1"/>
  <c r="AA526" i="2" s="1"/>
  <c r="AB526" i="2" s="1"/>
  <c r="AC526" i="2" s="1"/>
  <c r="M526" i="2" s="1"/>
  <c r="N526" i="2" s="1"/>
  <c r="U373" i="2"/>
  <c r="V366" i="2"/>
  <c r="W366" i="2" s="1"/>
  <c r="X366" i="2" s="1"/>
  <c r="Y366" i="2" s="1"/>
  <c r="Z366" i="2" s="1"/>
  <c r="AA366" i="2" s="1"/>
  <c r="AB366" i="2" s="1"/>
  <c r="AC366" i="2" s="1"/>
  <c r="M366" i="2" s="1"/>
  <c r="N366" i="2" s="1"/>
  <c r="I375" i="2"/>
  <c r="J374" i="2"/>
  <c r="L374" i="2" s="1"/>
  <c r="V232" i="2"/>
  <c r="W232" i="2" s="1"/>
  <c r="X232" i="2" s="1"/>
  <c r="Y232" i="2" s="1"/>
  <c r="Z232" i="2" s="1"/>
  <c r="AA232" i="2" s="1"/>
  <c r="AB232" i="2" s="1"/>
  <c r="AC232" i="2" s="1"/>
  <c r="M232" i="2" s="1"/>
  <c r="N232" i="2" s="1"/>
  <c r="V294" i="2"/>
  <c r="W294" i="2" s="1"/>
  <c r="X294" i="2" s="1"/>
  <c r="Y294" i="2" s="1"/>
  <c r="Z294" i="2" s="1"/>
  <c r="AA294" i="2" s="1"/>
  <c r="AB294" i="2" s="1"/>
  <c r="AC294" i="2" s="1"/>
  <c r="M294" i="2" s="1"/>
  <c r="N294" i="2" s="1"/>
  <c r="I297" i="2"/>
  <c r="U296" i="2"/>
  <c r="I59" i="2"/>
  <c r="J58" i="2"/>
  <c r="U56" i="2" l="1"/>
  <c r="V56" i="2" s="1"/>
  <c r="W56" i="2" s="1"/>
  <c r="X56" i="2" s="1"/>
  <c r="Y56" i="2" s="1"/>
  <c r="Z56" i="2" s="1"/>
  <c r="AA56" i="2" s="1"/>
  <c r="AB56" i="2" s="1"/>
  <c r="AC56" i="2" s="1"/>
  <c r="M56" i="2" s="1"/>
  <c r="U237" i="2"/>
  <c r="L58" i="2"/>
  <c r="J18" i="5" s="1"/>
  <c r="H18" i="5"/>
  <c r="J375" i="2"/>
  <c r="L375" i="2" s="1"/>
  <c r="I527" i="2"/>
  <c r="N55" i="2"/>
  <c r="K16" i="5"/>
  <c r="U374" i="2"/>
  <c r="V373" i="2"/>
  <c r="W373" i="2" s="1"/>
  <c r="X373" i="2" s="1"/>
  <c r="Y373" i="2" s="1"/>
  <c r="Z373" i="2" s="1"/>
  <c r="AA373" i="2" s="1"/>
  <c r="AB373" i="2" s="1"/>
  <c r="AC373" i="2" s="1"/>
  <c r="M373" i="2" s="1"/>
  <c r="N373" i="2" s="1"/>
  <c r="V296" i="2"/>
  <c r="W296" i="2" s="1"/>
  <c r="X296" i="2" s="1"/>
  <c r="Y296" i="2" s="1"/>
  <c r="Z296" i="2" s="1"/>
  <c r="AA296" i="2" s="1"/>
  <c r="AB296" i="2" s="1"/>
  <c r="AC296" i="2" s="1"/>
  <c r="M296" i="2" s="1"/>
  <c r="N296" i="2" s="1"/>
  <c r="V237" i="2"/>
  <c r="W237" i="2" s="1"/>
  <c r="X237" i="2" s="1"/>
  <c r="Y237" i="2" s="1"/>
  <c r="Z237" i="2" s="1"/>
  <c r="AA237" i="2" s="1"/>
  <c r="AB237" i="2" s="1"/>
  <c r="AC237" i="2" s="1"/>
  <c r="M237" i="2" s="1"/>
  <c r="N237" i="2" s="1"/>
  <c r="J297" i="2"/>
  <c r="I302" i="2"/>
  <c r="V234" i="2"/>
  <c r="W234" i="2" s="1"/>
  <c r="X234" i="2" s="1"/>
  <c r="Y234" i="2" s="1"/>
  <c r="Z234" i="2" s="1"/>
  <c r="AA234" i="2" s="1"/>
  <c r="AB234" i="2" s="1"/>
  <c r="AC234" i="2" s="1"/>
  <c r="M234" i="2" s="1"/>
  <c r="N234" i="2" s="1"/>
  <c r="I60" i="2"/>
  <c r="J59" i="2"/>
  <c r="U375" i="2" l="1"/>
  <c r="V375" i="2" s="1"/>
  <c r="W375" i="2" s="1"/>
  <c r="X375" i="2" s="1"/>
  <c r="Y375" i="2" s="1"/>
  <c r="Z375" i="2" s="1"/>
  <c r="AA375" i="2" s="1"/>
  <c r="AB375" i="2" s="1"/>
  <c r="AC375" i="2" s="1"/>
  <c r="M375" i="2" s="1"/>
  <c r="N375" i="2" s="1"/>
  <c r="L297" i="2"/>
  <c r="G11" i="6"/>
  <c r="B16" i="7" s="1"/>
  <c r="U58" i="2"/>
  <c r="V58" i="2" s="1"/>
  <c r="W58" i="2" s="1"/>
  <c r="X58" i="2" s="1"/>
  <c r="Y58" i="2" s="1"/>
  <c r="Z58" i="2" s="1"/>
  <c r="AA58" i="2" s="1"/>
  <c r="AB58" i="2" s="1"/>
  <c r="AC58" i="2" s="1"/>
  <c r="M58" i="2" s="1"/>
  <c r="L59" i="2"/>
  <c r="J19" i="5" s="1"/>
  <c r="H19" i="5"/>
  <c r="N56" i="2"/>
  <c r="K17" i="5"/>
  <c r="J527" i="2"/>
  <c r="L527" i="2" s="1"/>
  <c r="V374" i="2"/>
  <c r="W374" i="2" s="1"/>
  <c r="X374" i="2" s="1"/>
  <c r="Y374" i="2" s="1"/>
  <c r="Z374" i="2" s="1"/>
  <c r="AA374" i="2" s="1"/>
  <c r="AB374" i="2" s="1"/>
  <c r="AC374" i="2" s="1"/>
  <c r="M374" i="2" s="1"/>
  <c r="N374" i="2" s="1"/>
  <c r="I303" i="2"/>
  <c r="J302" i="2"/>
  <c r="U297" i="2"/>
  <c r="J60" i="2"/>
  <c r="I84" i="2"/>
  <c r="U59" i="2" l="1"/>
  <c r="V59" i="2" s="1"/>
  <c r="W59" i="2" s="1"/>
  <c r="X59" i="2" s="1"/>
  <c r="Y59" i="2" s="1"/>
  <c r="Z59" i="2" s="1"/>
  <c r="AA59" i="2" s="1"/>
  <c r="AB59" i="2" s="1"/>
  <c r="AC59" i="2" s="1"/>
  <c r="M59" i="2" s="1"/>
  <c r="L302" i="2"/>
  <c r="G10" i="6"/>
  <c r="B15" i="7" s="1"/>
  <c r="N58" i="2"/>
  <c r="K18" i="5"/>
  <c r="L60" i="2"/>
  <c r="J20" i="5" s="1"/>
  <c r="H20" i="5"/>
  <c r="U527" i="2"/>
  <c r="U302" i="2"/>
  <c r="V297" i="2"/>
  <c r="W297" i="2" s="1"/>
  <c r="X297" i="2" s="1"/>
  <c r="Y297" i="2" s="1"/>
  <c r="Z297" i="2" s="1"/>
  <c r="AA297" i="2" s="1"/>
  <c r="AB297" i="2" s="1"/>
  <c r="AC297" i="2" s="1"/>
  <c r="M297" i="2" s="1"/>
  <c r="N297" i="2" s="1"/>
  <c r="I305" i="2"/>
  <c r="I315" i="2" s="1"/>
  <c r="J303" i="2"/>
  <c r="G9" i="6" s="1"/>
  <c r="B14" i="7" s="1"/>
  <c r="I85" i="2"/>
  <c r="J84" i="2"/>
  <c r="U60" i="2" l="1"/>
  <c r="V60" i="2" s="1"/>
  <c r="W60" i="2" s="1"/>
  <c r="X60" i="2" s="1"/>
  <c r="Y60" i="2" s="1"/>
  <c r="Z60" i="2" s="1"/>
  <c r="AA60" i="2" s="1"/>
  <c r="AB60" i="2" s="1"/>
  <c r="AC60" i="2" s="1"/>
  <c r="M60" i="2" s="1"/>
  <c r="L84" i="2"/>
  <c r="J21" i="5" s="1"/>
  <c r="H21" i="5"/>
  <c r="V527" i="2"/>
  <c r="W527" i="2" s="1"/>
  <c r="X527" i="2" s="1"/>
  <c r="Y527" i="2" s="1"/>
  <c r="Z527" i="2" s="1"/>
  <c r="AA527" i="2" s="1"/>
  <c r="AB527" i="2" s="1"/>
  <c r="AC527" i="2" s="1"/>
  <c r="M527" i="2" s="1"/>
  <c r="N527" i="2" s="1"/>
  <c r="N59" i="2"/>
  <c r="K19" i="5"/>
  <c r="J315" i="2"/>
  <c r="I326" i="2"/>
  <c r="V302" i="2"/>
  <c r="W302" i="2" s="1"/>
  <c r="X302" i="2" s="1"/>
  <c r="Y302" i="2" s="1"/>
  <c r="Z302" i="2" s="1"/>
  <c r="AA302" i="2" s="1"/>
  <c r="AB302" i="2" s="1"/>
  <c r="AC302" i="2" s="1"/>
  <c r="M302" i="2" s="1"/>
  <c r="N302" i="2" s="1"/>
  <c r="J305" i="2"/>
  <c r="L303" i="2"/>
  <c r="U84" i="2"/>
  <c r="J85" i="2"/>
  <c r="I104" i="2"/>
  <c r="L305" i="2" l="1"/>
  <c r="U305" i="2" s="1"/>
  <c r="G8" i="6"/>
  <c r="B13" i="7" s="1"/>
  <c r="L315" i="2"/>
  <c r="U315" i="2" s="1"/>
  <c r="G7" i="6"/>
  <c r="B12" i="7" s="1"/>
  <c r="L85" i="2"/>
  <c r="J22" i="5" s="1"/>
  <c r="H22" i="5"/>
  <c r="N60" i="2"/>
  <c r="K20" i="5"/>
  <c r="U303" i="2"/>
  <c r="I327" i="2"/>
  <c r="J326" i="2"/>
  <c r="J104" i="2"/>
  <c r="I127" i="2"/>
  <c r="V84" i="2"/>
  <c r="W84" i="2" s="1"/>
  <c r="X84" i="2" s="1"/>
  <c r="Y84" i="2" s="1"/>
  <c r="Z84" i="2" s="1"/>
  <c r="AA84" i="2" s="1"/>
  <c r="AB84" i="2" s="1"/>
  <c r="AC84" i="2" s="1"/>
  <c r="M84" i="2" s="1"/>
  <c r="L326" i="2" l="1"/>
  <c r="U326" i="2" s="1"/>
  <c r="G6" i="6"/>
  <c r="B11" i="7" s="1"/>
  <c r="N84" i="2"/>
  <c r="K21" i="5"/>
  <c r="U85" i="2"/>
  <c r="V85" i="2" s="1"/>
  <c r="W85" i="2" s="1"/>
  <c r="X85" i="2" s="1"/>
  <c r="Y85" i="2" s="1"/>
  <c r="Z85" i="2" s="1"/>
  <c r="AA85" i="2" s="1"/>
  <c r="AB85" i="2" s="1"/>
  <c r="AC85" i="2" s="1"/>
  <c r="M85" i="2" s="1"/>
  <c r="L104" i="2"/>
  <c r="H23" i="5"/>
  <c r="V315" i="2"/>
  <c r="W315" i="2" s="1"/>
  <c r="X315" i="2" s="1"/>
  <c r="Y315" i="2" s="1"/>
  <c r="Z315" i="2" s="1"/>
  <c r="AA315" i="2" s="1"/>
  <c r="AB315" i="2" s="1"/>
  <c r="AC315" i="2" s="1"/>
  <c r="M315" i="2" s="1"/>
  <c r="N315" i="2" s="1"/>
  <c r="V305" i="2"/>
  <c r="W305" i="2" s="1"/>
  <c r="X305" i="2" s="1"/>
  <c r="Y305" i="2" s="1"/>
  <c r="Z305" i="2" s="1"/>
  <c r="AA305" i="2" s="1"/>
  <c r="AB305" i="2" s="1"/>
  <c r="AC305" i="2" s="1"/>
  <c r="M305" i="2" s="1"/>
  <c r="N305" i="2" s="1"/>
  <c r="I329" i="2"/>
  <c r="J327" i="2"/>
  <c r="V303" i="2"/>
  <c r="W303" i="2" s="1"/>
  <c r="X303" i="2" s="1"/>
  <c r="Y303" i="2" s="1"/>
  <c r="Z303" i="2" s="1"/>
  <c r="AA303" i="2" s="1"/>
  <c r="AB303" i="2" s="1"/>
  <c r="AC303" i="2" s="1"/>
  <c r="M303" i="2" s="1"/>
  <c r="N303" i="2" s="1"/>
  <c r="I129" i="2"/>
  <c r="J127" i="2"/>
  <c r="L327" i="2" l="1"/>
  <c r="U327" i="2" s="1"/>
  <c r="G5" i="6"/>
  <c r="B10" i="7" s="1"/>
  <c r="L127" i="2"/>
  <c r="J24" i="5" s="1"/>
  <c r="H24" i="5"/>
  <c r="N85" i="2"/>
  <c r="K22" i="5"/>
  <c r="J23" i="5"/>
  <c r="U104" i="2"/>
  <c r="V104" i="2" s="1"/>
  <c r="W104" i="2" s="1"/>
  <c r="X104" i="2" s="1"/>
  <c r="Y104" i="2" s="1"/>
  <c r="Z104" i="2" s="1"/>
  <c r="AA104" i="2" s="1"/>
  <c r="AB104" i="2" s="1"/>
  <c r="AC104" i="2" s="1"/>
  <c r="M104" i="2" s="1"/>
  <c r="J329" i="2"/>
  <c r="V326" i="2"/>
  <c r="W326" i="2" s="1"/>
  <c r="X326" i="2" s="1"/>
  <c r="Y326" i="2" s="1"/>
  <c r="Z326" i="2" s="1"/>
  <c r="AA326" i="2" s="1"/>
  <c r="AB326" i="2" s="1"/>
  <c r="AC326" i="2" s="1"/>
  <c r="M326" i="2" s="1"/>
  <c r="N326" i="2" s="1"/>
  <c r="J129" i="2"/>
  <c r="I133" i="2"/>
  <c r="L329" i="2" l="1"/>
  <c r="G4" i="6"/>
  <c r="B9" i="7" s="1"/>
  <c r="U127" i="2"/>
  <c r="V127" i="2" s="1"/>
  <c r="W127" i="2" s="1"/>
  <c r="X127" i="2" s="1"/>
  <c r="Y127" i="2" s="1"/>
  <c r="Z127" i="2" s="1"/>
  <c r="AA127" i="2" s="1"/>
  <c r="AB127" i="2" s="1"/>
  <c r="AC127" i="2" s="1"/>
  <c r="M127" i="2" s="1"/>
  <c r="N104" i="2"/>
  <c r="K23" i="5"/>
  <c r="L129" i="2"/>
  <c r="J25" i="5" s="1"/>
  <c r="H25" i="5"/>
  <c r="V327" i="2"/>
  <c r="W327" i="2" s="1"/>
  <c r="X327" i="2" s="1"/>
  <c r="Y327" i="2" s="1"/>
  <c r="Z327" i="2" s="1"/>
  <c r="AA327" i="2" s="1"/>
  <c r="AB327" i="2" s="1"/>
  <c r="AC327" i="2" s="1"/>
  <c r="M327" i="2" s="1"/>
  <c r="N327" i="2" s="1"/>
  <c r="U329" i="2"/>
  <c r="I135" i="2"/>
  <c r="J133" i="2"/>
  <c r="U129" i="2" l="1"/>
  <c r="V129" i="2" s="1"/>
  <c r="W129" i="2" s="1"/>
  <c r="X129" i="2" s="1"/>
  <c r="Y129" i="2" s="1"/>
  <c r="Z129" i="2" s="1"/>
  <c r="AA129" i="2" s="1"/>
  <c r="AB129" i="2" s="1"/>
  <c r="AC129" i="2" s="1"/>
  <c r="M129" i="2" s="1"/>
  <c r="E10" i="7"/>
  <c r="E11" i="7" s="1"/>
  <c r="L133" i="2"/>
  <c r="J26" i="5" s="1"/>
  <c r="H26" i="5"/>
  <c r="N127" i="2"/>
  <c r="K24" i="5"/>
  <c r="V329" i="2"/>
  <c r="W329" i="2" s="1"/>
  <c r="X329" i="2" s="1"/>
  <c r="Y329" i="2" s="1"/>
  <c r="Z329" i="2" s="1"/>
  <c r="AA329" i="2" s="1"/>
  <c r="AB329" i="2" s="1"/>
  <c r="AC329" i="2" s="1"/>
  <c r="M329" i="2" s="1"/>
  <c r="N329" i="2" s="1"/>
  <c r="J135" i="2"/>
  <c r="I142" i="2"/>
  <c r="O10" i="7" l="1"/>
  <c r="M10" i="7"/>
  <c r="T10" i="7" s="1"/>
  <c r="U10" i="7" s="1"/>
  <c r="V10" i="7" s="1"/>
  <c r="W10" i="7" s="1"/>
  <c r="X10" i="7" s="1"/>
  <c r="Y10" i="7" s="1"/>
  <c r="Z10" i="7" s="1"/>
  <c r="N10" i="7" s="1"/>
  <c r="E12" i="7"/>
  <c r="M11" i="7"/>
  <c r="T11" i="7" s="1"/>
  <c r="U11" i="7" s="1"/>
  <c r="V11" i="7" s="1"/>
  <c r="W11" i="7" s="1"/>
  <c r="X11" i="7" s="1"/>
  <c r="Y11" i="7" s="1"/>
  <c r="Z11" i="7" s="1"/>
  <c r="N11" i="7" s="1"/>
  <c r="O11" i="7"/>
  <c r="U133" i="2"/>
  <c r="V133" i="2" s="1"/>
  <c r="W133" i="2" s="1"/>
  <c r="X133" i="2" s="1"/>
  <c r="Y133" i="2" s="1"/>
  <c r="Z133" i="2" s="1"/>
  <c r="AA133" i="2" s="1"/>
  <c r="AB133" i="2" s="1"/>
  <c r="AC133" i="2" s="1"/>
  <c r="M133" i="2" s="1"/>
  <c r="N129" i="2"/>
  <c r="K25" i="5"/>
  <c r="L135" i="2"/>
  <c r="J27" i="5" s="1"/>
  <c r="H27" i="5"/>
  <c r="I145" i="2"/>
  <c r="J142" i="2"/>
  <c r="G22" i="6" s="1"/>
  <c r="B27" i="7" s="1"/>
  <c r="E13" i="7" l="1"/>
  <c r="O12" i="7"/>
  <c r="M12" i="7"/>
  <c r="T12" i="7" s="1"/>
  <c r="U12" i="7" s="1"/>
  <c r="V12" i="7" s="1"/>
  <c r="W12" i="7" s="1"/>
  <c r="X12" i="7" s="1"/>
  <c r="Y12" i="7" s="1"/>
  <c r="Z12" i="7" s="1"/>
  <c r="N12" i="7" s="1"/>
  <c r="U135" i="2"/>
  <c r="V135" i="2" s="1"/>
  <c r="W135" i="2" s="1"/>
  <c r="X135" i="2" s="1"/>
  <c r="Y135" i="2" s="1"/>
  <c r="Z135" i="2" s="1"/>
  <c r="AA135" i="2" s="1"/>
  <c r="AB135" i="2" s="1"/>
  <c r="AC135" i="2" s="1"/>
  <c r="M135" i="2" s="1"/>
  <c r="N133" i="2"/>
  <c r="K26" i="5"/>
  <c r="L142" i="2"/>
  <c r="J28" i="5" s="1"/>
  <c r="H28" i="5"/>
  <c r="I146" i="2"/>
  <c r="J145" i="2"/>
  <c r="G23" i="6" s="1"/>
  <c r="B28" i="7" s="1"/>
  <c r="E14" i="7" l="1"/>
  <c r="O13" i="7"/>
  <c r="M13" i="7"/>
  <c r="T13" i="7" s="1"/>
  <c r="U13" i="7" s="1"/>
  <c r="V13" i="7" s="1"/>
  <c r="W13" i="7" s="1"/>
  <c r="X13" i="7" s="1"/>
  <c r="Y13" i="7" s="1"/>
  <c r="Z13" i="7" s="1"/>
  <c r="N13" i="7" s="1"/>
  <c r="U142" i="2"/>
  <c r="V142" i="2" s="1"/>
  <c r="W142" i="2" s="1"/>
  <c r="X142" i="2" s="1"/>
  <c r="Y142" i="2" s="1"/>
  <c r="Z142" i="2" s="1"/>
  <c r="AA142" i="2" s="1"/>
  <c r="AB142" i="2" s="1"/>
  <c r="AC142" i="2" s="1"/>
  <c r="M142" i="2" s="1"/>
  <c r="N135" i="2"/>
  <c r="K27" i="5"/>
  <c r="L145" i="2"/>
  <c r="J146" i="2"/>
  <c r="G24" i="6" s="1"/>
  <c r="B29" i="7" s="1"/>
  <c r="I150" i="2"/>
  <c r="E15" i="7" l="1"/>
  <c r="O14" i="7"/>
  <c r="M14" i="7"/>
  <c r="T14" i="7" s="1"/>
  <c r="U14" i="7" s="1"/>
  <c r="V14" i="7" s="1"/>
  <c r="W14" i="7" s="1"/>
  <c r="X14" i="7" s="1"/>
  <c r="Y14" i="7" s="1"/>
  <c r="Z14" i="7" s="1"/>
  <c r="N14" i="7" s="1"/>
  <c r="N142" i="2"/>
  <c r="K28" i="5"/>
  <c r="L146" i="2"/>
  <c r="U146" i="2" s="1"/>
  <c r="U145" i="2"/>
  <c r="V145" i="2" s="1"/>
  <c r="I152" i="2"/>
  <c r="J150" i="2"/>
  <c r="G25" i="6" s="1"/>
  <c r="B30" i="7" s="1"/>
  <c r="E16" i="7" l="1"/>
  <c r="O15" i="7"/>
  <c r="M15" i="7"/>
  <c r="T15" i="7" s="1"/>
  <c r="U15" i="7" s="1"/>
  <c r="V15" i="7" s="1"/>
  <c r="W15" i="7" s="1"/>
  <c r="X15" i="7" s="1"/>
  <c r="Y15" i="7" s="1"/>
  <c r="Z15" i="7" s="1"/>
  <c r="N15" i="7" s="1"/>
  <c r="W145" i="2"/>
  <c r="X145" i="2" s="1"/>
  <c r="Y145" i="2" s="1"/>
  <c r="Z145" i="2" s="1"/>
  <c r="AA145" i="2" s="1"/>
  <c r="AB145" i="2" s="1"/>
  <c r="AC145" i="2" s="1"/>
  <c r="M145" i="2" s="1"/>
  <c r="K30" i="5" s="1"/>
  <c r="L150" i="2"/>
  <c r="J152" i="2"/>
  <c r="G26" i="6" s="1"/>
  <c r="B31" i="7" s="1"/>
  <c r="I177" i="2"/>
  <c r="V146" i="2"/>
  <c r="W146" i="2" s="1"/>
  <c r="X146" i="2" s="1"/>
  <c r="Y146" i="2" s="1"/>
  <c r="Z146" i="2" s="1"/>
  <c r="AA146" i="2" s="1"/>
  <c r="AB146" i="2" s="1"/>
  <c r="AC146" i="2" s="1"/>
  <c r="M146" i="2" s="1"/>
  <c r="U150" i="2" l="1"/>
  <c r="V150" i="2" s="1"/>
  <c r="W150" i="2" s="1"/>
  <c r="X150" i="2" s="1"/>
  <c r="Y150" i="2" s="1"/>
  <c r="Z150" i="2" s="1"/>
  <c r="AA150" i="2" s="1"/>
  <c r="AB150" i="2" s="1"/>
  <c r="AC150" i="2" s="1"/>
  <c r="M150" i="2" s="1"/>
  <c r="E17" i="7"/>
  <c r="O16" i="7"/>
  <c r="M16" i="7"/>
  <c r="T16" i="7" s="1"/>
  <c r="U16" i="7" s="1"/>
  <c r="V16" i="7" s="1"/>
  <c r="W16" i="7" s="1"/>
  <c r="X16" i="7" s="1"/>
  <c r="Y16" i="7" s="1"/>
  <c r="Z16" i="7" s="1"/>
  <c r="N16" i="7" s="1"/>
  <c r="N145" i="2"/>
  <c r="N146" i="2"/>
  <c r="K31" i="5"/>
  <c r="L152" i="2"/>
  <c r="J177" i="2"/>
  <c r="G27" i="6" s="1"/>
  <c r="B32" i="7" s="1"/>
  <c r="I180" i="2"/>
  <c r="E18" i="7" l="1"/>
  <c r="O17" i="7"/>
  <c r="M17" i="7"/>
  <c r="T17" i="7" s="1"/>
  <c r="U17" i="7" s="1"/>
  <c r="V17" i="7" s="1"/>
  <c r="W17" i="7" s="1"/>
  <c r="X17" i="7" s="1"/>
  <c r="Y17" i="7" s="1"/>
  <c r="Z17" i="7" s="1"/>
  <c r="N17" i="7" s="1"/>
  <c r="U152" i="2"/>
  <c r="V152" i="2" s="1"/>
  <c r="W152" i="2" s="1"/>
  <c r="X152" i="2" s="1"/>
  <c r="Y152" i="2" s="1"/>
  <c r="Z152" i="2" s="1"/>
  <c r="AA152" i="2" s="1"/>
  <c r="AB152" i="2" s="1"/>
  <c r="AC152" i="2" s="1"/>
  <c r="M152" i="2" s="1"/>
  <c r="N150" i="2"/>
  <c r="K32" i="5"/>
  <c r="L177" i="2"/>
  <c r="U177" i="2" s="1"/>
  <c r="I186" i="2"/>
  <c r="J180" i="2"/>
  <c r="G28" i="6" s="1"/>
  <c r="B33" i="7" s="1"/>
  <c r="E19" i="7" l="1"/>
  <c r="O18" i="7"/>
  <c r="M18" i="7"/>
  <c r="T18" i="7" s="1"/>
  <c r="U18" i="7" s="1"/>
  <c r="V18" i="7" s="1"/>
  <c r="W18" i="7" s="1"/>
  <c r="X18" i="7" s="1"/>
  <c r="Y18" i="7" s="1"/>
  <c r="Z18" i="7" s="1"/>
  <c r="N18" i="7" s="1"/>
  <c r="N152" i="2"/>
  <c r="K33" i="5"/>
  <c r="L180" i="2"/>
  <c r="J186" i="2"/>
  <c r="G29" i="6" s="1"/>
  <c r="B34" i="7" s="1"/>
  <c r="I189" i="2"/>
  <c r="V177" i="2"/>
  <c r="W177" i="2" s="1"/>
  <c r="X177" i="2" s="1"/>
  <c r="Y177" i="2" s="1"/>
  <c r="Z177" i="2" s="1"/>
  <c r="AA177" i="2" s="1"/>
  <c r="AB177" i="2" s="1"/>
  <c r="AC177" i="2" s="1"/>
  <c r="M177" i="2" s="1"/>
  <c r="U180" i="2" l="1"/>
  <c r="V180" i="2" s="1"/>
  <c r="W180" i="2" s="1"/>
  <c r="X180" i="2" s="1"/>
  <c r="Y180" i="2" s="1"/>
  <c r="Z180" i="2" s="1"/>
  <c r="AA180" i="2" s="1"/>
  <c r="AB180" i="2" s="1"/>
  <c r="AC180" i="2" s="1"/>
  <c r="M180" i="2" s="1"/>
  <c r="E20" i="7"/>
  <c r="M19" i="7"/>
  <c r="T19" i="7" s="1"/>
  <c r="O19" i="7"/>
  <c r="N177" i="2"/>
  <c r="K34" i="5"/>
  <c r="L186" i="2"/>
  <c r="I191" i="2"/>
  <c r="J189" i="2"/>
  <c r="G30" i="6" s="1"/>
  <c r="B35" i="7" s="1"/>
  <c r="U186" i="2" l="1"/>
  <c r="V186" i="2" s="1"/>
  <c r="W186" i="2" s="1"/>
  <c r="X186" i="2" s="1"/>
  <c r="Y186" i="2" s="1"/>
  <c r="Z186" i="2" s="1"/>
  <c r="AA186" i="2" s="1"/>
  <c r="AB186" i="2" s="1"/>
  <c r="AC186" i="2" s="1"/>
  <c r="M186" i="2" s="1"/>
  <c r="E21" i="7"/>
  <c r="M20" i="7"/>
  <c r="T20" i="7" s="1"/>
  <c r="O20" i="7"/>
  <c r="U19" i="7"/>
  <c r="V19" i="7" s="1"/>
  <c r="W19" i="7" s="1"/>
  <c r="X19" i="7" s="1"/>
  <c r="Y19" i="7" s="1"/>
  <c r="Z19" i="7" s="1"/>
  <c r="N19" i="7" s="1"/>
  <c r="N180" i="2"/>
  <c r="K35" i="5"/>
  <c r="L189" i="2"/>
  <c r="I193" i="2"/>
  <c r="J191" i="2"/>
  <c r="G31" i="6" s="1"/>
  <c r="B36" i="7" s="1"/>
  <c r="E22" i="7" l="1"/>
  <c r="M21" i="7"/>
  <c r="T21" i="7" s="1"/>
  <c r="U21" i="7" s="1"/>
  <c r="V21" i="7" s="1"/>
  <c r="W21" i="7" s="1"/>
  <c r="X21" i="7" s="1"/>
  <c r="Y21" i="7" s="1"/>
  <c r="Z21" i="7" s="1"/>
  <c r="N21" i="7" s="1"/>
  <c r="O21" i="7"/>
  <c r="U20" i="7"/>
  <c r="V20" i="7" s="1"/>
  <c r="W20" i="7" s="1"/>
  <c r="X20" i="7" s="1"/>
  <c r="Y20" i="7" s="1"/>
  <c r="Z20" i="7" s="1"/>
  <c r="N20" i="7" s="1"/>
  <c r="N186" i="2"/>
  <c r="K36" i="5"/>
  <c r="L191" i="2"/>
  <c r="U189" i="2"/>
  <c r="V189" i="2" s="1"/>
  <c r="W189" i="2" s="1"/>
  <c r="X189" i="2" s="1"/>
  <c r="Y189" i="2" s="1"/>
  <c r="Z189" i="2" s="1"/>
  <c r="AA189" i="2" s="1"/>
  <c r="AB189" i="2" s="1"/>
  <c r="AC189" i="2" s="1"/>
  <c r="M189" i="2" s="1"/>
  <c r="I195" i="2"/>
  <c r="J193" i="2"/>
  <c r="G32" i="6" s="1"/>
  <c r="B37" i="7" s="1"/>
  <c r="E23" i="7" l="1"/>
  <c r="M22" i="7"/>
  <c r="T22" i="7" s="1"/>
  <c r="U22" i="7" s="1"/>
  <c r="V22" i="7" s="1"/>
  <c r="W22" i="7" s="1"/>
  <c r="X22" i="7" s="1"/>
  <c r="Y22" i="7" s="1"/>
  <c r="Z22" i="7" s="1"/>
  <c r="N22" i="7" s="1"/>
  <c r="O22" i="7"/>
  <c r="U191" i="2"/>
  <c r="V191" i="2" s="1"/>
  <c r="W191" i="2" s="1"/>
  <c r="X191" i="2" s="1"/>
  <c r="Y191" i="2" s="1"/>
  <c r="Z191" i="2" s="1"/>
  <c r="AA191" i="2" s="1"/>
  <c r="AB191" i="2" s="1"/>
  <c r="AC191" i="2" s="1"/>
  <c r="M191" i="2" s="1"/>
  <c r="N189" i="2"/>
  <c r="K37" i="5"/>
  <c r="L193" i="2"/>
  <c r="I197" i="2"/>
  <c r="J195" i="2"/>
  <c r="G33" i="6" s="1"/>
  <c r="B38" i="7" s="1"/>
  <c r="E24" i="7" l="1"/>
  <c r="M23" i="7"/>
  <c r="T23" i="7" s="1"/>
  <c r="U23" i="7" s="1"/>
  <c r="V23" i="7" s="1"/>
  <c r="W23" i="7" s="1"/>
  <c r="X23" i="7" s="1"/>
  <c r="Y23" i="7" s="1"/>
  <c r="Z23" i="7" s="1"/>
  <c r="N23" i="7" s="1"/>
  <c r="O23" i="7"/>
  <c r="N191" i="2"/>
  <c r="K38" i="5"/>
  <c r="L195" i="2"/>
  <c r="U193" i="2"/>
  <c r="V193" i="2" s="1"/>
  <c r="W193" i="2" s="1"/>
  <c r="X193" i="2" s="1"/>
  <c r="Y193" i="2" s="1"/>
  <c r="Z193" i="2" s="1"/>
  <c r="AA193" i="2" s="1"/>
  <c r="AB193" i="2" s="1"/>
  <c r="AC193" i="2" s="1"/>
  <c r="M193" i="2" s="1"/>
  <c r="J197" i="2"/>
  <c r="G34" i="6" s="1"/>
  <c r="B39" i="7" s="1"/>
  <c r="I330" i="2"/>
  <c r="U195" i="2" l="1"/>
  <c r="V195" i="2" s="1"/>
  <c r="W195" i="2" s="1"/>
  <c r="X195" i="2" s="1"/>
  <c r="Y195" i="2" s="1"/>
  <c r="Z195" i="2" s="1"/>
  <c r="AA195" i="2" s="1"/>
  <c r="AB195" i="2" s="1"/>
  <c r="AC195" i="2" s="1"/>
  <c r="M195" i="2" s="1"/>
  <c r="E25" i="7"/>
  <c r="M24" i="7"/>
  <c r="T24" i="7" s="1"/>
  <c r="U24" i="7" s="1"/>
  <c r="V24" i="7" s="1"/>
  <c r="W24" i="7" s="1"/>
  <c r="X24" i="7" s="1"/>
  <c r="Y24" i="7" s="1"/>
  <c r="Z24" i="7" s="1"/>
  <c r="N24" i="7" s="1"/>
  <c r="O24" i="7"/>
  <c r="N193" i="2"/>
  <c r="K39" i="5"/>
  <c r="L197" i="2"/>
  <c r="U197" i="2" s="1"/>
  <c r="V197" i="2" s="1"/>
  <c r="W197" i="2" s="1"/>
  <c r="X197" i="2" s="1"/>
  <c r="Y197" i="2" s="1"/>
  <c r="Z197" i="2" s="1"/>
  <c r="AA197" i="2" s="1"/>
  <c r="AB197" i="2" s="1"/>
  <c r="AC197" i="2" s="1"/>
  <c r="M197" i="2" s="1"/>
  <c r="I331" i="2"/>
  <c r="J330" i="2"/>
  <c r="E26" i="7" l="1"/>
  <c r="M25" i="7"/>
  <c r="T25" i="7" s="1"/>
  <c r="U25" i="7" s="1"/>
  <c r="V25" i="7" s="1"/>
  <c r="W25" i="7" s="1"/>
  <c r="X25" i="7" s="1"/>
  <c r="Y25" i="7" s="1"/>
  <c r="Z25" i="7" s="1"/>
  <c r="N25" i="7" s="1"/>
  <c r="O25" i="7"/>
  <c r="N197" i="2"/>
  <c r="K41" i="5"/>
  <c r="J331" i="2"/>
  <c r="I528" i="2"/>
  <c r="N195" i="2"/>
  <c r="K40" i="5"/>
  <c r="L330" i="2"/>
  <c r="J42" i="5" s="1"/>
  <c r="H42" i="5"/>
  <c r="E27" i="7" l="1"/>
  <c r="M26" i="7"/>
  <c r="T26" i="7" s="1"/>
  <c r="O26" i="7"/>
  <c r="I529" i="2"/>
  <c r="J528" i="2"/>
  <c r="L331" i="2"/>
  <c r="H43" i="5"/>
  <c r="U330" i="2"/>
  <c r="V330" i="2" s="1"/>
  <c r="W330" i="2" s="1"/>
  <c r="X330" i="2" s="1"/>
  <c r="Y330" i="2" s="1"/>
  <c r="Z330" i="2" s="1"/>
  <c r="AA330" i="2" s="1"/>
  <c r="AB330" i="2" s="1"/>
  <c r="AC330" i="2" s="1"/>
  <c r="M330" i="2" s="1"/>
  <c r="M27" i="7" l="1"/>
  <c r="T27" i="7" s="1"/>
  <c r="O27" i="7"/>
  <c r="E28" i="7"/>
  <c r="U26" i="7"/>
  <c r="V26" i="7" s="1"/>
  <c r="W26" i="7" s="1"/>
  <c r="X26" i="7" s="1"/>
  <c r="Y26" i="7" s="1"/>
  <c r="Z26" i="7" s="1"/>
  <c r="N26" i="7" s="1"/>
  <c r="P26" i="7" s="1"/>
  <c r="H44" i="5"/>
  <c r="L528" i="2"/>
  <c r="N330" i="2"/>
  <c r="K42" i="5"/>
  <c r="J43" i="5"/>
  <c r="U331" i="2"/>
  <c r="V331" i="2" s="1"/>
  <c r="W331" i="2" s="1"/>
  <c r="X331" i="2" s="1"/>
  <c r="Y331" i="2" s="1"/>
  <c r="Z331" i="2" s="1"/>
  <c r="AA331" i="2" s="1"/>
  <c r="AB331" i="2" s="1"/>
  <c r="AC331" i="2" s="1"/>
  <c r="M331" i="2" s="1"/>
  <c r="J529" i="2"/>
  <c r="H29" i="5" l="1"/>
  <c r="O28" i="7"/>
  <c r="M28" i="7"/>
  <c r="U27" i="7"/>
  <c r="V27" i="7" s="1"/>
  <c r="W27" i="7" s="1"/>
  <c r="X27" i="7" s="1"/>
  <c r="Y27" i="7" s="1"/>
  <c r="Z27" i="7" s="1"/>
  <c r="N27" i="7" s="1"/>
  <c r="P27" i="7" s="1"/>
  <c r="S26" i="7"/>
  <c r="N331" i="2"/>
  <c r="K43" i="5"/>
  <c r="H45" i="5"/>
  <c r="L529" i="2"/>
  <c r="J44" i="5"/>
  <c r="U528" i="2"/>
  <c r="I11" i="1"/>
  <c r="J11" i="1" s="1"/>
  <c r="H11" i="2" s="1"/>
  <c r="I12" i="1"/>
  <c r="I13" i="1"/>
  <c r="J13" i="1" s="1"/>
  <c r="H13" i="2" s="1"/>
  <c r="O13" i="2" s="1"/>
  <c r="P13" i="2" s="1"/>
  <c r="Q13" i="2" s="1"/>
  <c r="I14" i="1"/>
  <c r="I16" i="1"/>
  <c r="J16" i="1" s="1"/>
  <c r="H16" i="2" s="1"/>
  <c r="I17" i="1"/>
  <c r="I18" i="1"/>
  <c r="J18" i="1" s="1"/>
  <c r="H18" i="2" s="1"/>
  <c r="I19" i="1"/>
  <c r="I20" i="1"/>
  <c r="J20" i="1" s="1"/>
  <c r="H20" i="2" s="1"/>
  <c r="I21" i="1"/>
  <c r="J21" i="1" s="1"/>
  <c r="H21" i="2" s="1"/>
  <c r="O21" i="2" s="1"/>
  <c r="P21" i="2" s="1"/>
  <c r="Q21" i="2" s="1"/>
  <c r="I22" i="1"/>
  <c r="J22" i="1" s="1"/>
  <c r="H22" i="2" s="1"/>
  <c r="I23" i="1"/>
  <c r="I24" i="1"/>
  <c r="J24" i="1" s="1"/>
  <c r="H24" i="2" s="1"/>
  <c r="O24" i="2" s="1"/>
  <c r="P24" i="2" s="1"/>
  <c r="Q24" i="2" s="1"/>
  <c r="I25" i="1"/>
  <c r="I26" i="1"/>
  <c r="J26" i="1" s="1"/>
  <c r="H26" i="2" s="1"/>
  <c r="O26" i="2" s="1"/>
  <c r="P26" i="2" s="1"/>
  <c r="Q26" i="2" s="1"/>
  <c r="I27" i="1"/>
  <c r="J27" i="1" s="1"/>
  <c r="H27" i="2" s="1"/>
  <c r="O27" i="2" s="1"/>
  <c r="P27" i="2" s="1"/>
  <c r="Q27" i="2" s="1"/>
  <c r="I28" i="1"/>
  <c r="J28" i="1" s="1"/>
  <c r="H28" i="2" s="1"/>
  <c r="O28" i="2" s="1"/>
  <c r="P28" i="2" s="1"/>
  <c r="I29" i="1"/>
  <c r="I30" i="1"/>
  <c r="J30" i="1" s="1"/>
  <c r="H30" i="2" s="1"/>
  <c r="O30" i="2" s="1"/>
  <c r="P30" i="2" s="1"/>
  <c r="I31" i="1"/>
  <c r="J14" i="1"/>
  <c r="H14" i="2" s="1"/>
  <c r="O14" i="2" s="1"/>
  <c r="P14" i="2" s="1"/>
  <c r="J17" i="1"/>
  <c r="H17" i="2" s="1"/>
  <c r="O17" i="2" s="1"/>
  <c r="P17" i="2" s="1"/>
  <c r="Q17" i="2" s="1"/>
  <c r="J19" i="1"/>
  <c r="H19" i="2" s="1"/>
  <c r="O19" i="2" s="1"/>
  <c r="P19" i="2" s="1"/>
  <c r="Q19" i="2" s="1"/>
  <c r="J23" i="1"/>
  <c r="H23" i="2" s="1"/>
  <c r="O23" i="2" s="1"/>
  <c r="P23" i="2" s="1"/>
  <c r="Q23" i="2" s="1"/>
  <c r="J25" i="1"/>
  <c r="H25" i="2" s="1"/>
  <c r="O25" i="2" s="1"/>
  <c r="P25" i="2" s="1"/>
  <c r="J29" i="1"/>
  <c r="H29" i="2" s="1"/>
  <c r="O29" i="2" s="1"/>
  <c r="P29" i="2" s="1"/>
  <c r="Q29" i="2" s="1"/>
  <c r="J31" i="1"/>
  <c r="H31" i="2" s="1"/>
  <c r="O31" i="2" s="1"/>
  <c r="P31" i="2" s="1"/>
  <c r="J12" i="1"/>
  <c r="H12" i="2" s="1"/>
  <c r="O12" i="2" s="1"/>
  <c r="P12" i="2" s="1"/>
  <c r="Q12" i="2" s="1"/>
  <c r="I32" i="1"/>
  <c r="J32" i="1" s="1"/>
  <c r="H32" i="2" s="1"/>
  <c r="O32" i="2" s="1"/>
  <c r="P32" i="2" s="1"/>
  <c r="I33" i="1"/>
  <c r="J33" i="1" s="1"/>
  <c r="H33" i="2" s="1"/>
  <c r="I34" i="1"/>
  <c r="J34" i="1" s="1"/>
  <c r="H34" i="2" s="1"/>
  <c r="O34" i="2" s="1"/>
  <c r="P34" i="2" s="1"/>
  <c r="Q34" i="2" s="1"/>
  <c r="I35" i="1"/>
  <c r="J35" i="1" s="1"/>
  <c r="H35" i="2" s="1"/>
  <c r="I36" i="1"/>
  <c r="J36" i="1" s="1"/>
  <c r="H36" i="2" s="1"/>
  <c r="O36" i="2" s="1"/>
  <c r="P36" i="2" s="1"/>
  <c r="Q36" i="2" s="1"/>
  <c r="I37" i="1"/>
  <c r="J37" i="1" s="1"/>
  <c r="H37" i="2" s="1"/>
  <c r="I38" i="1"/>
  <c r="J38" i="1" s="1"/>
  <c r="H38" i="2" s="1"/>
  <c r="O38" i="2" s="1"/>
  <c r="P38" i="2" s="1"/>
  <c r="Q38" i="2" s="1"/>
  <c r="I39" i="1"/>
  <c r="J39" i="1" s="1"/>
  <c r="H39" i="2" s="1"/>
  <c r="I40" i="1"/>
  <c r="J40" i="1" s="1"/>
  <c r="H40" i="2" s="1"/>
  <c r="O40" i="2" s="1"/>
  <c r="P40" i="2" s="1"/>
  <c r="Q40" i="2" s="1"/>
  <c r="I41" i="1"/>
  <c r="J41" i="1" s="1"/>
  <c r="H41" i="2" s="1"/>
  <c r="I42" i="1"/>
  <c r="J42" i="1" s="1"/>
  <c r="H42" i="2" s="1"/>
  <c r="I43" i="1"/>
  <c r="J43" i="1" s="1"/>
  <c r="H43" i="2" s="1"/>
  <c r="O43" i="2" s="1"/>
  <c r="P43" i="2" s="1"/>
  <c r="Q43" i="2" s="1"/>
  <c r="I44" i="1"/>
  <c r="J44" i="1" s="1"/>
  <c r="H44" i="2" s="1"/>
  <c r="O44" i="2" s="1"/>
  <c r="P44" i="2" s="1"/>
  <c r="Q44" i="2" s="1"/>
  <c r="I45" i="1"/>
  <c r="J45" i="1" s="1"/>
  <c r="H45" i="2" s="1"/>
  <c r="O45" i="2" s="1"/>
  <c r="P45" i="2" s="1"/>
  <c r="I46" i="1"/>
  <c r="J46" i="1" s="1"/>
  <c r="H46" i="2" s="1"/>
  <c r="O46" i="2" s="1"/>
  <c r="P46" i="2" s="1"/>
  <c r="I47" i="1"/>
  <c r="J47" i="1" s="1"/>
  <c r="H47" i="2" s="1"/>
  <c r="O47" i="2" s="1"/>
  <c r="P47" i="2" s="1"/>
  <c r="Q47" i="2" s="1"/>
  <c r="I48" i="1"/>
  <c r="J48" i="1" s="1"/>
  <c r="H48" i="2" s="1"/>
  <c r="O48" i="2" s="1"/>
  <c r="P48" i="2" s="1"/>
  <c r="I49" i="1"/>
  <c r="J49" i="1" s="1"/>
  <c r="H49" i="2" s="1"/>
  <c r="O49" i="2" s="1"/>
  <c r="P49" i="2" s="1"/>
  <c r="Q49" i="2" s="1"/>
  <c r="I50" i="1"/>
  <c r="J50" i="1" s="1"/>
  <c r="H50" i="2" s="1"/>
  <c r="O50" i="2" s="1"/>
  <c r="P50" i="2" s="1"/>
  <c r="Q50" i="2" s="1"/>
  <c r="I51" i="1"/>
  <c r="J51" i="1" s="1"/>
  <c r="H51" i="2" s="1"/>
  <c r="O51" i="2" s="1"/>
  <c r="P51" i="2" s="1"/>
  <c r="I52" i="1"/>
  <c r="J52" i="1" s="1"/>
  <c r="H52" i="2" s="1"/>
  <c r="O52" i="2" s="1"/>
  <c r="P52" i="2" s="1"/>
  <c r="I53" i="1"/>
  <c r="J53" i="1" s="1"/>
  <c r="H53" i="2" s="1"/>
  <c r="O53" i="2" s="1"/>
  <c r="P53" i="2" s="1"/>
  <c r="Q53" i="2" s="1"/>
  <c r="I54" i="1"/>
  <c r="J54" i="1" s="1"/>
  <c r="H54" i="2" s="1"/>
  <c r="O54" i="2" s="1"/>
  <c r="P54" i="2" s="1"/>
  <c r="I55" i="1"/>
  <c r="J55" i="1" s="1"/>
  <c r="H55" i="2" s="1"/>
  <c r="I56" i="1"/>
  <c r="J56" i="1" s="1"/>
  <c r="H56" i="2" s="1"/>
  <c r="I57" i="1"/>
  <c r="J57" i="1" s="1"/>
  <c r="H57" i="2" s="1"/>
  <c r="O57" i="2" s="1"/>
  <c r="P57" i="2" s="1"/>
  <c r="Q57" i="2" s="1"/>
  <c r="I58" i="1"/>
  <c r="J58" i="1" s="1"/>
  <c r="H58" i="2" s="1"/>
  <c r="I59" i="1"/>
  <c r="J59" i="1" s="1"/>
  <c r="H59" i="2" s="1"/>
  <c r="I60" i="1"/>
  <c r="J60" i="1" s="1"/>
  <c r="H60" i="2" s="1"/>
  <c r="I61" i="1"/>
  <c r="J61" i="1" s="1"/>
  <c r="H61" i="2" s="1"/>
  <c r="O61" i="2" s="1"/>
  <c r="P61" i="2" s="1"/>
  <c r="Q61" i="2" s="1"/>
  <c r="I62" i="1"/>
  <c r="J62" i="1" s="1"/>
  <c r="H62" i="2" s="1"/>
  <c r="O62" i="2" s="1"/>
  <c r="P62" i="2" s="1"/>
  <c r="Q62" i="2" s="1"/>
  <c r="I63" i="1"/>
  <c r="J63" i="1" s="1"/>
  <c r="H63" i="2" s="1"/>
  <c r="O63" i="2" s="1"/>
  <c r="P63" i="2" s="1"/>
  <c r="I64" i="1"/>
  <c r="J64" i="1" s="1"/>
  <c r="H64" i="2" s="1"/>
  <c r="O64" i="2" s="1"/>
  <c r="P64" i="2" s="1"/>
  <c r="I65" i="1"/>
  <c r="J65" i="1" s="1"/>
  <c r="H65" i="2" s="1"/>
  <c r="O65" i="2" s="1"/>
  <c r="P65" i="2" s="1"/>
  <c r="Q65" i="2" s="1"/>
  <c r="I66" i="1"/>
  <c r="J66" i="1" s="1"/>
  <c r="H66" i="2" s="1"/>
  <c r="O66" i="2" s="1"/>
  <c r="P66" i="2" s="1"/>
  <c r="Q66" i="2" s="1"/>
  <c r="I67" i="1"/>
  <c r="J67" i="1" s="1"/>
  <c r="H67" i="2" s="1"/>
  <c r="O67" i="2" s="1"/>
  <c r="P67" i="2" s="1"/>
  <c r="I68" i="1"/>
  <c r="J68" i="1" s="1"/>
  <c r="H68" i="2" s="1"/>
  <c r="O68" i="2" s="1"/>
  <c r="P68" i="2" s="1"/>
  <c r="I69" i="1"/>
  <c r="J69" i="1" s="1"/>
  <c r="H69" i="2" s="1"/>
  <c r="O69" i="2" s="1"/>
  <c r="P69" i="2" s="1"/>
  <c r="Q69" i="2" s="1"/>
  <c r="I70" i="1"/>
  <c r="J70" i="1" s="1"/>
  <c r="H70" i="2" s="1"/>
  <c r="O70" i="2" s="1"/>
  <c r="P70" i="2" s="1"/>
  <c r="I71" i="1"/>
  <c r="J71" i="1" s="1"/>
  <c r="H71" i="2" s="1"/>
  <c r="O71" i="2" s="1"/>
  <c r="P71" i="2" s="1"/>
  <c r="Q71" i="2" s="1"/>
  <c r="I72" i="1"/>
  <c r="J72" i="1" s="1"/>
  <c r="H72" i="2" s="1"/>
  <c r="O72" i="2" s="1"/>
  <c r="P72" i="2" s="1"/>
  <c r="Q72" i="2" s="1"/>
  <c r="I73" i="1"/>
  <c r="J73" i="1" s="1"/>
  <c r="H73" i="2" s="1"/>
  <c r="O73" i="2" s="1"/>
  <c r="P73" i="2" s="1"/>
  <c r="I74" i="1"/>
  <c r="J74" i="1" s="1"/>
  <c r="H74" i="2" s="1"/>
  <c r="O74" i="2" s="1"/>
  <c r="P74" i="2" s="1"/>
  <c r="I75" i="1"/>
  <c r="J75" i="1" s="1"/>
  <c r="H75" i="2" s="1"/>
  <c r="O75" i="2" s="1"/>
  <c r="P75" i="2" s="1"/>
  <c r="I76" i="1"/>
  <c r="J76" i="1" s="1"/>
  <c r="H76" i="2" s="1"/>
  <c r="O76" i="2" s="1"/>
  <c r="P76" i="2" s="1"/>
  <c r="Q76" i="2" s="1"/>
  <c r="I77" i="1"/>
  <c r="J77" i="1" s="1"/>
  <c r="H77" i="2" s="1"/>
  <c r="O77" i="2" s="1"/>
  <c r="P77" i="2" s="1"/>
  <c r="I78" i="1"/>
  <c r="J78" i="1" s="1"/>
  <c r="H78" i="2" s="1"/>
  <c r="O78" i="2" s="1"/>
  <c r="P78" i="2" s="1"/>
  <c r="I79" i="1"/>
  <c r="J79" i="1" s="1"/>
  <c r="H79" i="2" s="1"/>
  <c r="O79" i="2" s="1"/>
  <c r="P79" i="2" s="1"/>
  <c r="Q79" i="2" s="1"/>
  <c r="I80" i="1"/>
  <c r="J80" i="1" s="1"/>
  <c r="H80" i="2" s="1"/>
  <c r="O80" i="2" s="1"/>
  <c r="P80" i="2" s="1"/>
  <c r="I81" i="1"/>
  <c r="J81" i="1" s="1"/>
  <c r="H81" i="2" s="1"/>
  <c r="O81" i="2" s="1"/>
  <c r="P81" i="2" s="1"/>
  <c r="Q81" i="2" s="1"/>
  <c r="I82" i="1"/>
  <c r="J82" i="1" s="1"/>
  <c r="H82" i="2" s="1"/>
  <c r="O82" i="2" s="1"/>
  <c r="P82" i="2" s="1"/>
  <c r="I83" i="1"/>
  <c r="J83" i="1" s="1"/>
  <c r="H83" i="2" s="1"/>
  <c r="O83" i="2" s="1"/>
  <c r="P83" i="2" s="1"/>
  <c r="I84" i="1"/>
  <c r="J84" i="1" s="1"/>
  <c r="H84" i="2" s="1"/>
  <c r="I85" i="1"/>
  <c r="J85" i="1" s="1"/>
  <c r="H85" i="2" s="1"/>
  <c r="I86" i="1"/>
  <c r="J86" i="1" s="1"/>
  <c r="H86" i="2" s="1"/>
  <c r="O86" i="2" s="1"/>
  <c r="P86" i="2" s="1"/>
  <c r="Q86" i="2" s="1"/>
  <c r="I87" i="1"/>
  <c r="J87" i="1" s="1"/>
  <c r="H87" i="2" s="1"/>
  <c r="O87" i="2" s="1"/>
  <c r="P87" i="2" s="1"/>
  <c r="Q87" i="2" s="1"/>
  <c r="I88" i="1"/>
  <c r="J88" i="1" s="1"/>
  <c r="H88" i="2" s="1"/>
  <c r="O88" i="2" s="1"/>
  <c r="P88" i="2" s="1"/>
  <c r="I89" i="1"/>
  <c r="J89" i="1" s="1"/>
  <c r="H89" i="2" s="1"/>
  <c r="O89" i="2" s="1"/>
  <c r="P89" i="2" s="1"/>
  <c r="Q89" i="2" s="1"/>
  <c r="I90" i="1"/>
  <c r="J90" i="1" s="1"/>
  <c r="H90" i="2" s="1"/>
  <c r="O90" i="2" s="1"/>
  <c r="P90" i="2" s="1"/>
  <c r="I91" i="1"/>
  <c r="J91" i="1" s="1"/>
  <c r="H91" i="2" s="1"/>
  <c r="O91" i="2" s="1"/>
  <c r="P91" i="2" s="1"/>
  <c r="Q91" i="2" s="1"/>
  <c r="I92" i="1"/>
  <c r="J92" i="1" s="1"/>
  <c r="H92" i="2" s="1"/>
  <c r="O92" i="2" s="1"/>
  <c r="P92" i="2" s="1"/>
  <c r="I93" i="1"/>
  <c r="J93" i="1" s="1"/>
  <c r="H93" i="2" s="1"/>
  <c r="O93" i="2" s="1"/>
  <c r="P93" i="2" s="1"/>
  <c r="Q93" i="2" s="1"/>
  <c r="I94" i="1"/>
  <c r="J94" i="1" s="1"/>
  <c r="H94" i="2" s="1"/>
  <c r="O94" i="2" s="1"/>
  <c r="P94" i="2" s="1"/>
  <c r="I95" i="1"/>
  <c r="J95" i="1" s="1"/>
  <c r="H95" i="2" s="1"/>
  <c r="O95" i="2" s="1"/>
  <c r="P95" i="2" s="1"/>
  <c r="Q95" i="2" s="1"/>
  <c r="I96" i="1"/>
  <c r="J96" i="1" s="1"/>
  <c r="H96" i="2" s="1"/>
  <c r="O96" i="2" s="1"/>
  <c r="P96" i="2" s="1"/>
  <c r="Q96" i="2" s="1"/>
  <c r="I97" i="1"/>
  <c r="J97" i="1" s="1"/>
  <c r="H97" i="2" s="1"/>
  <c r="O97" i="2" s="1"/>
  <c r="P97" i="2" s="1"/>
  <c r="I98" i="1"/>
  <c r="J98" i="1" s="1"/>
  <c r="H98" i="2" s="1"/>
  <c r="O98" i="2" s="1"/>
  <c r="P98" i="2" s="1"/>
  <c r="Q98" i="2" s="1"/>
  <c r="I99" i="1"/>
  <c r="J99" i="1" s="1"/>
  <c r="H99" i="2" s="1"/>
  <c r="O99" i="2" s="1"/>
  <c r="P99" i="2" s="1"/>
  <c r="I100" i="1"/>
  <c r="J100" i="1" s="1"/>
  <c r="H100" i="2" s="1"/>
  <c r="O100" i="2" s="1"/>
  <c r="P100" i="2" s="1"/>
  <c r="I101" i="1"/>
  <c r="J101" i="1" s="1"/>
  <c r="H101" i="2" s="1"/>
  <c r="O101" i="2" s="1"/>
  <c r="P101" i="2" s="1"/>
  <c r="I102" i="1"/>
  <c r="J102" i="1" s="1"/>
  <c r="H102" i="2" s="1"/>
  <c r="O102" i="2" s="1"/>
  <c r="P102" i="2" s="1"/>
  <c r="Q102" i="2" s="1"/>
  <c r="I103" i="1"/>
  <c r="J103" i="1" s="1"/>
  <c r="H103" i="2" s="1"/>
  <c r="O103" i="2" s="1"/>
  <c r="P103" i="2" s="1"/>
  <c r="I104" i="1"/>
  <c r="J104" i="1" s="1"/>
  <c r="H104" i="2" s="1"/>
  <c r="I105" i="1"/>
  <c r="J105" i="1" s="1"/>
  <c r="H105" i="2" s="1"/>
  <c r="O105" i="2" s="1"/>
  <c r="P105" i="2" s="1"/>
  <c r="Q105" i="2" s="1"/>
  <c r="I106" i="1"/>
  <c r="J106" i="1" s="1"/>
  <c r="H106" i="2" s="1"/>
  <c r="O106" i="2" s="1"/>
  <c r="P106" i="2" s="1"/>
  <c r="Q106" i="2" s="1"/>
  <c r="I107" i="1"/>
  <c r="J107" i="1" s="1"/>
  <c r="H107" i="2" s="1"/>
  <c r="O107" i="2" s="1"/>
  <c r="P107" i="2" s="1"/>
  <c r="I109" i="1"/>
  <c r="J109" i="1" s="1"/>
  <c r="H109" i="2" s="1"/>
  <c r="O109" i="2" s="1"/>
  <c r="P109" i="2" s="1"/>
  <c r="I110" i="1"/>
  <c r="J110" i="1" s="1"/>
  <c r="H110" i="2" s="1"/>
  <c r="O110" i="2" s="1"/>
  <c r="P110" i="2" s="1"/>
  <c r="I111" i="1"/>
  <c r="J111" i="1" s="1"/>
  <c r="H111" i="2" s="1"/>
  <c r="O111" i="2" s="1"/>
  <c r="P111" i="2" s="1"/>
  <c r="Q111" i="2" s="1"/>
  <c r="I112" i="1"/>
  <c r="J112" i="1" s="1"/>
  <c r="H112" i="2" s="1"/>
  <c r="O112" i="2" s="1"/>
  <c r="P112" i="2" s="1"/>
  <c r="I113" i="1"/>
  <c r="J113" i="1" s="1"/>
  <c r="H113" i="2" s="1"/>
  <c r="I114" i="1"/>
  <c r="J114" i="1" s="1"/>
  <c r="H114" i="2" s="1"/>
  <c r="O114" i="2" s="1"/>
  <c r="P114" i="2" s="1"/>
  <c r="I115" i="1"/>
  <c r="J115" i="1" s="1"/>
  <c r="H115" i="2" s="1"/>
  <c r="O115" i="2" s="1"/>
  <c r="P115" i="2" s="1"/>
  <c r="Q115" i="2" s="1"/>
  <c r="I116" i="1"/>
  <c r="J116" i="1" s="1"/>
  <c r="H116" i="2" s="1"/>
  <c r="O116" i="2" s="1"/>
  <c r="P116" i="2" s="1"/>
  <c r="I117" i="1"/>
  <c r="J117" i="1" s="1"/>
  <c r="H117" i="2" s="1"/>
  <c r="O117" i="2" s="1"/>
  <c r="P117" i="2" s="1"/>
  <c r="Q117" i="2" s="1"/>
  <c r="I118" i="1"/>
  <c r="J118" i="1" s="1"/>
  <c r="H118" i="2" s="1"/>
  <c r="O118" i="2" s="1"/>
  <c r="P118" i="2" s="1"/>
  <c r="I119" i="1"/>
  <c r="J119" i="1" s="1"/>
  <c r="H119" i="2" s="1"/>
  <c r="O119" i="2" s="1"/>
  <c r="P119" i="2" s="1"/>
  <c r="Q119" i="2" s="1"/>
  <c r="I120" i="1"/>
  <c r="J120" i="1" s="1"/>
  <c r="H120" i="2" s="1"/>
  <c r="O120" i="2" s="1"/>
  <c r="P120" i="2" s="1"/>
  <c r="I121" i="1"/>
  <c r="J121" i="1" s="1"/>
  <c r="H121" i="2" s="1"/>
  <c r="O121" i="2" s="1"/>
  <c r="P121" i="2" s="1"/>
  <c r="Q121" i="2" s="1"/>
  <c r="I122" i="1"/>
  <c r="J122" i="1" s="1"/>
  <c r="H122" i="2" s="1"/>
  <c r="O122" i="2" s="1"/>
  <c r="P122" i="2" s="1"/>
  <c r="I123" i="1"/>
  <c r="J123" i="1" s="1"/>
  <c r="H123" i="2" s="1"/>
  <c r="O123" i="2" s="1"/>
  <c r="P123" i="2" s="1"/>
  <c r="I124" i="1"/>
  <c r="J124" i="1" s="1"/>
  <c r="H124" i="2" s="1"/>
  <c r="O124" i="2" s="1"/>
  <c r="P124" i="2" s="1"/>
  <c r="Q124" i="2" s="1"/>
  <c r="I125" i="1"/>
  <c r="J125" i="1" s="1"/>
  <c r="H125" i="2" s="1"/>
  <c r="O125" i="2" s="1"/>
  <c r="P125" i="2" s="1"/>
  <c r="I126" i="1"/>
  <c r="J126" i="1" s="1"/>
  <c r="H126" i="2" s="1"/>
  <c r="O126" i="2" s="1"/>
  <c r="P126" i="2" s="1"/>
  <c r="I127" i="1"/>
  <c r="J127" i="1" s="1"/>
  <c r="H127" i="2" s="1"/>
  <c r="I128" i="1"/>
  <c r="J128" i="1" s="1"/>
  <c r="H128" i="2" s="1"/>
  <c r="O128" i="2" s="1"/>
  <c r="P128" i="2" s="1"/>
  <c r="Q128" i="2" s="1"/>
  <c r="I129" i="1"/>
  <c r="J129" i="1" s="1"/>
  <c r="H129" i="2" s="1"/>
  <c r="I130" i="1"/>
  <c r="J130" i="1" s="1"/>
  <c r="H130" i="2" s="1"/>
  <c r="O130" i="2" s="1"/>
  <c r="P130" i="2" s="1"/>
  <c r="Q130" i="2" s="1"/>
  <c r="I131" i="1"/>
  <c r="J131" i="1" s="1"/>
  <c r="H131" i="2" s="1"/>
  <c r="O131" i="2" s="1"/>
  <c r="P131" i="2" s="1"/>
  <c r="Q131" i="2" s="1"/>
  <c r="I132" i="1"/>
  <c r="J132" i="1" s="1"/>
  <c r="H132" i="2" s="1"/>
  <c r="O132" i="2" s="1"/>
  <c r="P132" i="2" s="1"/>
  <c r="I133" i="1"/>
  <c r="J133" i="1" s="1"/>
  <c r="H133" i="2" s="1"/>
  <c r="I134" i="1"/>
  <c r="J134" i="1" s="1"/>
  <c r="H134" i="2" s="1"/>
  <c r="O134" i="2" s="1"/>
  <c r="P134" i="2" s="1"/>
  <c r="Q134" i="2" s="1"/>
  <c r="I135" i="1"/>
  <c r="J135" i="1" s="1"/>
  <c r="H135" i="2" s="1"/>
  <c r="I136" i="1"/>
  <c r="J136" i="1" s="1"/>
  <c r="H136" i="2" s="1"/>
  <c r="O136" i="2" s="1"/>
  <c r="P136" i="2" s="1"/>
  <c r="Q136" i="2" s="1"/>
  <c r="I137" i="1"/>
  <c r="J137" i="1" s="1"/>
  <c r="H137" i="2" s="1"/>
  <c r="O137" i="2" s="1"/>
  <c r="P137" i="2" s="1"/>
  <c r="I138" i="1"/>
  <c r="J138" i="1" s="1"/>
  <c r="H138" i="2" s="1"/>
  <c r="O138" i="2" s="1"/>
  <c r="P138" i="2" s="1"/>
  <c r="Q138" i="2" s="1"/>
  <c r="I139" i="1"/>
  <c r="J139" i="1" s="1"/>
  <c r="H139" i="2" s="1"/>
  <c r="O139" i="2" s="1"/>
  <c r="P139" i="2" s="1"/>
  <c r="I140" i="1"/>
  <c r="J140" i="1" s="1"/>
  <c r="H140" i="2" s="1"/>
  <c r="O140" i="2" s="1"/>
  <c r="P140" i="2" s="1"/>
  <c r="Q140" i="2" s="1"/>
  <c r="I141" i="1"/>
  <c r="J141" i="1" s="1"/>
  <c r="H141" i="2" s="1"/>
  <c r="O141" i="2" s="1"/>
  <c r="P141" i="2" s="1"/>
  <c r="I142" i="1"/>
  <c r="J142" i="1" s="1"/>
  <c r="H142" i="2" s="1"/>
  <c r="I143" i="1"/>
  <c r="J143" i="1" s="1"/>
  <c r="H143" i="2" s="1"/>
  <c r="O143" i="2" s="1"/>
  <c r="P143" i="2" s="1"/>
  <c r="Q143" i="2" s="1"/>
  <c r="I144" i="1"/>
  <c r="J144" i="1" s="1"/>
  <c r="H144" i="2" s="1"/>
  <c r="O144" i="2" s="1"/>
  <c r="P144" i="2" s="1"/>
  <c r="Q144" i="2" s="1"/>
  <c r="I145" i="1"/>
  <c r="J145" i="1" s="1"/>
  <c r="H145" i="2" s="1"/>
  <c r="I146" i="1"/>
  <c r="J146" i="1" s="1"/>
  <c r="H146" i="2" s="1"/>
  <c r="I147" i="1"/>
  <c r="J147" i="1" s="1"/>
  <c r="H147" i="2" s="1"/>
  <c r="O147" i="2" s="1"/>
  <c r="P147" i="2" s="1"/>
  <c r="Q147" i="2" s="1"/>
  <c r="I148" i="1"/>
  <c r="J148" i="1" s="1"/>
  <c r="H148" i="2" s="1"/>
  <c r="O148" i="2" s="1"/>
  <c r="P148" i="2" s="1"/>
  <c r="Q148" i="2" s="1"/>
  <c r="I149" i="1"/>
  <c r="J149" i="1" s="1"/>
  <c r="H149" i="2" s="1"/>
  <c r="O149" i="2" s="1"/>
  <c r="P149" i="2" s="1"/>
  <c r="I150" i="1"/>
  <c r="J150" i="1" s="1"/>
  <c r="H150" i="2" s="1"/>
  <c r="I151" i="1"/>
  <c r="J151" i="1" s="1"/>
  <c r="H151" i="2" s="1"/>
  <c r="O151" i="2" s="1"/>
  <c r="P151" i="2" s="1"/>
  <c r="Q151" i="2" s="1"/>
  <c r="I152" i="1"/>
  <c r="J152" i="1" s="1"/>
  <c r="H152" i="2" s="1"/>
  <c r="I153" i="1"/>
  <c r="J153" i="1" s="1"/>
  <c r="H153" i="2" s="1"/>
  <c r="O153" i="2" s="1"/>
  <c r="P153" i="2" s="1"/>
  <c r="Q153" i="2" s="1"/>
  <c r="I154" i="1"/>
  <c r="J154" i="1" s="1"/>
  <c r="H154" i="2" s="1"/>
  <c r="O154" i="2" s="1"/>
  <c r="P154" i="2" s="1"/>
  <c r="Q154" i="2" s="1"/>
  <c r="I155" i="1"/>
  <c r="J155" i="1" s="1"/>
  <c r="H155" i="2" s="1"/>
  <c r="O155" i="2" s="1"/>
  <c r="P155" i="2" s="1"/>
  <c r="I156" i="1"/>
  <c r="J156" i="1" s="1"/>
  <c r="H156" i="2" s="1"/>
  <c r="O156" i="2" s="1"/>
  <c r="P156" i="2" s="1"/>
  <c r="I157" i="1"/>
  <c r="J157" i="1" s="1"/>
  <c r="H157" i="2" s="1"/>
  <c r="O157" i="2" s="1"/>
  <c r="P157" i="2" s="1"/>
  <c r="Q157" i="2" s="1"/>
  <c r="I158" i="1"/>
  <c r="J158" i="1" s="1"/>
  <c r="H158" i="2" s="1"/>
  <c r="O158" i="2" s="1"/>
  <c r="P158" i="2" s="1"/>
  <c r="I159" i="1"/>
  <c r="J159" i="1" s="1"/>
  <c r="H159" i="2" s="1"/>
  <c r="O159" i="2" s="1"/>
  <c r="P159" i="2" s="1"/>
  <c r="Q159" i="2" s="1"/>
  <c r="I160" i="1"/>
  <c r="J160" i="1" s="1"/>
  <c r="H160" i="2" s="1"/>
  <c r="O160" i="2" s="1"/>
  <c r="P160" i="2" s="1"/>
  <c r="I161" i="1"/>
  <c r="J161" i="1" s="1"/>
  <c r="H161" i="2" s="1"/>
  <c r="O161" i="2" s="1"/>
  <c r="P161" i="2" s="1"/>
  <c r="Q161" i="2" s="1"/>
  <c r="I162" i="1"/>
  <c r="J162" i="1" s="1"/>
  <c r="H162" i="2" s="1"/>
  <c r="O162" i="2" s="1"/>
  <c r="P162" i="2" s="1"/>
  <c r="I163" i="1"/>
  <c r="J163" i="1" s="1"/>
  <c r="H163" i="2" s="1"/>
  <c r="O163" i="2" s="1"/>
  <c r="P163" i="2" s="1"/>
  <c r="Q163" i="2" s="1"/>
  <c r="I164" i="1"/>
  <c r="J164" i="1" s="1"/>
  <c r="H164" i="2" s="1"/>
  <c r="O164" i="2" s="1"/>
  <c r="P164" i="2" s="1"/>
  <c r="I165" i="1"/>
  <c r="J165" i="1" s="1"/>
  <c r="H165" i="2" s="1"/>
  <c r="O165" i="2" s="1"/>
  <c r="P165" i="2" s="1"/>
  <c r="I166" i="1"/>
  <c r="J166" i="1" s="1"/>
  <c r="H166" i="2" s="1"/>
  <c r="O166" i="2" s="1"/>
  <c r="P166" i="2" s="1"/>
  <c r="Q166" i="2" s="1"/>
  <c r="I167" i="1"/>
  <c r="J167" i="1" s="1"/>
  <c r="H167" i="2" s="1"/>
  <c r="O167" i="2" s="1"/>
  <c r="P167" i="2" s="1"/>
  <c r="Q167" i="2" s="1"/>
  <c r="I168" i="1"/>
  <c r="J168" i="1" s="1"/>
  <c r="H168" i="2" s="1"/>
  <c r="O168" i="2" s="1"/>
  <c r="P168" i="2" s="1"/>
  <c r="I169" i="1"/>
  <c r="J169" i="1" s="1"/>
  <c r="H169" i="2" s="1"/>
  <c r="O169" i="2" s="1"/>
  <c r="P169" i="2" s="1"/>
  <c r="Q169" i="2" s="1"/>
  <c r="I170" i="1"/>
  <c r="J170" i="1" s="1"/>
  <c r="H170" i="2" s="1"/>
  <c r="O170" i="2" s="1"/>
  <c r="P170" i="2" s="1"/>
  <c r="I171" i="1"/>
  <c r="J171" i="1" s="1"/>
  <c r="H171" i="2" s="1"/>
  <c r="O171" i="2" s="1"/>
  <c r="P171" i="2" s="1"/>
  <c r="Q171" i="2" s="1"/>
  <c r="I172" i="1"/>
  <c r="J172" i="1" s="1"/>
  <c r="H172" i="2" s="1"/>
  <c r="O172" i="2" s="1"/>
  <c r="P172" i="2" s="1"/>
  <c r="I173" i="1"/>
  <c r="J173" i="1" s="1"/>
  <c r="H173" i="2" s="1"/>
  <c r="O173" i="2" s="1"/>
  <c r="P173" i="2" s="1"/>
  <c r="Q173" i="2" s="1"/>
  <c r="I174" i="1"/>
  <c r="J174" i="1" s="1"/>
  <c r="H174" i="2" s="1"/>
  <c r="O174" i="2" s="1"/>
  <c r="P174" i="2" s="1"/>
  <c r="I175" i="1"/>
  <c r="J175" i="1" s="1"/>
  <c r="H175" i="2" s="1"/>
  <c r="O175" i="2" s="1"/>
  <c r="P175" i="2" s="1"/>
  <c r="Q175" i="2" s="1"/>
  <c r="I176" i="1"/>
  <c r="J176" i="1" s="1"/>
  <c r="H176" i="2" s="1"/>
  <c r="O176" i="2" s="1"/>
  <c r="P176" i="2" s="1"/>
  <c r="I177" i="1"/>
  <c r="J177" i="1" s="1"/>
  <c r="H177" i="2" s="1"/>
  <c r="I178" i="1"/>
  <c r="J178" i="1" s="1"/>
  <c r="H178" i="2" s="1"/>
  <c r="O178" i="2" s="1"/>
  <c r="P178" i="2" s="1"/>
  <c r="Q178" i="2" s="1"/>
  <c r="I179" i="1"/>
  <c r="J179" i="1" s="1"/>
  <c r="H179" i="2" s="1"/>
  <c r="O179" i="2" s="1"/>
  <c r="P179" i="2" s="1"/>
  <c r="Q179" i="2" s="1"/>
  <c r="I180" i="1"/>
  <c r="J180" i="1" s="1"/>
  <c r="H180" i="2" s="1"/>
  <c r="I181" i="1"/>
  <c r="J181" i="1" s="1"/>
  <c r="H181" i="2" s="1"/>
  <c r="O181" i="2" s="1"/>
  <c r="P181" i="2" s="1"/>
  <c r="Q181" i="2" s="1"/>
  <c r="I182" i="1"/>
  <c r="J182" i="1" s="1"/>
  <c r="H182" i="2" s="1"/>
  <c r="O182" i="2" s="1"/>
  <c r="P182" i="2" s="1"/>
  <c r="Q182" i="2" s="1"/>
  <c r="I183" i="1"/>
  <c r="J183" i="1" s="1"/>
  <c r="H183" i="2" s="1"/>
  <c r="O183" i="2" s="1"/>
  <c r="P183" i="2" s="1"/>
  <c r="I184" i="1"/>
  <c r="J184" i="1" s="1"/>
  <c r="H184" i="2" s="1"/>
  <c r="O184" i="2" s="1"/>
  <c r="P184" i="2" s="1"/>
  <c r="Q184" i="2" s="1"/>
  <c r="I185" i="1"/>
  <c r="J185" i="1" s="1"/>
  <c r="H185" i="2" s="1"/>
  <c r="O185" i="2" s="1"/>
  <c r="P185" i="2" s="1"/>
  <c r="I186" i="1"/>
  <c r="J186" i="1" s="1"/>
  <c r="H186" i="2" s="1"/>
  <c r="I187" i="1"/>
  <c r="J187" i="1" s="1"/>
  <c r="H187" i="2" s="1"/>
  <c r="O187" i="2" s="1"/>
  <c r="P187" i="2" s="1"/>
  <c r="Q187" i="2" s="1"/>
  <c r="I188" i="1"/>
  <c r="J188" i="1" s="1"/>
  <c r="H188" i="2" s="1"/>
  <c r="O188" i="2" s="1"/>
  <c r="P188" i="2" s="1"/>
  <c r="I189" i="1"/>
  <c r="J189" i="1" s="1"/>
  <c r="H189" i="2" s="1"/>
  <c r="I190" i="1"/>
  <c r="J190" i="1" s="1"/>
  <c r="H190" i="2" s="1"/>
  <c r="O190" i="2" s="1"/>
  <c r="P190" i="2" s="1"/>
  <c r="Q190" i="2" s="1"/>
  <c r="I191" i="1"/>
  <c r="J191" i="1" s="1"/>
  <c r="H191" i="2" s="1"/>
  <c r="I192" i="1"/>
  <c r="J192" i="1" s="1"/>
  <c r="H192" i="2" s="1"/>
  <c r="O192" i="2" s="1"/>
  <c r="P192" i="2" s="1"/>
  <c r="Q192" i="2" s="1"/>
  <c r="I193" i="1"/>
  <c r="J193" i="1" s="1"/>
  <c r="H193" i="2" s="1"/>
  <c r="I194" i="1"/>
  <c r="J194" i="1" s="1"/>
  <c r="H194" i="2" s="1"/>
  <c r="O194" i="2" s="1"/>
  <c r="P194" i="2" s="1"/>
  <c r="Q194" i="2" s="1"/>
  <c r="I195" i="1"/>
  <c r="J195" i="1" s="1"/>
  <c r="H195" i="2" s="1"/>
  <c r="I196" i="1"/>
  <c r="J196" i="1" s="1"/>
  <c r="H196" i="2" s="1"/>
  <c r="O196" i="2" s="1"/>
  <c r="P196" i="2" s="1"/>
  <c r="Q196" i="2" s="1"/>
  <c r="I197" i="1"/>
  <c r="J197" i="1" s="1"/>
  <c r="H197" i="2" s="1"/>
  <c r="I198" i="1"/>
  <c r="J198" i="1" s="1"/>
  <c r="H198" i="2" s="1"/>
  <c r="O198" i="2" s="1"/>
  <c r="P198" i="2" s="1"/>
  <c r="Q198" i="2" s="1"/>
  <c r="I199" i="1"/>
  <c r="J199" i="1" s="1"/>
  <c r="H199" i="2" s="1"/>
  <c r="O199" i="2" s="1"/>
  <c r="P199" i="2" s="1"/>
  <c r="Q199" i="2" s="1"/>
  <c r="I200" i="1"/>
  <c r="J200" i="1" s="1"/>
  <c r="H200" i="2" s="1"/>
  <c r="O200" i="2" s="1"/>
  <c r="P200" i="2" s="1"/>
  <c r="I201" i="1"/>
  <c r="J201" i="1" s="1"/>
  <c r="H201" i="2" s="1"/>
  <c r="O201" i="2" s="1"/>
  <c r="P201" i="2" s="1"/>
  <c r="Q201" i="2" s="1"/>
  <c r="I202" i="1"/>
  <c r="J202" i="1" s="1"/>
  <c r="H202" i="2" s="1"/>
  <c r="O202" i="2" s="1"/>
  <c r="P202" i="2" s="1"/>
  <c r="I203" i="1"/>
  <c r="J203" i="1" s="1"/>
  <c r="H203" i="2" s="1"/>
  <c r="O203" i="2" s="1"/>
  <c r="P203" i="2" s="1"/>
  <c r="Q203" i="2" s="1"/>
  <c r="I204" i="1"/>
  <c r="J204" i="1" s="1"/>
  <c r="H204" i="2" s="1"/>
  <c r="O204" i="2" s="1"/>
  <c r="P204" i="2" s="1"/>
  <c r="I205" i="1"/>
  <c r="J205" i="1" s="1"/>
  <c r="H205" i="2" s="1"/>
  <c r="O205" i="2" s="1"/>
  <c r="P205" i="2" s="1"/>
  <c r="Q205" i="2" s="1"/>
  <c r="I206" i="1"/>
  <c r="J206" i="1" s="1"/>
  <c r="H206" i="2" s="1"/>
  <c r="O206" i="2" s="1"/>
  <c r="P206" i="2" s="1"/>
  <c r="I207" i="1"/>
  <c r="J207" i="1" s="1"/>
  <c r="H207" i="2" s="1"/>
  <c r="O207" i="2" s="1"/>
  <c r="P207" i="2" s="1"/>
  <c r="I208" i="1"/>
  <c r="J208" i="1" s="1"/>
  <c r="H208" i="2" s="1"/>
  <c r="O208" i="2" s="1"/>
  <c r="P208" i="2" s="1"/>
  <c r="Q208" i="2" s="1"/>
  <c r="I209" i="1"/>
  <c r="J209" i="1" s="1"/>
  <c r="H209" i="2" s="1"/>
  <c r="O209" i="2" s="1"/>
  <c r="P209" i="2" s="1"/>
  <c r="I210" i="1"/>
  <c r="J210" i="1" s="1"/>
  <c r="H210" i="2" s="1"/>
  <c r="O210" i="2" s="1"/>
  <c r="P210" i="2" s="1"/>
  <c r="I211" i="1"/>
  <c r="J211" i="1" s="1"/>
  <c r="H211" i="2" s="1"/>
  <c r="O211" i="2" s="1"/>
  <c r="P211" i="2" s="1"/>
  <c r="Q211" i="2" s="1"/>
  <c r="I212" i="1"/>
  <c r="J212" i="1" s="1"/>
  <c r="H212" i="2" s="1"/>
  <c r="O212" i="2" s="1"/>
  <c r="P212" i="2" s="1"/>
  <c r="I213" i="1"/>
  <c r="J213" i="1" s="1"/>
  <c r="H213" i="2" s="1"/>
  <c r="O213" i="2" s="1"/>
  <c r="P213" i="2" s="1"/>
  <c r="Q213" i="2" s="1"/>
  <c r="I214" i="1"/>
  <c r="J214" i="1" s="1"/>
  <c r="H214" i="2" s="1"/>
  <c r="O214" i="2" s="1"/>
  <c r="P214" i="2" s="1"/>
  <c r="I215" i="1"/>
  <c r="J215" i="1" s="1"/>
  <c r="H215" i="2" s="1"/>
  <c r="I216" i="1"/>
  <c r="J216" i="1" s="1"/>
  <c r="H216" i="2" s="1"/>
  <c r="O216" i="2" s="1"/>
  <c r="P216" i="2" s="1"/>
  <c r="Q216" i="2" s="1"/>
  <c r="I217" i="1"/>
  <c r="J217" i="1" s="1"/>
  <c r="H217" i="2" s="1"/>
  <c r="I218" i="1"/>
  <c r="J218" i="1" s="1"/>
  <c r="H218" i="2" s="1"/>
  <c r="O218" i="2" s="1"/>
  <c r="P218" i="2" s="1"/>
  <c r="Q218" i="2" s="1"/>
  <c r="I219" i="1"/>
  <c r="J219" i="1" s="1"/>
  <c r="H219" i="2" s="1"/>
  <c r="I220" i="1"/>
  <c r="J220" i="1" s="1"/>
  <c r="H220" i="2" s="1"/>
  <c r="O220" i="2" s="1"/>
  <c r="P220" i="2" s="1"/>
  <c r="Q220" i="2" s="1"/>
  <c r="I221" i="1"/>
  <c r="J221" i="1" s="1"/>
  <c r="H221" i="2" s="1"/>
  <c r="O221" i="2" s="1"/>
  <c r="P221" i="2" s="1"/>
  <c r="Q221" i="2" s="1"/>
  <c r="I222" i="1"/>
  <c r="J222" i="1" s="1"/>
  <c r="H222" i="2" s="1"/>
  <c r="O222" i="2" s="1"/>
  <c r="P222" i="2" s="1"/>
  <c r="I223" i="1"/>
  <c r="J223" i="1" s="1"/>
  <c r="H223" i="2" s="1"/>
  <c r="O223" i="2" s="1"/>
  <c r="P223" i="2" s="1"/>
  <c r="I224" i="1"/>
  <c r="J224" i="1" s="1"/>
  <c r="H224" i="2" s="1"/>
  <c r="I226" i="1"/>
  <c r="J226" i="1" s="1"/>
  <c r="H226" i="2" s="1"/>
  <c r="I227" i="1"/>
  <c r="J227" i="1" s="1"/>
  <c r="H227" i="2" s="1"/>
  <c r="O227" i="2" s="1"/>
  <c r="P227" i="2" s="1"/>
  <c r="Q227" i="2" s="1"/>
  <c r="I228" i="1"/>
  <c r="J228" i="1" s="1"/>
  <c r="H228" i="2" s="1"/>
  <c r="I229" i="1"/>
  <c r="J229" i="1" s="1"/>
  <c r="H229" i="2" s="1"/>
  <c r="O229" i="2" s="1"/>
  <c r="P229" i="2" s="1"/>
  <c r="Q229" i="2" s="1"/>
  <c r="I230" i="1"/>
  <c r="J230" i="1" s="1"/>
  <c r="H230" i="2" s="1"/>
  <c r="O230" i="2" s="1"/>
  <c r="P230" i="2" s="1"/>
  <c r="Q230" i="2" s="1"/>
  <c r="I231" i="1"/>
  <c r="J231" i="1" s="1"/>
  <c r="H231" i="2" s="1"/>
  <c r="O231" i="2" s="1"/>
  <c r="P231" i="2" s="1"/>
  <c r="I232" i="1"/>
  <c r="J232" i="1" s="1"/>
  <c r="H232" i="2" s="1"/>
  <c r="I233" i="1"/>
  <c r="J233" i="1" s="1"/>
  <c r="H233" i="2" s="1"/>
  <c r="O233" i="2" s="1"/>
  <c r="P233" i="2" s="1"/>
  <c r="Q233" i="2" s="1"/>
  <c r="I234" i="1"/>
  <c r="J234" i="1" s="1"/>
  <c r="H234" i="2" s="1"/>
  <c r="I235" i="1"/>
  <c r="J235" i="1" s="1"/>
  <c r="H235" i="2" s="1"/>
  <c r="O235" i="2" s="1"/>
  <c r="P235" i="2" s="1"/>
  <c r="Q235" i="2" s="1"/>
  <c r="I236" i="1"/>
  <c r="J236" i="1" s="1"/>
  <c r="H236" i="2" s="1"/>
  <c r="O236" i="2" s="1"/>
  <c r="P236" i="2" s="1"/>
  <c r="I237" i="1"/>
  <c r="J237" i="1" s="1"/>
  <c r="H237" i="2" s="1"/>
  <c r="I238" i="1"/>
  <c r="J238" i="1" s="1"/>
  <c r="H238" i="2" s="1"/>
  <c r="O238" i="2" s="1"/>
  <c r="P238" i="2" s="1"/>
  <c r="Q238" i="2" s="1"/>
  <c r="I239" i="1"/>
  <c r="J239" i="1" s="1"/>
  <c r="H239" i="2" s="1"/>
  <c r="O239" i="2" s="1"/>
  <c r="P239" i="2" s="1"/>
  <c r="I240" i="1"/>
  <c r="J240" i="1" s="1"/>
  <c r="H240" i="2" s="1"/>
  <c r="O240" i="2" s="1"/>
  <c r="P240" i="2" s="1"/>
  <c r="Q240" i="2" s="1"/>
  <c r="I241" i="1"/>
  <c r="J241" i="1" s="1"/>
  <c r="H241" i="2" s="1"/>
  <c r="O241" i="2" s="1"/>
  <c r="P241" i="2" s="1"/>
  <c r="I242" i="1"/>
  <c r="J242" i="1" s="1"/>
  <c r="H242" i="2" s="1"/>
  <c r="O242" i="2" s="1"/>
  <c r="P242" i="2" s="1"/>
  <c r="Q242" i="2" s="1"/>
  <c r="I243" i="1"/>
  <c r="J243" i="1" s="1"/>
  <c r="H243" i="2" s="1"/>
  <c r="O243" i="2" s="1"/>
  <c r="P243" i="2" s="1"/>
  <c r="I244" i="1"/>
  <c r="J244" i="1" s="1"/>
  <c r="H244" i="2" s="1"/>
  <c r="O244" i="2" s="1"/>
  <c r="P244" i="2" s="1"/>
  <c r="I245" i="1"/>
  <c r="J245" i="1" s="1"/>
  <c r="H245" i="2" s="1"/>
  <c r="O245" i="2" s="1"/>
  <c r="P245" i="2" s="1"/>
  <c r="Q245" i="2" s="1"/>
  <c r="I246" i="1"/>
  <c r="J246" i="1" s="1"/>
  <c r="H246" i="2" s="1"/>
  <c r="O246" i="2" s="1"/>
  <c r="P246" i="2" s="1"/>
  <c r="I247" i="1"/>
  <c r="J247" i="1" s="1"/>
  <c r="H247" i="2" s="1"/>
  <c r="O247" i="2" s="1"/>
  <c r="P247" i="2" s="1"/>
  <c r="Q247" i="2" s="1"/>
  <c r="I248" i="1"/>
  <c r="J248" i="1" s="1"/>
  <c r="H248" i="2" s="1"/>
  <c r="O248" i="2" s="1"/>
  <c r="P248" i="2" s="1"/>
  <c r="I249" i="1"/>
  <c r="J249" i="1" s="1"/>
  <c r="H249" i="2" s="1"/>
  <c r="O249" i="2" s="1"/>
  <c r="P249" i="2" s="1"/>
  <c r="Q249" i="2" s="1"/>
  <c r="I250" i="1"/>
  <c r="J250" i="1" s="1"/>
  <c r="H250" i="2" s="1"/>
  <c r="O250" i="2" s="1"/>
  <c r="P250" i="2" s="1"/>
  <c r="I251" i="1"/>
  <c r="J251" i="1" s="1"/>
  <c r="H251" i="2" s="1"/>
  <c r="O251" i="2" s="1"/>
  <c r="P251" i="2" s="1"/>
  <c r="Q251" i="2" s="1"/>
  <c r="I252" i="1"/>
  <c r="J252" i="1" s="1"/>
  <c r="H252" i="2" s="1"/>
  <c r="O252" i="2" s="1"/>
  <c r="P252" i="2" s="1"/>
  <c r="I253" i="1"/>
  <c r="J253" i="1" s="1"/>
  <c r="H253" i="2" s="1"/>
  <c r="O253" i="2" s="1"/>
  <c r="P253" i="2" s="1"/>
  <c r="I254" i="1"/>
  <c r="J254" i="1" s="1"/>
  <c r="H254" i="2" s="1"/>
  <c r="O254" i="2" s="1"/>
  <c r="P254" i="2" s="1"/>
  <c r="Q254" i="2" s="1"/>
  <c r="I255" i="1"/>
  <c r="J255" i="1" s="1"/>
  <c r="H255" i="2" s="1"/>
  <c r="O255" i="2" s="1"/>
  <c r="P255" i="2" s="1"/>
  <c r="Q255" i="2" s="1"/>
  <c r="I256" i="1"/>
  <c r="J256" i="1" s="1"/>
  <c r="H256" i="2" s="1"/>
  <c r="O256" i="2" s="1"/>
  <c r="P256" i="2" s="1"/>
  <c r="I257" i="1"/>
  <c r="J257" i="1" s="1"/>
  <c r="H257" i="2" s="1"/>
  <c r="O257" i="2" s="1"/>
  <c r="P257" i="2" s="1"/>
  <c r="Q257" i="2" s="1"/>
  <c r="I258" i="1"/>
  <c r="J258" i="1" s="1"/>
  <c r="H258" i="2" s="1"/>
  <c r="O258" i="2" s="1"/>
  <c r="P258" i="2" s="1"/>
  <c r="I259" i="1"/>
  <c r="J259" i="1" s="1"/>
  <c r="H259" i="2" s="1"/>
  <c r="O259" i="2" s="1"/>
  <c r="P259" i="2" s="1"/>
  <c r="Q259" i="2" s="1"/>
  <c r="I260" i="1"/>
  <c r="J260" i="1" s="1"/>
  <c r="H260" i="2" s="1"/>
  <c r="O260" i="2" s="1"/>
  <c r="P260" i="2" s="1"/>
  <c r="I261" i="1"/>
  <c r="J261" i="1" s="1"/>
  <c r="H261" i="2" s="1"/>
  <c r="O261" i="2" s="1"/>
  <c r="P261" i="2" s="1"/>
  <c r="I262" i="1"/>
  <c r="J262" i="1" s="1"/>
  <c r="H262" i="2" s="1"/>
  <c r="O262" i="2" s="1"/>
  <c r="P262" i="2" s="1"/>
  <c r="I263" i="1"/>
  <c r="J263" i="1" s="1"/>
  <c r="H263" i="2" s="1"/>
  <c r="O263" i="2" s="1"/>
  <c r="P263" i="2" s="1"/>
  <c r="Q263" i="2" s="1"/>
  <c r="I264" i="1"/>
  <c r="J264" i="1" s="1"/>
  <c r="H264" i="2" s="1"/>
  <c r="O264" i="2" s="1"/>
  <c r="P264" i="2" s="1"/>
  <c r="Q264" i="2" s="1"/>
  <c r="I265" i="1"/>
  <c r="J265" i="1" s="1"/>
  <c r="H265" i="2" s="1"/>
  <c r="O265" i="2" s="1"/>
  <c r="P265" i="2" s="1"/>
  <c r="I266" i="1"/>
  <c r="J266" i="1" s="1"/>
  <c r="H266" i="2" s="1"/>
  <c r="O266" i="2" s="1"/>
  <c r="P266" i="2" s="1"/>
  <c r="Q266" i="2" s="1"/>
  <c r="I267" i="1"/>
  <c r="J267" i="1" s="1"/>
  <c r="H267" i="2" s="1"/>
  <c r="O267" i="2" s="1"/>
  <c r="P267" i="2" s="1"/>
  <c r="I268" i="1"/>
  <c r="J268" i="1" s="1"/>
  <c r="H268" i="2" s="1"/>
  <c r="O268" i="2" s="1"/>
  <c r="P268" i="2" s="1"/>
  <c r="I269" i="1"/>
  <c r="J269" i="1" s="1"/>
  <c r="H269" i="2" s="1"/>
  <c r="O269" i="2" s="1"/>
  <c r="P269" i="2" s="1"/>
  <c r="Q269" i="2" s="1"/>
  <c r="I270" i="1"/>
  <c r="J270" i="1" s="1"/>
  <c r="H270" i="2" s="1"/>
  <c r="O270" i="2" s="1"/>
  <c r="P270" i="2" s="1"/>
  <c r="I271" i="1"/>
  <c r="J271" i="1" s="1"/>
  <c r="H271" i="2" s="1"/>
  <c r="O271" i="2" s="1"/>
  <c r="P271" i="2" s="1"/>
  <c r="Q271" i="2" s="1"/>
  <c r="I272" i="1"/>
  <c r="J272" i="1" s="1"/>
  <c r="H272" i="2" s="1"/>
  <c r="O272" i="2" s="1"/>
  <c r="P272" i="2" s="1"/>
  <c r="I273" i="1"/>
  <c r="J273" i="1" s="1"/>
  <c r="H273" i="2" s="1"/>
  <c r="O273" i="2" s="1"/>
  <c r="P273" i="2" s="1"/>
  <c r="Q273" i="2" s="1"/>
  <c r="I274" i="1"/>
  <c r="J274" i="1" s="1"/>
  <c r="H274" i="2" s="1"/>
  <c r="O274" i="2" s="1"/>
  <c r="P274" i="2" s="1"/>
  <c r="Q274" i="2" s="1"/>
  <c r="I275" i="1"/>
  <c r="J275" i="1" s="1"/>
  <c r="H275" i="2" s="1"/>
  <c r="O275" i="2" s="1"/>
  <c r="P275" i="2" s="1"/>
  <c r="I276" i="1"/>
  <c r="J276" i="1" s="1"/>
  <c r="H276" i="2" s="1"/>
  <c r="O276" i="2" s="1"/>
  <c r="P276" i="2" s="1"/>
  <c r="I277" i="1"/>
  <c r="J277" i="1" s="1"/>
  <c r="H277" i="2" s="1"/>
  <c r="O277" i="2" s="1"/>
  <c r="P277" i="2" s="1"/>
  <c r="Q277" i="2" s="1"/>
  <c r="I278" i="1"/>
  <c r="J278" i="1" s="1"/>
  <c r="H278" i="2" s="1"/>
  <c r="O278" i="2" s="1"/>
  <c r="P278" i="2" s="1"/>
  <c r="I279" i="1"/>
  <c r="J279" i="1" s="1"/>
  <c r="H279" i="2" s="1"/>
  <c r="O279" i="2" s="1"/>
  <c r="P279" i="2" s="1"/>
  <c r="Q279" i="2" s="1"/>
  <c r="I280" i="1"/>
  <c r="J280" i="1" s="1"/>
  <c r="H280" i="2" s="1"/>
  <c r="O280" i="2" s="1"/>
  <c r="P280" i="2" s="1"/>
  <c r="I281" i="1"/>
  <c r="J281" i="1" s="1"/>
  <c r="H281" i="2" s="1"/>
  <c r="O281" i="2" s="1"/>
  <c r="P281" i="2" s="1"/>
  <c r="Q281" i="2" s="1"/>
  <c r="I282" i="1"/>
  <c r="J282" i="1" s="1"/>
  <c r="H282" i="2" s="1"/>
  <c r="O282" i="2" s="1"/>
  <c r="P282" i="2" s="1"/>
  <c r="I283" i="1"/>
  <c r="J283" i="1" s="1"/>
  <c r="H283" i="2" s="1"/>
  <c r="O283" i="2" s="1"/>
  <c r="P283" i="2" s="1"/>
  <c r="Q283" i="2" s="1"/>
  <c r="I284" i="1"/>
  <c r="J284" i="1" s="1"/>
  <c r="H284" i="2" s="1"/>
  <c r="O284" i="2" s="1"/>
  <c r="P284" i="2" s="1"/>
  <c r="I285" i="1"/>
  <c r="J285" i="1" s="1"/>
  <c r="H285" i="2" s="1"/>
  <c r="O285" i="2" s="1"/>
  <c r="P285" i="2" s="1"/>
  <c r="I286" i="1"/>
  <c r="J286" i="1" s="1"/>
  <c r="H286" i="2" s="1"/>
  <c r="O286" i="2" s="1"/>
  <c r="P286" i="2" s="1"/>
  <c r="Q286" i="2" s="1"/>
  <c r="I287" i="1"/>
  <c r="J287" i="1" s="1"/>
  <c r="H287" i="2" s="1"/>
  <c r="O287" i="2" s="1"/>
  <c r="P287" i="2" s="1"/>
  <c r="I288" i="1"/>
  <c r="J288" i="1" s="1"/>
  <c r="H288" i="2" s="1"/>
  <c r="O288" i="2" s="1"/>
  <c r="P288" i="2" s="1"/>
  <c r="Q288" i="2" s="1"/>
  <c r="I289" i="1"/>
  <c r="J289" i="1" s="1"/>
  <c r="H289" i="2" s="1"/>
  <c r="O289" i="2" s="1"/>
  <c r="P289" i="2" s="1"/>
  <c r="I290" i="1"/>
  <c r="J290" i="1" s="1"/>
  <c r="H290" i="2" s="1"/>
  <c r="O290" i="2" s="1"/>
  <c r="P290" i="2" s="1"/>
  <c r="I291" i="1"/>
  <c r="J291" i="1" s="1"/>
  <c r="H291" i="2" s="1"/>
  <c r="O291" i="2" s="1"/>
  <c r="P291" i="2" s="1"/>
  <c r="Q291" i="2" s="1"/>
  <c r="I292" i="1"/>
  <c r="J292" i="1" s="1"/>
  <c r="H292" i="2" s="1"/>
  <c r="O292" i="2" s="1"/>
  <c r="P292" i="2" s="1"/>
  <c r="I293" i="1"/>
  <c r="J293" i="1" s="1"/>
  <c r="H293" i="2" s="1"/>
  <c r="O293" i="2" s="1"/>
  <c r="P293" i="2" s="1"/>
  <c r="I294" i="1"/>
  <c r="J294" i="1" s="1"/>
  <c r="H294" i="2" s="1"/>
  <c r="O294" i="2" s="1"/>
  <c r="P294" i="2" s="1"/>
  <c r="I295" i="1"/>
  <c r="J295" i="1" s="1"/>
  <c r="H295" i="2" s="1"/>
  <c r="O295" i="2" s="1"/>
  <c r="P295" i="2" s="1"/>
  <c r="Q295" i="2" s="1"/>
  <c r="I296" i="1"/>
  <c r="J296" i="1" s="1"/>
  <c r="H296" i="2" s="1"/>
  <c r="O296" i="2" s="1"/>
  <c r="P296" i="2" s="1"/>
  <c r="I297" i="1"/>
  <c r="J297" i="1" s="1"/>
  <c r="H297" i="2" s="1"/>
  <c r="I298" i="1"/>
  <c r="J298" i="1" s="1"/>
  <c r="H298" i="2" s="1"/>
  <c r="O298" i="2" s="1"/>
  <c r="P298" i="2" s="1"/>
  <c r="Q298" i="2" s="1"/>
  <c r="I299" i="1"/>
  <c r="J299" i="1" s="1"/>
  <c r="H299" i="2" s="1"/>
  <c r="O299" i="2" s="1"/>
  <c r="P299" i="2" s="1"/>
  <c r="Q299" i="2" s="1"/>
  <c r="I300" i="1"/>
  <c r="J300" i="1" s="1"/>
  <c r="H300" i="2" s="1"/>
  <c r="O300" i="2" s="1"/>
  <c r="P300" i="2" s="1"/>
  <c r="I301" i="1"/>
  <c r="J301" i="1" s="1"/>
  <c r="H301" i="2" s="1"/>
  <c r="O301" i="2" s="1"/>
  <c r="P301" i="2" s="1"/>
  <c r="I302" i="1"/>
  <c r="J302" i="1" s="1"/>
  <c r="H302" i="2" s="1"/>
  <c r="I303" i="1"/>
  <c r="J303" i="1" s="1"/>
  <c r="H303" i="2" s="1"/>
  <c r="I304" i="1"/>
  <c r="J304" i="1" s="1"/>
  <c r="H304" i="2" s="1"/>
  <c r="I305" i="1"/>
  <c r="J305" i="1" s="1"/>
  <c r="H305" i="2" s="1"/>
  <c r="I306" i="1"/>
  <c r="J306" i="1" s="1"/>
  <c r="H306" i="2" s="1"/>
  <c r="O306" i="2" s="1"/>
  <c r="P306" i="2" s="1"/>
  <c r="Q306" i="2" s="1"/>
  <c r="I307" i="1"/>
  <c r="J307" i="1" s="1"/>
  <c r="H307" i="2" s="1"/>
  <c r="O307" i="2" s="1"/>
  <c r="P307" i="2" s="1"/>
  <c r="Q307" i="2" s="1"/>
  <c r="I308" i="1"/>
  <c r="J308" i="1" s="1"/>
  <c r="H308" i="2" s="1"/>
  <c r="O308" i="2" s="1"/>
  <c r="P308" i="2" s="1"/>
  <c r="I309" i="1"/>
  <c r="J309" i="1" s="1"/>
  <c r="H309" i="2" s="1"/>
  <c r="O309" i="2" s="1"/>
  <c r="P309" i="2" s="1"/>
  <c r="Q309" i="2" s="1"/>
  <c r="I310" i="1"/>
  <c r="J310" i="1" s="1"/>
  <c r="H310" i="2" s="1"/>
  <c r="O310" i="2" s="1"/>
  <c r="P310" i="2" s="1"/>
  <c r="I311" i="1"/>
  <c r="J311" i="1" s="1"/>
  <c r="H311" i="2" s="1"/>
  <c r="O311" i="2" s="1"/>
  <c r="P311" i="2" s="1"/>
  <c r="Q311" i="2" s="1"/>
  <c r="I312" i="1"/>
  <c r="J312" i="1" s="1"/>
  <c r="H312" i="2" s="1"/>
  <c r="O312" i="2" s="1"/>
  <c r="P312" i="2" s="1"/>
  <c r="Q312" i="2" s="1"/>
  <c r="I313" i="1"/>
  <c r="J313" i="1" s="1"/>
  <c r="H313" i="2" s="1"/>
  <c r="O313" i="2" s="1"/>
  <c r="P313" i="2" s="1"/>
  <c r="I314" i="1"/>
  <c r="J314" i="1" s="1"/>
  <c r="H314" i="2" s="1"/>
  <c r="O314" i="2" s="1"/>
  <c r="P314" i="2" s="1"/>
  <c r="I315" i="1"/>
  <c r="J315" i="1" s="1"/>
  <c r="H315" i="2" s="1"/>
  <c r="I316" i="1"/>
  <c r="J316" i="1" s="1"/>
  <c r="I317" i="1"/>
  <c r="J317" i="1" s="1"/>
  <c r="H317" i="2" s="1"/>
  <c r="I318" i="1"/>
  <c r="J318" i="1" s="1"/>
  <c r="H318" i="2" s="1"/>
  <c r="O318" i="2" s="1"/>
  <c r="P318" i="2" s="1"/>
  <c r="Q318" i="2" s="1"/>
  <c r="I319" i="1"/>
  <c r="J319" i="1" s="1"/>
  <c r="H319" i="2" s="1"/>
  <c r="O319" i="2" s="1"/>
  <c r="P319" i="2" s="1"/>
  <c r="I320" i="1"/>
  <c r="J320" i="1" s="1"/>
  <c r="H320" i="2" s="1"/>
  <c r="O320" i="2" s="1"/>
  <c r="P320" i="2" s="1"/>
  <c r="I321" i="1"/>
  <c r="J321" i="1" s="1"/>
  <c r="H321" i="2" s="1"/>
  <c r="O321" i="2" s="1"/>
  <c r="P321" i="2" s="1"/>
  <c r="Q321" i="2" s="1"/>
  <c r="I322" i="1"/>
  <c r="J322" i="1" s="1"/>
  <c r="H322" i="2" s="1"/>
  <c r="O322" i="2" s="1"/>
  <c r="P322" i="2" s="1"/>
  <c r="I323" i="1"/>
  <c r="J323" i="1" s="1"/>
  <c r="H323" i="2" s="1"/>
  <c r="O323" i="2" s="1"/>
  <c r="P323" i="2" s="1"/>
  <c r="Q323" i="2" s="1"/>
  <c r="I324" i="1"/>
  <c r="J324" i="1" s="1"/>
  <c r="H324" i="2" s="1"/>
  <c r="O324" i="2" s="1"/>
  <c r="P324" i="2" s="1"/>
  <c r="I325" i="1"/>
  <c r="J325" i="1" s="1"/>
  <c r="H325" i="2" s="1"/>
  <c r="O325" i="2" s="1"/>
  <c r="P325" i="2" s="1"/>
  <c r="I326" i="1"/>
  <c r="J326" i="1" s="1"/>
  <c r="H326" i="2" s="1"/>
  <c r="I327" i="1"/>
  <c r="J327" i="1" s="1"/>
  <c r="H327" i="2" s="1"/>
  <c r="I328" i="1"/>
  <c r="J328" i="1" s="1"/>
  <c r="H328" i="2" s="1"/>
  <c r="O328" i="2" s="1"/>
  <c r="P328" i="2" s="1"/>
  <c r="Q328" i="2" s="1"/>
  <c r="I329" i="1"/>
  <c r="J329" i="1" s="1"/>
  <c r="H329" i="2" s="1"/>
  <c r="I330" i="1"/>
  <c r="J330" i="1" s="1"/>
  <c r="H330" i="2" s="1"/>
  <c r="I331" i="1"/>
  <c r="J331" i="1" s="1"/>
  <c r="H331" i="2" s="1"/>
  <c r="I332" i="1"/>
  <c r="J332" i="1" s="1"/>
  <c r="H332" i="2" s="1"/>
  <c r="O332" i="2" s="1"/>
  <c r="P332" i="2" s="1"/>
  <c r="Q332" i="2" s="1"/>
  <c r="I333" i="1"/>
  <c r="J333" i="1" s="1"/>
  <c r="H333" i="2" s="1"/>
  <c r="O333" i="2" s="1"/>
  <c r="P333" i="2" s="1"/>
  <c r="I334" i="1"/>
  <c r="J334" i="1" s="1"/>
  <c r="H334" i="2" s="1"/>
  <c r="O334" i="2" s="1"/>
  <c r="P334" i="2" s="1"/>
  <c r="I335" i="1"/>
  <c r="J335" i="1" s="1"/>
  <c r="H335" i="2" s="1"/>
  <c r="O335" i="2" s="1"/>
  <c r="P335" i="2" s="1"/>
  <c r="Q335" i="2" s="1"/>
  <c r="I336" i="1"/>
  <c r="J336" i="1" s="1"/>
  <c r="H336" i="2" s="1"/>
  <c r="O336" i="2" s="1"/>
  <c r="P336" i="2" s="1"/>
  <c r="I337" i="1"/>
  <c r="J337" i="1" s="1"/>
  <c r="H337" i="2" s="1"/>
  <c r="O337" i="2" s="1"/>
  <c r="P337" i="2" s="1"/>
  <c r="Q337" i="2" s="1"/>
  <c r="I338" i="1"/>
  <c r="J338" i="1" s="1"/>
  <c r="H338" i="2" s="1"/>
  <c r="O338" i="2" s="1"/>
  <c r="P338" i="2" s="1"/>
  <c r="I339" i="1"/>
  <c r="J339" i="1" s="1"/>
  <c r="H339" i="2" s="1"/>
  <c r="O339" i="2" s="1"/>
  <c r="P339" i="2" s="1"/>
  <c r="Q339" i="2" s="1"/>
  <c r="I340" i="1"/>
  <c r="J340" i="1" s="1"/>
  <c r="H340" i="2" s="1"/>
  <c r="O340" i="2" s="1"/>
  <c r="P340" i="2" s="1"/>
  <c r="I341" i="1"/>
  <c r="J341" i="1" s="1"/>
  <c r="H341" i="2" s="1"/>
  <c r="O341" i="2" s="1"/>
  <c r="P341" i="2" s="1"/>
  <c r="Q341" i="2" s="1"/>
  <c r="I342" i="1"/>
  <c r="J342" i="1" s="1"/>
  <c r="H342" i="2" s="1"/>
  <c r="O342" i="2" s="1"/>
  <c r="P342" i="2" s="1"/>
  <c r="Q342" i="2" s="1"/>
  <c r="I343" i="1"/>
  <c r="J343" i="1" s="1"/>
  <c r="H343" i="2" s="1"/>
  <c r="O343" i="2" s="1"/>
  <c r="P343" i="2" s="1"/>
  <c r="Q343" i="2" s="1"/>
  <c r="I344" i="1"/>
  <c r="J344" i="1" s="1"/>
  <c r="H344" i="2" s="1"/>
  <c r="O344" i="2" s="1"/>
  <c r="P344" i="2" s="1"/>
  <c r="I345" i="1"/>
  <c r="J345" i="1" s="1"/>
  <c r="H345" i="2" s="1"/>
  <c r="O345" i="2" s="1"/>
  <c r="P345" i="2" s="1"/>
  <c r="I346" i="1"/>
  <c r="J346" i="1" s="1"/>
  <c r="H346" i="2" s="1"/>
  <c r="O346" i="2" s="1"/>
  <c r="P346" i="2" s="1"/>
  <c r="Q346" i="2" s="1"/>
  <c r="I347" i="1"/>
  <c r="J347" i="1" s="1"/>
  <c r="H347" i="2" s="1"/>
  <c r="O347" i="2" s="1"/>
  <c r="P347" i="2" s="1"/>
  <c r="I349" i="1"/>
  <c r="J349" i="1" s="1"/>
  <c r="H349" i="2" s="1"/>
  <c r="O349" i="2" s="1"/>
  <c r="P349" i="2" s="1"/>
  <c r="I350" i="1"/>
  <c r="J350" i="1" s="1"/>
  <c r="H350" i="2" s="1"/>
  <c r="O350" i="2" s="1"/>
  <c r="P350" i="2" s="1"/>
  <c r="I351" i="1"/>
  <c r="J351" i="1" s="1"/>
  <c r="H351" i="2" s="1"/>
  <c r="O351" i="2" s="1"/>
  <c r="P351" i="2" s="1"/>
  <c r="Q351" i="2" s="1"/>
  <c r="I352" i="1"/>
  <c r="J352" i="1" s="1"/>
  <c r="H352" i="2" s="1"/>
  <c r="O352" i="2" s="1"/>
  <c r="P352" i="2" s="1"/>
  <c r="I353" i="1"/>
  <c r="J353" i="1" s="1"/>
  <c r="H353" i="2" s="1"/>
  <c r="O353" i="2" s="1"/>
  <c r="P353" i="2" s="1"/>
  <c r="I354" i="1"/>
  <c r="J354" i="1" s="1"/>
  <c r="H354" i="2" s="1"/>
  <c r="O354" i="2" s="1"/>
  <c r="P354" i="2" s="1"/>
  <c r="Q354" i="2" s="1"/>
  <c r="I355" i="1"/>
  <c r="J355" i="1" s="1"/>
  <c r="H355" i="2" s="1"/>
  <c r="O355" i="2" s="1"/>
  <c r="P355" i="2" s="1"/>
  <c r="I356" i="1"/>
  <c r="J356" i="1" s="1"/>
  <c r="H356" i="2" s="1"/>
  <c r="O356" i="2" s="1"/>
  <c r="P356" i="2" s="1"/>
  <c r="Q356" i="2" s="1"/>
  <c r="I357" i="1"/>
  <c r="J357" i="1" s="1"/>
  <c r="H357" i="2" s="1"/>
  <c r="O357" i="2" s="1"/>
  <c r="P357" i="2" s="1"/>
  <c r="I358" i="1"/>
  <c r="J358" i="1" s="1"/>
  <c r="H358" i="2" s="1"/>
  <c r="O358" i="2" s="1"/>
  <c r="P358" i="2" s="1"/>
  <c r="Q358" i="2" s="1"/>
  <c r="I359" i="1"/>
  <c r="J359" i="1" s="1"/>
  <c r="H359" i="2" s="1"/>
  <c r="O359" i="2" s="1"/>
  <c r="P359" i="2" s="1"/>
  <c r="I360" i="1"/>
  <c r="J360" i="1" s="1"/>
  <c r="H360" i="2" s="1"/>
  <c r="O360" i="2" s="1"/>
  <c r="P360" i="2" s="1"/>
  <c r="Q360" i="2" s="1"/>
  <c r="I361" i="1"/>
  <c r="J361" i="1" s="1"/>
  <c r="H361" i="2" s="1"/>
  <c r="O361" i="2" s="1"/>
  <c r="P361" i="2" s="1"/>
  <c r="I362" i="1"/>
  <c r="J362" i="1" s="1"/>
  <c r="H362" i="2" s="1"/>
  <c r="O362" i="2" s="1"/>
  <c r="P362" i="2" s="1"/>
  <c r="I363" i="1"/>
  <c r="J363" i="1" s="1"/>
  <c r="H363" i="2" s="1"/>
  <c r="O363" i="2" s="1"/>
  <c r="P363" i="2" s="1"/>
  <c r="I364" i="1"/>
  <c r="J364" i="1" s="1"/>
  <c r="H364" i="2" s="1"/>
  <c r="O364" i="2" s="1"/>
  <c r="P364" i="2" s="1"/>
  <c r="I365" i="1"/>
  <c r="J365" i="1" s="1"/>
  <c r="H365" i="2" s="1"/>
  <c r="O365" i="2" s="1"/>
  <c r="P365" i="2" s="1"/>
  <c r="Q365" i="2" s="1"/>
  <c r="I366" i="1"/>
  <c r="J366" i="1" s="1"/>
  <c r="H366" i="2" s="1"/>
  <c r="O366" i="2" s="1"/>
  <c r="P366" i="2" s="1"/>
  <c r="I367" i="1"/>
  <c r="J367" i="1" s="1"/>
  <c r="H367" i="2" s="1"/>
  <c r="O367" i="2" s="1"/>
  <c r="P367" i="2" s="1"/>
  <c r="Q367" i="2" s="1"/>
  <c r="I368" i="1"/>
  <c r="J368" i="1" s="1"/>
  <c r="H368" i="2" s="1"/>
  <c r="O368" i="2" s="1"/>
  <c r="P368" i="2" s="1"/>
  <c r="Q368" i="2" s="1"/>
  <c r="I369" i="1"/>
  <c r="J369" i="1" s="1"/>
  <c r="H369" i="2" s="1"/>
  <c r="O369" i="2" s="1"/>
  <c r="P369" i="2" s="1"/>
  <c r="I370" i="1"/>
  <c r="J370" i="1" s="1"/>
  <c r="H370" i="2" s="1"/>
  <c r="I371" i="1"/>
  <c r="J371" i="1" s="1"/>
  <c r="H371" i="2" s="1"/>
  <c r="O371" i="2" s="1"/>
  <c r="P371" i="2" s="1"/>
  <c r="Q371" i="2" s="1"/>
  <c r="I372" i="1"/>
  <c r="J372" i="1" s="1"/>
  <c r="H372" i="2" s="1"/>
  <c r="O372" i="2" s="1"/>
  <c r="P372" i="2" s="1"/>
  <c r="I373" i="1"/>
  <c r="J373" i="1" s="1"/>
  <c r="H373" i="2" s="1"/>
  <c r="O373" i="2" s="1"/>
  <c r="P373" i="2" s="1"/>
  <c r="I374" i="1"/>
  <c r="J374" i="1" s="1"/>
  <c r="H374" i="2" s="1"/>
  <c r="O374" i="2" s="1"/>
  <c r="P374" i="2" s="1"/>
  <c r="I375" i="1"/>
  <c r="J375" i="1" s="1"/>
  <c r="H375" i="2" s="1"/>
  <c r="O375" i="2" s="1"/>
  <c r="P375" i="2" s="1"/>
  <c r="I376" i="1"/>
  <c r="J376" i="1" s="1"/>
  <c r="H376" i="2" s="1"/>
  <c r="O376" i="2" s="1"/>
  <c r="P376" i="2" s="1"/>
  <c r="I377" i="1"/>
  <c r="J377" i="1" s="1"/>
  <c r="H377" i="2" s="1"/>
  <c r="O377" i="2" s="1"/>
  <c r="P377" i="2" s="1"/>
  <c r="I378" i="1"/>
  <c r="J378" i="1" s="1"/>
  <c r="H378" i="2" s="1"/>
  <c r="O378" i="2" s="1"/>
  <c r="P378" i="2" s="1"/>
  <c r="Q378" i="2" s="1"/>
  <c r="I379" i="1"/>
  <c r="J379" i="1" s="1"/>
  <c r="H379" i="2" s="1"/>
  <c r="O379" i="2" s="1"/>
  <c r="P379" i="2" s="1"/>
  <c r="I380" i="1"/>
  <c r="J380" i="1" s="1"/>
  <c r="H380" i="2" s="1"/>
  <c r="O380" i="2" s="1"/>
  <c r="P380" i="2" s="1"/>
  <c r="Q380" i="2" s="1"/>
  <c r="I381" i="1"/>
  <c r="J381" i="1" s="1"/>
  <c r="H381" i="2" s="1"/>
  <c r="O381" i="2" s="1"/>
  <c r="P381" i="2" s="1"/>
  <c r="Q381" i="2" s="1"/>
  <c r="I382" i="1"/>
  <c r="J382" i="1" s="1"/>
  <c r="H382" i="2" s="1"/>
  <c r="O382" i="2" s="1"/>
  <c r="P382" i="2" s="1"/>
  <c r="I384" i="1"/>
  <c r="J384" i="1" s="1"/>
  <c r="H384" i="2" s="1"/>
  <c r="O384" i="2" s="1"/>
  <c r="P384" i="2" s="1"/>
  <c r="I385" i="1"/>
  <c r="J385" i="1" s="1"/>
  <c r="H385" i="2" s="1"/>
  <c r="O385" i="2" s="1"/>
  <c r="P385" i="2" s="1"/>
  <c r="I386" i="1"/>
  <c r="J386" i="1" s="1"/>
  <c r="H386" i="2" s="1"/>
  <c r="O386" i="2" s="1"/>
  <c r="P386" i="2" s="1"/>
  <c r="Q386" i="2" s="1"/>
  <c r="I387" i="1"/>
  <c r="J387" i="1" s="1"/>
  <c r="H387" i="2" s="1"/>
  <c r="O387" i="2" s="1"/>
  <c r="P387" i="2" s="1"/>
  <c r="Q387" i="2" s="1"/>
  <c r="I388" i="1"/>
  <c r="J388" i="1" s="1"/>
  <c r="H388" i="2" s="1"/>
  <c r="O388" i="2" s="1"/>
  <c r="P388" i="2" s="1"/>
  <c r="Q388" i="2" s="1"/>
  <c r="I389" i="1"/>
  <c r="J389" i="1" s="1"/>
  <c r="H389" i="2" s="1"/>
  <c r="O389" i="2" s="1"/>
  <c r="P389" i="2" s="1"/>
  <c r="I390" i="1"/>
  <c r="J390" i="1" s="1"/>
  <c r="H390" i="2" s="1"/>
  <c r="O390" i="2" s="1"/>
  <c r="P390" i="2" s="1"/>
  <c r="Q390" i="2" s="1"/>
  <c r="I391" i="1"/>
  <c r="J391" i="1" s="1"/>
  <c r="H391" i="2" s="1"/>
  <c r="O391" i="2" s="1"/>
  <c r="P391" i="2" s="1"/>
  <c r="I392" i="1"/>
  <c r="J392" i="1" s="1"/>
  <c r="H392" i="2" s="1"/>
  <c r="O392" i="2" s="1"/>
  <c r="P392" i="2" s="1"/>
  <c r="I393" i="1"/>
  <c r="J393" i="1" s="1"/>
  <c r="H393" i="2" s="1"/>
  <c r="O393" i="2" s="1"/>
  <c r="P393" i="2" s="1"/>
  <c r="I394" i="1"/>
  <c r="J394" i="1" s="1"/>
  <c r="H394" i="2" s="1"/>
  <c r="O394" i="2" s="1"/>
  <c r="P394" i="2" s="1"/>
  <c r="I395" i="1"/>
  <c r="J395" i="1" s="1"/>
  <c r="H395" i="2" s="1"/>
  <c r="O395" i="2" s="1"/>
  <c r="P395" i="2" s="1"/>
  <c r="I396" i="1"/>
  <c r="J396" i="1" s="1"/>
  <c r="H396" i="2" s="1"/>
  <c r="O396" i="2" s="1"/>
  <c r="P396" i="2" s="1"/>
  <c r="Q396" i="2" s="1"/>
  <c r="I397" i="1"/>
  <c r="J397" i="1" s="1"/>
  <c r="H397" i="2" s="1"/>
  <c r="O397" i="2" s="1"/>
  <c r="P397" i="2" s="1"/>
  <c r="I398" i="1"/>
  <c r="J398" i="1" s="1"/>
  <c r="H398" i="2" s="1"/>
  <c r="O398" i="2" s="1"/>
  <c r="P398" i="2" s="1"/>
  <c r="Q398" i="2" s="1"/>
  <c r="I399" i="1"/>
  <c r="J399" i="1" s="1"/>
  <c r="H399" i="2" s="1"/>
  <c r="O399" i="2" s="1"/>
  <c r="P399" i="2" s="1"/>
  <c r="I400" i="1"/>
  <c r="J400" i="1" s="1"/>
  <c r="H400" i="2" s="1"/>
  <c r="O400" i="2" s="1"/>
  <c r="P400" i="2" s="1"/>
  <c r="Q400" i="2" s="1"/>
  <c r="I401" i="1"/>
  <c r="J401" i="1" s="1"/>
  <c r="H401" i="2" s="1"/>
  <c r="O401" i="2" s="1"/>
  <c r="P401" i="2" s="1"/>
  <c r="I402" i="1"/>
  <c r="J402" i="1" s="1"/>
  <c r="H402" i="2" s="1"/>
  <c r="O402" i="2" s="1"/>
  <c r="P402" i="2" s="1"/>
  <c r="I403" i="1"/>
  <c r="J403" i="1" s="1"/>
  <c r="H403" i="2" s="1"/>
  <c r="O403" i="2" s="1"/>
  <c r="P403" i="2" s="1"/>
  <c r="Q403" i="2" s="1"/>
  <c r="I404" i="1"/>
  <c r="J404" i="1" s="1"/>
  <c r="H404" i="2" s="1"/>
  <c r="O404" i="2" s="1"/>
  <c r="P404" i="2" s="1"/>
  <c r="Q404" i="2" s="1"/>
  <c r="I405" i="1"/>
  <c r="J405" i="1" s="1"/>
  <c r="H405" i="2" s="1"/>
  <c r="O405" i="2" s="1"/>
  <c r="P405" i="2" s="1"/>
  <c r="I406" i="1"/>
  <c r="J406" i="1" s="1"/>
  <c r="H406" i="2" s="1"/>
  <c r="O406" i="2" s="1"/>
  <c r="P406" i="2" s="1"/>
  <c r="I407" i="1"/>
  <c r="J407" i="1" s="1"/>
  <c r="H407" i="2" s="1"/>
  <c r="O407" i="2" s="1"/>
  <c r="P407" i="2" s="1"/>
  <c r="I408" i="1"/>
  <c r="J408" i="1" s="1"/>
  <c r="H408" i="2" s="1"/>
  <c r="O408" i="2" s="1"/>
  <c r="P408" i="2" s="1"/>
  <c r="Q408" i="2" s="1"/>
  <c r="I409" i="1"/>
  <c r="J409" i="1" s="1"/>
  <c r="H409" i="2" s="1"/>
  <c r="O409" i="2" s="1"/>
  <c r="P409" i="2" s="1"/>
  <c r="I410" i="1"/>
  <c r="J410" i="1" s="1"/>
  <c r="H410" i="2" s="1"/>
  <c r="O410" i="2" s="1"/>
  <c r="P410" i="2" s="1"/>
  <c r="Q410" i="2" s="1"/>
  <c r="I411" i="1"/>
  <c r="J411" i="1" s="1"/>
  <c r="H411" i="2" s="1"/>
  <c r="O411" i="2" s="1"/>
  <c r="P411" i="2" s="1"/>
  <c r="Q411" i="2" s="1"/>
  <c r="I412" i="1"/>
  <c r="J412" i="1" s="1"/>
  <c r="H412" i="2" s="1"/>
  <c r="O412" i="2" s="1"/>
  <c r="P412" i="2" s="1"/>
  <c r="I413" i="1"/>
  <c r="J413" i="1" s="1"/>
  <c r="H413" i="2" s="1"/>
  <c r="O413" i="2" s="1"/>
  <c r="P413" i="2" s="1"/>
  <c r="Q413" i="2" s="1"/>
  <c r="I414" i="1"/>
  <c r="J414" i="1" s="1"/>
  <c r="H414" i="2" s="1"/>
  <c r="O414" i="2" s="1"/>
  <c r="P414" i="2" s="1"/>
  <c r="Q414" i="2" s="1"/>
  <c r="I416" i="1"/>
  <c r="J416" i="1" s="1"/>
  <c r="H416" i="2" s="1"/>
  <c r="O416" i="2" s="1"/>
  <c r="P416" i="2" s="1"/>
  <c r="I417" i="1"/>
  <c r="J417" i="1" s="1"/>
  <c r="H417" i="2" s="1"/>
  <c r="O417" i="2" s="1"/>
  <c r="P417" i="2" s="1"/>
  <c r="I418" i="1"/>
  <c r="J418" i="1" s="1"/>
  <c r="H418" i="2" s="1"/>
  <c r="O418" i="2" s="1"/>
  <c r="P418" i="2" s="1"/>
  <c r="I419" i="1"/>
  <c r="J419" i="1" s="1"/>
  <c r="H419" i="2" s="1"/>
  <c r="O419" i="2" s="1"/>
  <c r="P419" i="2" s="1"/>
  <c r="Q419" i="2" s="1"/>
  <c r="I420" i="1"/>
  <c r="J420" i="1" s="1"/>
  <c r="H420" i="2" s="1"/>
  <c r="O420" i="2" s="1"/>
  <c r="P420" i="2" s="1"/>
  <c r="I421" i="1"/>
  <c r="J421" i="1" s="1"/>
  <c r="H421" i="2" s="1"/>
  <c r="O421" i="2" s="1"/>
  <c r="P421" i="2" s="1"/>
  <c r="Q421" i="2" s="1"/>
  <c r="I422" i="1"/>
  <c r="J422" i="1" s="1"/>
  <c r="H422" i="2" s="1"/>
  <c r="O422" i="2" s="1"/>
  <c r="P422" i="2" s="1"/>
  <c r="Q422" i="2" s="1"/>
  <c r="I423" i="1"/>
  <c r="J423" i="1" s="1"/>
  <c r="H423" i="2" s="1"/>
  <c r="O423" i="2" s="1"/>
  <c r="P423" i="2" s="1"/>
  <c r="I424" i="1"/>
  <c r="J424" i="1" s="1"/>
  <c r="H424" i="2" s="1"/>
  <c r="O424" i="2" s="1"/>
  <c r="P424" i="2" s="1"/>
  <c r="I425" i="1"/>
  <c r="J425" i="1" s="1"/>
  <c r="H425" i="2" s="1"/>
  <c r="O425" i="2" s="1"/>
  <c r="P425" i="2" s="1"/>
  <c r="Q425" i="2" s="1"/>
  <c r="I426" i="1"/>
  <c r="J426" i="1" s="1"/>
  <c r="H426" i="2" s="1"/>
  <c r="O426" i="2" s="1"/>
  <c r="P426" i="2" s="1"/>
  <c r="I427" i="1"/>
  <c r="J427" i="1" s="1"/>
  <c r="H427" i="2" s="1"/>
  <c r="O427" i="2" s="1"/>
  <c r="P427" i="2" s="1"/>
  <c r="I428" i="1"/>
  <c r="J428" i="1" s="1"/>
  <c r="H428" i="2" s="1"/>
  <c r="O428" i="2" s="1"/>
  <c r="P428" i="2" s="1"/>
  <c r="Q428" i="2" s="1"/>
  <c r="I429" i="1"/>
  <c r="J429" i="1" s="1"/>
  <c r="H429" i="2" s="1"/>
  <c r="O429" i="2" s="1"/>
  <c r="P429" i="2" s="1"/>
  <c r="I430" i="1"/>
  <c r="J430" i="1" s="1"/>
  <c r="H430" i="2" s="1"/>
  <c r="O430" i="2" s="1"/>
  <c r="P430" i="2" s="1"/>
  <c r="Q430" i="2" s="1"/>
  <c r="I431" i="1"/>
  <c r="J431" i="1" s="1"/>
  <c r="H431" i="2" s="1"/>
  <c r="O431" i="2" s="1"/>
  <c r="P431" i="2" s="1"/>
  <c r="I432" i="1"/>
  <c r="J432" i="1" s="1"/>
  <c r="H432" i="2" s="1"/>
  <c r="O432" i="2" s="1"/>
  <c r="P432" i="2" s="1"/>
  <c r="Q432" i="2" s="1"/>
  <c r="I433" i="1"/>
  <c r="J433" i="1" s="1"/>
  <c r="H433" i="2" s="1"/>
  <c r="O433" i="2" s="1"/>
  <c r="P433" i="2" s="1"/>
  <c r="I434" i="1"/>
  <c r="J434" i="1" s="1"/>
  <c r="H434" i="2" s="1"/>
  <c r="O434" i="2" s="1"/>
  <c r="P434" i="2" s="1"/>
  <c r="Q434" i="2" s="1"/>
  <c r="I435" i="1"/>
  <c r="J435" i="1" s="1"/>
  <c r="H435" i="2" s="1"/>
  <c r="O435" i="2" s="1"/>
  <c r="P435" i="2" s="1"/>
  <c r="I436" i="1"/>
  <c r="J436" i="1" s="1"/>
  <c r="H436" i="2" s="1"/>
  <c r="O436" i="2" s="1"/>
  <c r="P436" i="2" s="1"/>
  <c r="Q436" i="2" s="1"/>
  <c r="I437" i="1"/>
  <c r="J437" i="1" s="1"/>
  <c r="H437" i="2" s="1"/>
  <c r="O437" i="2" s="1"/>
  <c r="P437" i="2" s="1"/>
  <c r="Q437" i="2" s="1"/>
  <c r="I438" i="1"/>
  <c r="J438" i="1" s="1"/>
  <c r="H438" i="2" s="1"/>
  <c r="O438" i="2" s="1"/>
  <c r="P438" i="2" s="1"/>
  <c r="Q438" i="2" s="1"/>
  <c r="I439" i="1"/>
  <c r="J439" i="1" s="1"/>
  <c r="H439" i="2" s="1"/>
  <c r="O439" i="2" s="1"/>
  <c r="P439" i="2" s="1"/>
  <c r="I440" i="1"/>
  <c r="J440" i="1" s="1"/>
  <c r="H440" i="2" s="1"/>
  <c r="O440" i="2" s="1"/>
  <c r="P440" i="2" s="1"/>
  <c r="I441" i="1"/>
  <c r="J441" i="1" s="1"/>
  <c r="H441" i="2" s="1"/>
  <c r="O441" i="2" s="1"/>
  <c r="P441" i="2" s="1"/>
  <c r="Q441" i="2" s="1"/>
  <c r="I442" i="1"/>
  <c r="J442" i="1" s="1"/>
  <c r="H442" i="2" s="1"/>
  <c r="O442" i="2" s="1"/>
  <c r="P442" i="2" s="1"/>
  <c r="Q442" i="2" s="1"/>
  <c r="I443" i="1"/>
  <c r="J443" i="1" s="1"/>
  <c r="H443" i="2" s="1"/>
  <c r="O443" i="2" s="1"/>
  <c r="P443" i="2" s="1"/>
  <c r="I444" i="1"/>
  <c r="J444" i="1" s="1"/>
  <c r="H444" i="2" s="1"/>
  <c r="O444" i="2" s="1"/>
  <c r="P444" i="2" s="1"/>
  <c r="Q444" i="2" s="1"/>
  <c r="I445" i="1"/>
  <c r="J445" i="1" s="1"/>
  <c r="H445" i="2" s="1"/>
  <c r="O445" i="2" s="1"/>
  <c r="P445" i="2" s="1"/>
  <c r="Q445" i="2" s="1"/>
  <c r="I446" i="1"/>
  <c r="J446" i="1" s="1"/>
  <c r="H446" i="2" s="1"/>
  <c r="O446" i="2" s="1"/>
  <c r="P446" i="2" s="1"/>
  <c r="I447" i="1"/>
  <c r="J447" i="1" s="1"/>
  <c r="H447" i="2" s="1"/>
  <c r="O447" i="2" s="1"/>
  <c r="P447" i="2" s="1"/>
  <c r="I448" i="1"/>
  <c r="J448" i="1" s="1"/>
  <c r="H448" i="2" s="1"/>
  <c r="O448" i="2" s="1"/>
  <c r="P448" i="2" s="1"/>
  <c r="Q448" i="2" s="1"/>
  <c r="I449" i="1"/>
  <c r="J449" i="1" s="1"/>
  <c r="H449" i="2" s="1"/>
  <c r="O449" i="2" s="1"/>
  <c r="P449" i="2" s="1"/>
  <c r="I450" i="1"/>
  <c r="J450" i="1" s="1"/>
  <c r="H450" i="2" s="1"/>
  <c r="O450" i="2" s="1"/>
  <c r="P450" i="2" s="1"/>
  <c r="Q450" i="2" s="1"/>
  <c r="I451" i="1"/>
  <c r="J451" i="1" s="1"/>
  <c r="H451" i="2" s="1"/>
  <c r="O451" i="2" s="1"/>
  <c r="P451" i="2" s="1"/>
  <c r="Q451" i="2" s="1"/>
  <c r="I452" i="1"/>
  <c r="J452" i="1" s="1"/>
  <c r="H452" i="2" s="1"/>
  <c r="O452" i="2" s="1"/>
  <c r="P452" i="2" s="1"/>
  <c r="I453" i="1"/>
  <c r="J453" i="1" s="1"/>
  <c r="H453" i="2" s="1"/>
  <c r="O453" i="2" s="1"/>
  <c r="P453" i="2" s="1"/>
  <c r="I454" i="1"/>
  <c r="J454" i="1" s="1"/>
  <c r="H454" i="2" s="1"/>
  <c r="O454" i="2" s="1"/>
  <c r="P454" i="2" s="1"/>
  <c r="I455" i="1"/>
  <c r="J455" i="1" s="1"/>
  <c r="H455" i="2" s="1"/>
  <c r="O455" i="2" s="1"/>
  <c r="P455" i="2" s="1"/>
  <c r="Q455" i="2" s="1"/>
  <c r="I456" i="1"/>
  <c r="J456" i="1" s="1"/>
  <c r="H456" i="2" s="1"/>
  <c r="O456" i="2" s="1"/>
  <c r="P456" i="2" s="1"/>
  <c r="I457" i="1"/>
  <c r="J457" i="1" s="1"/>
  <c r="H457" i="2" s="1"/>
  <c r="O457" i="2" s="1"/>
  <c r="P457" i="2" s="1"/>
  <c r="Q457" i="2" s="1"/>
  <c r="I458" i="1"/>
  <c r="J458" i="1" s="1"/>
  <c r="H458" i="2" s="1"/>
  <c r="O458" i="2" s="1"/>
  <c r="P458" i="2" s="1"/>
  <c r="I459" i="1"/>
  <c r="J459" i="1" s="1"/>
  <c r="H459" i="2" s="1"/>
  <c r="O459" i="2" s="1"/>
  <c r="P459" i="2" s="1"/>
  <c r="I460" i="1"/>
  <c r="J460" i="1" s="1"/>
  <c r="H460" i="2" s="1"/>
  <c r="O460" i="2" s="1"/>
  <c r="P460" i="2" s="1"/>
  <c r="I461" i="1"/>
  <c r="J461" i="1" s="1"/>
  <c r="H461" i="2" s="1"/>
  <c r="O461" i="2" s="1"/>
  <c r="P461" i="2" s="1"/>
  <c r="I462" i="1"/>
  <c r="J462" i="1" s="1"/>
  <c r="H462" i="2" s="1"/>
  <c r="O462" i="2" s="1"/>
  <c r="P462" i="2" s="1"/>
  <c r="Q462" i="2" s="1"/>
  <c r="I463" i="1"/>
  <c r="J463" i="1" s="1"/>
  <c r="H463" i="2" s="1"/>
  <c r="O463" i="2" s="1"/>
  <c r="P463" i="2" s="1"/>
  <c r="Q463" i="2" s="1"/>
  <c r="I464" i="1"/>
  <c r="J464" i="1" s="1"/>
  <c r="H464" i="2" s="1"/>
  <c r="O464" i="2" s="1"/>
  <c r="P464" i="2" s="1"/>
  <c r="I465" i="1"/>
  <c r="J465" i="1" s="1"/>
  <c r="H465" i="2" s="1"/>
  <c r="O465" i="2" s="1"/>
  <c r="P465" i="2" s="1"/>
  <c r="Q465" i="2" s="1"/>
  <c r="I466" i="1"/>
  <c r="J466" i="1" s="1"/>
  <c r="H466" i="2" s="1"/>
  <c r="O466" i="2" s="1"/>
  <c r="P466" i="2" s="1"/>
  <c r="I467" i="1"/>
  <c r="J467" i="1" s="1"/>
  <c r="H467" i="2" s="1"/>
  <c r="O467" i="2" s="1"/>
  <c r="P467" i="2" s="1"/>
  <c r="I468" i="1"/>
  <c r="J468" i="1" s="1"/>
  <c r="H468" i="2" s="1"/>
  <c r="O468" i="2" s="1"/>
  <c r="P468" i="2" s="1"/>
  <c r="Q468" i="2" s="1"/>
  <c r="I469" i="1"/>
  <c r="J469" i="1" s="1"/>
  <c r="H469" i="2" s="1"/>
  <c r="O469" i="2" s="1"/>
  <c r="P469" i="2" s="1"/>
  <c r="Q469" i="2" s="1"/>
  <c r="I470" i="1"/>
  <c r="J470" i="1" s="1"/>
  <c r="H470" i="2" s="1"/>
  <c r="O470" i="2" s="1"/>
  <c r="P470" i="2" s="1"/>
  <c r="I471" i="1"/>
  <c r="J471" i="1" s="1"/>
  <c r="H471" i="2" s="1"/>
  <c r="O471" i="2" s="1"/>
  <c r="P471" i="2" s="1"/>
  <c r="Q471" i="2" s="1"/>
  <c r="I472" i="1"/>
  <c r="J472" i="1" s="1"/>
  <c r="H472" i="2" s="1"/>
  <c r="O472" i="2" s="1"/>
  <c r="P472" i="2" s="1"/>
  <c r="I473" i="1"/>
  <c r="J473" i="1" s="1"/>
  <c r="H473" i="2" s="1"/>
  <c r="O473" i="2" s="1"/>
  <c r="P473" i="2" s="1"/>
  <c r="Q473" i="2" s="1"/>
  <c r="I474" i="1"/>
  <c r="J474" i="1" s="1"/>
  <c r="H474" i="2" s="1"/>
  <c r="O474" i="2" s="1"/>
  <c r="P474" i="2" s="1"/>
  <c r="I475" i="1"/>
  <c r="J475" i="1" s="1"/>
  <c r="H475" i="2" s="1"/>
  <c r="O475" i="2" s="1"/>
  <c r="P475" i="2" s="1"/>
  <c r="I476" i="1"/>
  <c r="J476" i="1" s="1"/>
  <c r="H476" i="2" s="1"/>
  <c r="O476" i="2" s="1"/>
  <c r="P476" i="2" s="1"/>
  <c r="Q476" i="2" s="1"/>
  <c r="I477" i="1"/>
  <c r="J477" i="1" s="1"/>
  <c r="H477" i="2" s="1"/>
  <c r="O477" i="2" s="1"/>
  <c r="P477" i="2" s="1"/>
  <c r="I478" i="1"/>
  <c r="J478" i="1" s="1"/>
  <c r="H478" i="2" s="1"/>
  <c r="O478" i="2" s="1"/>
  <c r="P478" i="2" s="1"/>
  <c r="Q478" i="2" s="1"/>
  <c r="I479" i="1"/>
  <c r="J479" i="1" s="1"/>
  <c r="H479" i="2" s="1"/>
  <c r="O479" i="2" s="1"/>
  <c r="P479" i="2" s="1"/>
  <c r="I480" i="1"/>
  <c r="J480" i="1" s="1"/>
  <c r="H480" i="2" s="1"/>
  <c r="O480" i="2" s="1"/>
  <c r="P480" i="2" s="1"/>
  <c r="Q480" i="2" s="1"/>
  <c r="I481" i="1"/>
  <c r="J481" i="1" s="1"/>
  <c r="H481" i="2" s="1"/>
  <c r="O481" i="2" s="1"/>
  <c r="P481" i="2" s="1"/>
  <c r="I482" i="1"/>
  <c r="J482" i="1" s="1"/>
  <c r="H482" i="2" s="1"/>
  <c r="O482" i="2" s="1"/>
  <c r="P482" i="2" s="1"/>
  <c r="Q482" i="2" s="1"/>
  <c r="I483" i="1"/>
  <c r="J483" i="1" s="1"/>
  <c r="H483" i="2" s="1"/>
  <c r="O483" i="2" s="1"/>
  <c r="P483" i="2" s="1"/>
  <c r="I484" i="1"/>
  <c r="J484" i="1" s="1"/>
  <c r="H484" i="2" s="1"/>
  <c r="O484" i="2" s="1"/>
  <c r="P484" i="2" s="1"/>
  <c r="I485" i="1"/>
  <c r="J485" i="1" s="1"/>
  <c r="H485" i="2" s="1"/>
  <c r="O485" i="2" s="1"/>
  <c r="P485" i="2" s="1"/>
  <c r="I486" i="1"/>
  <c r="J486" i="1" s="1"/>
  <c r="H486" i="2" s="1"/>
  <c r="O486" i="2" s="1"/>
  <c r="P486" i="2" s="1"/>
  <c r="I487" i="1"/>
  <c r="J487" i="1" s="1"/>
  <c r="H487" i="2" s="1"/>
  <c r="O487" i="2" s="1"/>
  <c r="P487" i="2" s="1"/>
  <c r="Q487" i="2" s="1"/>
  <c r="I488" i="1"/>
  <c r="J488" i="1" s="1"/>
  <c r="H488" i="2" s="1"/>
  <c r="O488" i="2" s="1"/>
  <c r="P488" i="2" s="1"/>
  <c r="I489" i="1"/>
  <c r="J489" i="1" s="1"/>
  <c r="H489" i="2" s="1"/>
  <c r="O489" i="2" s="1"/>
  <c r="P489" i="2" s="1"/>
  <c r="I490" i="1"/>
  <c r="J490" i="1" s="1"/>
  <c r="H490" i="2" s="1"/>
  <c r="O490" i="2" s="1"/>
  <c r="P490" i="2" s="1"/>
  <c r="Q490" i="2" s="1"/>
  <c r="I491" i="1"/>
  <c r="J491" i="1" s="1"/>
  <c r="H491" i="2" s="1"/>
  <c r="O491" i="2" s="1"/>
  <c r="P491" i="2" s="1"/>
  <c r="Q491" i="2" s="1"/>
  <c r="I492" i="1"/>
  <c r="J492" i="1" s="1"/>
  <c r="H492" i="2" s="1"/>
  <c r="O492" i="2" s="1"/>
  <c r="P492" i="2" s="1"/>
  <c r="I493" i="1"/>
  <c r="J493" i="1" s="1"/>
  <c r="H493" i="2" s="1"/>
  <c r="O493" i="2" s="1"/>
  <c r="P493" i="2" s="1"/>
  <c r="I494" i="1"/>
  <c r="J494" i="1" s="1"/>
  <c r="H494" i="2" s="1"/>
  <c r="O494" i="2" s="1"/>
  <c r="P494" i="2" s="1"/>
  <c r="I495" i="1"/>
  <c r="J495" i="1" s="1"/>
  <c r="H495" i="2" s="1"/>
  <c r="O495" i="2" s="1"/>
  <c r="P495" i="2" s="1"/>
  <c r="Q495" i="2" s="1"/>
  <c r="I496" i="1"/>
  <c r="J496" i="1" s="1"/>
  <c r="H496" i="2" s="1"/>
  <c r="O496" i="2" s="1"/>
  <c r="P496" i="2" s="1"/>
  <c r="Q496" i="2" s="1"/>
  <c r="I497" i="1"/>
  <c r="J497" i="1" s="1"/>
  <c r="H497" i="2" s="1"/>
  <c r="O497" i="2" s="1"/>
  <c r="P497" i="2" s="1"/>
  <c r="Q497" i="2" s="1"/>
  <c r="I498" i="1"/>
  <c r="J498" i="1" s="1"/>
  <c r="H498" i="2" s="1"/>
  <c r="O498" i="2" s="1"/>
  <c r="P498" i="2" s="1"/>
  <c r="I499" i="1"/>
  <c r="J499" i="1" s="1"/>
  <c r="H499" i="2" s="1"/>
  <c r="O499" i="2" s="1"/>
  <c r="P499" i="2" s="1"/>
  <c r="Q499" i="2" s="1"/>
  <c r="I500" i="1"/>
  <c r="J500" i="1" s="1"/>
  <c r="H500" i="2" s="1"/>
  <c r="O500" i="2" s="1"/>
  <c r="P500" i="2" s="1"/>
  <c r="I501" i="1"/>
  <c r="J501" i="1" s="1"/>
  <c r="H501" i="2" s="1"/>
  <c r="O501" i="2" s="1"/>
  <c r="P501" i="2" s="1"/>
  <c r="Q501" i="2" s="1"/>
  <c r="I502" i="1"/>
  <c r="J502" i="1" s="1"/>
  <c r="H502" i="2" s="1"/>
  <c r="O502" i="2" s="1"/>
  <c r="P502" i="2" s="1"/>
  <c r="I503" i="1"/>
  <c r="J503" i="1" s="1"/>
  <c r="H503" i="2" s="1"/>
  <c r="O503" i="2" s="1"/>
  <c r="P503" i="2" s="1"/>
  <c r="I504" i="1"/>
  <c r="J504" i="1" s="1"/>
  <c r="H504" i="2" s="1"/>
  <c r="O504" i="2" s="1"/>
  <c r="P504" i="2" s="1"/>
  <c r="Q504" i="2" s="1"/>
  <c r="I505" i="1"/>
  <c r="J505" i="1" s="1"/>
  <c r="H505" i="2" s="1"/>
  <c r="O505" i="2" s="1"/>
  <c r="P505" i="2" s="1"/>
  <c r="I506" i="1"/>
  <c r="J506" i="1" s="1"/>
  <c r="H506" i="2" s="1"/>
  <c r="O506" i="2" s="1"/>
  <c r="P506" i="2" s="1"/>
  <c r="Q506" i="2" s="1"/>
  <c r="I507" i="1"/>
  <c r="J507" i="1" s="1"/>
  <c r="H507" i="2" s="1"/>
  <c r="O507" i="2" s="1"/>
  <c r="P507" i="2" s="1"/>
  <c r="I508" i="1"/>
  <c r="J508" i="1" s="1"/>
  <c r="H508" i="2" s="1"/>
  <c r="O508" i="2" s="1"/>
  <c r="P508" i="2" s="1"/>
  <c r="I509" i="1"/>
  <c r="J509" i="1" s="1"/>
  <c r="H509" i="2" s="1"/>
  <c r="O509" i="2" s="1"/>
  <c r="P509" i="2" s="1"/>
  <c r="Q509" i="2" s="1"/>
  <c r="I510" i="1"/>
  <c r="J510" i="1" s="1"/>
  <c r="H510" i="2" s="1"/>
  <c r="O510" i="2" s="1"/>
  <c r="P510" i="2" s="1"/>
  <c r="I511" i="1"/>
  <c r="J511" i="1" s="1"/>
  <c r="H511" i="2" s="1"/>
  <c r="O511" i="2" s="1"/>
  <c r="P511" i="2" s="1"/>
  <c r="I512" i="1"/>
  <c r="J512" i="1" s="1"/>
  <c r="H512" i="2" s="1"/>
  <c r="O512" i="2" s="1"/>
  <c r="P512" i="2" s="1"/>
  <c r="Q512" i="2" s="1"/>
  <c r="I513" i="1"/>
  <c r="J513" i="1" s="1"/>
  <c r="H513" i="2" s="1"/>
  <c r="O513" i="2" s="1"/>
  <c r="P513" i="2" s="1"/>
  <c r="Q513" i="2" s="1"/>
  <c r="I514" i="1"/>
  <c r="J514" i="1" s="1"/>
  <c r="H514" i="2" s="1"/>
  <c r="O514" i="2" s="1"/>
  <c r="P514" i="2" s="1"/>
  <c r="I515" i="1"/>
  <c r="J515" i="1" s="1"/>
  <c r="H515" i="2" s="1"/>
  <c r="O515" i="2" s="1"/>
  <c r="P515" i="2" s="1"/>
  <c r="I516" i="1"/>
  <c r="J516" i="1" s="1"/>
  <c r="H516" i="2" s="1"/>
  <c r="O516" i="2" s="1"/>
  <c r="P516" i="2" s="1"/>
  <c r="Q516" i="2" s="1"/>
  <c r="I517" i="1"/>
  <c r="J517" i="1" s="1"/>
  <c r="H517" i="2" s="1"/>
  <c r="O517" i="2" s="1"/>
  <c r="P517" i="2" s="1"/>
  <c r="I518" i="1"/>
  <c r="J518" i="1" s="1"/>
  <c r="H518" i="2" s="1"/>
  <c r="O518" i="2" s="1"/>
  <c r="P518" i="2" s="1"/>
  <c r="I519" i="1"/>
  <c r="J519" i="1" s="1"/>
  <c r="H519" i="2" s="1"/>
  <c r="O519" i="2" s="1"/>
  <c r="P519" i="2" s="1"/>
  <c r="I520" i="1"/>
  <c r="J520" i="1" s="1"/>
  <c r="H520" i="2" s="1"/>
  <c r="O520" i="2" s="1"/>
  <c r="P520" i="2" s="1"/>
  <c r="Q520" i="2" s="1"/>
  <c r="I521" i="1"/>
  <c r="J521" i="1" s="1"/>
  <c r="H521" i="2" s="1"/>
  <c r="O521" i="2" s="1"/>
  <c r="P521" i="2" s="1"/>
  <c r="I522" i="1"/>
  <c r="J522" i="1" s="1"/>
  <c r="H522" i="2" s="1"/>
  <c r="O522" i="2" s="1"/>
  <c r="P522" i="2" s="1"/>
  <c r="Q522" i="2" s="1"/>
  <c r="I523" i="1"/>
  <c r="J523" i="1" s="1"/>
  <c r="H523" i="2" s="1"/>
  <c r="O523" i="2" s="1"/>
  <c r="P523" i="2" s="1"/>
  <c r="I524" i="1"/>
  <c r="J524" i="1" s="1"/>
  <c r="H524" i="2" s="1"/>
  <c r="O524" i="2" s="1"/>
  <c r="P524" i="2" s="1"/>
  <c r="I525" i="1"/>
  <c r="J525" i="1" s="1"/>
  <c r="H525" i="2" s="1"/>
  <c r="O525" i="2" s="1"/>
  <c r="P525" i="2" s="1"/>
  <c r="I526" i="1"/>
  <c r="J526" i="1" s="1"/>
  <c r="H526" i="2" s="1"/>
  <c r="O526" i="2" s="1"/>
  <c r="P526" i="2" s="1"/>
  <c r="I527" i="1"/>
  <c r="J527" i="1" s="1"/>
  <c r="H527" i="2" s="1"/>
  <c r="O527" i="2" s="1"/>
  <c r="P527" i="2" s="1"/>
  <c r="I528" i="1"/>
  <c r="J528" i="1" s="1"/>
  <c r="H528" i="2" s="1"/>
  <c r="G44" i="5" s="1"/>
  <c r="I529" i="1"/>
  <c r="J529" i="1" s="1"/>
  <c r="H529" i="2" s="1"/>
  <c r="G45" i="5" s="1"/>
  <c r="I530" i="1"/>
  <c r="J530" i="1" s="1"/>
  <c r="H530" i="2" s="1"/>
  <c r="I531" i="1"/>
  <c r="J531" i="1" s="1"/>
  <c r="H531" i="2" s="1"/>
  <c r="O531" i="2" s="1"/>
  <c r="P531" i="2" s="1"/>
  <c r="Q531" i="2" s="1"/>
  <c r="I532" i="1"/>
  <c r="J532" i="1" s="1"/>
  <c r="H532" i="2" s="1"/>
  <c r="O532" i="2" s="1"/>
  <c r="P532" i="2" s="1"/>
  <c r="Q532" i="2" s="1"/>
  <c r="I533" i="1"/>
  <c r="J533" i="1" s="1"/>
  <c r="H533" i="2" s="1"/>
  <c r="O533" i="2" s="1"/>
  <c r="P533" i="2" s="1"/>
  <c r="I534" i="1"/>
  <c r="J534" i="1" s="1"/>
  <c r="H534" i="2" s="1"/>
  <c r="O534" i="2" s="1"/>
  <c r="P534" i="2" s="1"/>
  <c r="I535" i="1"/>
  <c r="J535" i="1" s="1"/>
  <c r="H535" i="2" s="1"/>
  <c r="O535" i="2" s="1"/>
  <c r="P535" i="2" s="1"/>
  <c r="I536" i="1"/>
  <c r="J536" i="1" s="1"/>
  <c r="H536" i="2" s="1"/>
  <c r="O536" i="2" s="1"/>
  <c r="P536" i="2" s="1"/>
  <c r="I537" i="1"/>
  <c r="J537" i="1" s="1"/>
  <c r="H537" i="2" s="1"/>
  <c r="O537" i="2" s="1"/>
  <c r="P537" i="2" s="1"/>
  <c r="I538" i="1"/>
  <c r="J538" i="1" s="1"/>
  <c r="H538" i="2" s="1"/>
  <c r="O538" i="2" s="1"/>
  <c r="P538" i="2" s="1"/>
  <c r="I539" i="1"/>
  <c r="J539" i="1" s="1"/>
  <c r="H539" i="2" s="1"/>
  <c r="O539" i="2" s="1"/>
  <c r="P539" i="2" s="1"/>
  <c r="Q539" i="2" s="1"/>
  <c r="I540" i="1"/>
  <c r="J540" i="1" s="1"/>
  <c r="H540" i="2" s="1"/>
  <c r="O540" i="2" s="1"/>
  <c r="P540" i="2" s="1"/>
  <c r="I541" i="1"/>
  <c r="J541" i="1" s="1"/>
  <c r="H541" i="2" s="1"/>
  <c r="O541" i="2" s="1"/>
  <c r="P541" i="2" s="1"/>
  <c r="Q541" i="2" s="1"/>
  <c r="I542" i="1"/>
  <c r="J542" i="1" s="1"/>
  <c r="H542" i="2" s="1"/>
  <c r="O542" i="2" s="1"/>
  <c r="P542" i="2" s="1"/>
  <c r="I543" i="1"/>
  <c r="J543" i="1" s="1"/>
  <c r="H543" i="2" s="1"/>
  <c r="O543" i="2" s="1"/>
  <c r="P543" i="2" s="1"/>
  <c r="I544" i="1"/>
  <c r="J544" i="1" s="1"/>
  <c r="H544" i="2" s="1"/>
  <c r="O544" i="2" s="1"/>
  <c r="P544" i="2" s="1"/>
  <c r="I545" i="1"/>
  <c r="J545" i="1" s="1"/>
  <c r="H545" i="2" s="1"/>
  <c r="O545" i="2" s="1"/>
  <c r="P545" i="2" s="1"/>
  <c r="I546" i="1"/>
  <c r="J546" i="1" s="1"/>
  <c r="H546" i="2" s="1"/>
  <c r="O546" i="2" s="1"/>
  <c r="P546" i="2" s="1"/>
  <c r="Q546" i="2" s="1"/>
  <c r="I547" i="1"/>
  <c r="J547" i="1" s="1"/>
  <c r="H547" i="2" s="1"/>
  <c r="O547" i="2" s="1"/>
  <c r="P547" i="2" s="1"/>
  <c r="Q547" i="2" s="1"/>
  <c r="I548" i="1"/>
  <c r="J548" i="1" s="1"/>
  <c r="H548" i="2" s="1"/>
  <c r="O548" i="2" s="1"/>
  <c r="P548" i="2" s="1"/>
  <c r="I549" i="1"/>
  <c r="J549" i="1" s="1"/>
  <c r="H549" i="2" s="1"/>
  <c r="O549" i="2" s="1"/>
  <c r="P549" i="2" s="1"/>
  <c r="I550" i="1"/>
  <c r="J550" i="1" s="1"/>
  <c r="H550" i="2" s="1"/>
  <c r="O550" i="2" s="1"/>
  <c r="P550" i="2" s="1"/>
  <c r="I551" i="1"/>
  <c r="J551" i="1" s="1"/>
  <c r="H551" i="2" s="1"/>
  <c r="O551" i="2" s="1"/>
  <c r="P551" i="2" s="1"/>
  <c r="I552" i="1"/>
  <c r="J552" i="1" s="1"/>
  <c r="H552" i="2" s="1"/>
  <c r="O552" i="2" s="1"/>
  <c r="P552" i="2" s="1"/>
  <c r="I553" i="1"/>
  <c r="J553" i="1" s="1"/>
  <c r="H553" i="2" s="1"/>
  <c r="O553" i="2" s="1"/>
  <c r="P553" i="2" s="1"/>
  <c r="Q553" i="2" s="1"/>
  <c r="I554" i="1"/>
  <c r="J554" i="1" s="1"/>
  <c r="H554" i="2" s="1"/>
  <c r="O554" i="2" s="1"/>
  <c r="P554" i="2" s="1"/>
  <c r="I555" i="1"/>
  <c r="J555" i="1" s="1"/>
  <c r="H555" i="2" s="1"/>
  <c r="O555" i="2" s="1"/>
  <c r="P555" i="2" s="1"/>
  <c r="Q555" i="2" s="1"/>
  <c r="I556" i="1"/>
  <c r="J556" i="1" s="1"/>
  <c r="H556" i="2" s="1"/>
  <c r="O556" i="2" s="1"/>
  <c r="P556" i="2" s="1"/>
  <c r="I557" i="1"/>
  <c r="J557" i="1" s="1"/>
  <c r="H557" i="2" s="1"/>
  <c r="O557" i="2" s="1"/>
  <c r="P557" i="2" s="1"/>
  <c r="Q557" i="2" s="1"/>
  <c r="I558" i="1"/>
  <c r="J558" i="1" s="1"/>
  <c r="H558" i="2" s="1"/>
  <c r="O558" i="2" s="1"/>
  <c r="P558" i="2" s="1"/>
  <c r="I559" i="1"/>
  <c r="J559" i="1" s="1"/>
  <c r="H559" i="2" s="1"/>
  <c r="O559" i="2" s="1"/>
  <c r="P559" i="2" s="1"/>
  <c r="Q559" i="2" s="1"/>
  <c r="I560" i="1"/>
  <c r="J560" i="1" s="1"/>
  <c r="H560" i="2" s="1"/>
  <c r="O560" i="2" s="1"/>
  <c r="P560" i="2" s="1"/>
  <c r="Q560" i="2" s="1"/>
  <c r="I561" i="1"/>
  <c r="J561" i="1" s="1"/>
  <c r="H561" i="2" s="1"/>
  <c r="O561" i="2" s="1"/>
  <c r="P561" i="2" s="1"/>
  <c r="I562" i="1"/>
  <c r="J562" i="1" s="1"/>
  <c r="H562" i="2" s="1"/>
  <c r="O562" i="2" s="1"/>
  <c r="P562" i="2" s="1"/>
  <c r="Q562" i="2" s="1"/>
  <c r="Q563" i="2" s="1"/>
  <c r="I10" i="1"/>
  <c r="J10" i="1" s="1"/>
  <c r="H10" i="2" s="1"/>
  <c r="J370" i="2"/>
  <c r="L370" i="2" s="1"/>
  <c r="Q333" i="2" l="1"/>
  <c r="Q334" i="2" s="1"/>
  <c r="Q336" i="2" s="1"/>
  <c r="Q289" i="2"/>
  <c r="Q265" i="2"/>
  <c r="Q116" i="2"/>
  <c r="Q118" i="2" s="1"/>
  <c r="Q120" i="2" s="1"/>
  <c r="Q122" i="2" s="1"/>
  <c r="Q99" i="2"/>
  <c r="Q67" i="2"/>
  <c r="Q63" i="2"/>
  <c r="Q51" i="2"/>
  <c r="Q554" i="2"/>
  <c r="Q556" i="2" s="1"/>
  <c r="Q558" i="2" s="1"/>
  <c r="Q561" i="2" s="1"/>
  <c r="Q542" i="2"/>
  <c r="Q514" i="2"/>
  <c r="Q498" i="2"/>
  <c r="Q500" i="2" s="1"/>
  <c r="Q502" i="2" s="1"/>
  <c r="Q503" i="2" s="1"/>
  <c r="Q505" i="2" s="1"/>
  <c r="Q415" i="2"/>
  <c r="Q28" i="2"/>
  <c r="Q488" i="2"/>
  <c r="Q290" i="2"/>
  <c r="Q292" i="2" s="1"/>
  <c r="Q293" i="2" s="1"/>
  <c r="Q200" i="2"/>
  <c r="Q188" i="2"/>
  <c r="Q168" i="2"/>
  <c r="Q170" i="2" s="1"/>
  <c r="Q172" i="2" s="1"/>
  <c r="Q174" i="2" s="1"/>
  <c r="Q176" i="2" s="1"/>
  <c r="Q132" i="2"/>
  <c r="Q107" i="2"/>
  <c r="Q109" i="2" s="1"/>
  <c r="Q110" i="2" s="1"/>
  <c r="Q112" i="2" s="1"/>
  <c r="Q113" i="2" s="1"/>
  <c r="Q114" i="2" s="1"/>
  <c r="Q64" i="2"/>
  <c r="Q470" i="2"/>
  <c r="Q472" i="2" s="1"/>
  <c r="Q474" i="2" s="1"/>
  <c r="Q466" i="2"/>
  <c r="Q458" i="2"/>
  <c r="Q446" i="2"/>
  <c r="Q426" i="2"/>
  <c r="Q409" i="2"/>
  <c r="Q389" i="2"/>
  <c r="Q391" i="2" s="1"/>
  <c r="Q392" i="2" s="1"/>
  <c r="Q372" i="2"/>
  <c r="Q347" i="2"/>
  <c r="Q319" i="2"/>
  <c r="Q275" i="2"/>
  <c r="Q239" i="2"/>
  <c r="Q241" i="2" s="1"/>
  <c r="Q243" i="2" s="1"/>
  <c r="Q244" i="2" s="1"/>
  <c r="Q246" i="2" s="1"/>
  <c r="Q248" i="2" s="1"/>
  <c r="Q77" i="2"/>
  <c r="Q405" i="2"/>
  <c r="Q533" i="2"/>
  <c r="Q534" i="2" s="1"/>
  <c r="Q535" i="2" s="1"/>
  <c r="Q536" i="2" s="1"/>
  <c r="Q537" i="2" s="1"/>
  <c r="Q538" i="2" s="1"/>
  <c r="Q521" i="2"/>
  <c r="Q523" i="2" s="1"/>
  <c r="Q524" i="2" s="1"/>
  <c r="Q510" i="2"/>
  <c r="Q481" i="2"/>
  <c r="Q412" i="2"/>
  <c r="Q416" i="2" s="1"/>
  <c r="Q401" i="2"/>
  <c r="Q359" i="2"/>
  <c r="Q352" i="2"/>
  <c r="Q338" i="2"/>
  <c r="G42" i="5"/>
  <c r="O330" i="2"/>
  <c r="P330" i="2" s="1"/>
  <c r="L42" i="5" s="1"/>
  <c r="F5" i="6"/>
  <c r="L11" i="7" s="1"/>
  <c r="P11" i="7" s="1"/>
  <c r="S11" i="7" s="1"/>
  <c r="O326" i="2"/>
  <c r="P326" i="2" s="1"/>
  <c r="F9" i="6"/>
  <c r="L15" i="7" s="1"/>
  <c r="P15" i="7" s="1"/>
  <c r="S15" i="7" s="1"/>
  <c r="O302" i="2"/>
  <c r="P302" i="2" s="1"/>
  <c r="Q250" i="2"/>
  <c r="F12" i="6"/>
  <c r="L18" i="7" s="1"/>
  <c r="P18" i="7" s="1"/>
  <c r="S18" i="7" s="1"/>
  <c r="O234" i="2"/>
  <c r="P234" i="2" s="1"/>
  <c r="F15" i="6"/>
  <c r="L21" i="7" s="1"/>
  <c r="P21" i="7" s="1"/>
  <c r="S21" i="7" s="1"/>
  <c r="O226" i="2"/>
  <c r="P226" i="2" s="1"/>
  <c r="F18" i="6"/>
  <c r="L24" i="7" s="1"/>
  <c r="P24" i="7" s="1"/>
  <c r="S24" i="7" s="1"/>
  <c r="O217" i="2"/>
  <c r="P217" i="2" s="1"/>
  <c r="Q209" i="2"/>
  <c r="G41" i="5"/>
  <c r="F34" i="6" s="1"/>
  <c r="L40" i="7" s="1"/>
  <c r="O197" i="2"/>
  <c r="P197" i="2" s="1"/>
  <c r="G39" i="5"/>
  <c r="F32" i="6" s="1"/>
  <c r="L38" i="7" s="1"/>
  <c r="O193" i="2"/>
  <c r="P193" i="2" s="1"/>
  <c r="G37" i="5"/>
  <c r="F30" i="6" s="1"/>
  <c r="L36" i="7" s="1"/>
  <c r="O189" i="2"/>
  <c r="P189" i="2" s="1"/>
  <c r="G34" i="5"/>
  <c r="F27" i="6" s="1"/>
  <c r="L33" i="7" s="1"/>
  <c r="O177" i="2"/>
  <c r="P177" i="2" s="1"/>
  <c r="Q149" i="2"/>
  <c r="G30" i="5"/>
  <c r="F23" i="6" s="1"/>
  <c r="L29" i="7" s="1"/>
  <c r="O145" i="2"/>
  <c r="P145" i="2" s="1"/>
  <c r="Q137" i="2"/>
  <c r="G26" i="5"/>
  <c r="O133" i="2"/>
  <c r="P133" i="2" s="1"/>
  <c r="G25" i="5"/>
  <c r="O129" i="2"/>
  <c r="P129" i="2" s="1"/>
  <c r="Q125" i="2"/>
  <c r="G23" i="5"/>
  <c r="O104" i="2"/>
  <c r="P104" i="2" s="1"/>
  <c r="Q88" i="2"/>
  <c r="G21" i="5"/>
  <c r="O84" i="2"/>
  <c r="P84" i="2" s="1"/>
  <c r="Q68" i="2"/>
  <c r="G20" i="5"/>
  <c r="O60" i="2"/>
  <c r="P60" i="2" s="1"/>
  <c r="L20" i="5" s="1"/>
  <c r="G17" i="5"/>
  <c r="O56" i="2"/>
  <c r="P56" i="2" s="1"/>
  <c r="L17" i="5" s="1"/>
  <c r="Q25" i="2"/>
  <c r="Q548" i="2"/>
  <c r="Q549" i="2" s="1"/>
  <c r="Q550" i="2" s="1"/>
  <c r="Q551" i="2" s="1"/>
  <c r="Q552" i="2" s="1"/>
  <c r="Q382" i="2"/>
  <c r="Q383" i="2" s="1"/>
  <c r="Q384" i="2" s="1"/>
  <c r="F3" i="6"/>
  <c r="L9" i="7" s="1"/>
  <c r="P9" i="7" s="1"/>
  <c r="S9" i="7" s="1"/>
  <c r="O329" i="2"/>
  <c r="P329" i="2" s="1"/>
  <c r="F7" i="6"/>
  <c r="L13" i="7" s="1"/>
  <c r="P13" i="7" s="1"/>
  <c r="S13" i="7" s="1"/>
  <c r="O305" i="2"/>
  <c r="P305" i="2" s="1"/>
  <c r="F10" i="6"/>
  <c r="L16" i="7" s="1"/>
  <c r="P16" i="7" s="1"/>
  <c r="S16" i="7" s="1"/>
  <c r="O297" i="2"/>
  <c r="P297" i="2" s="1"/>
  <c r="F11" i="6"/>
  <c r="L17" i="7" s="1"/>
  <c r="P17" i="7" s="1"/>
  <c r="S17" i="7" s="1"/>
  <c r="O237" i="2"/>
  <c r="P237" i="2" s="1"/>
  <c r="F16" i="6"/>
  <c r="L22" i="7" s="1"/>
  <c r="P22" i="7" s="1"/>
  <c r="S22" i="7" s="1"/>
  <c r="O224" i="2"/>
  <c r="P224" i="2" s="1"/>
  <c r="G35" i="5"/>
  <c r="F28" i="6" s="1"/>
  <c r="L34" i="7" s="1"/>
  <c r="O180" i="2"/>
  <c r="P180" i="2" s="1"/>
  <c r="G33" i="5"/>
  <c r="F26" i="6" s="1"/>
  <c r="L32" i="7" s="1"/>
  <c r="O152" i="2"/>
  <c r="P152" i="2" s="1"/>
  <c r="G19" i="5"/>
  <c r="O59" i="2"/>
  <c r="P59" i="2" s="1"/>
  <c r="L19" i="5" s="1"/>
  <c r="G16" i="5"/>
  <c r="O55" i="2"/>
  <c r="P55" i="2" s="1"/>
  <c r="G13" i="5"/>
  <c r="O39" i="2"/>
  <c r="P39" i="2" s="1"/>
  <c r="G11" i="5"/>
  <c r="O35" i="2"/>
  <c r="P35" i="2" s="1"/>
  <c r="Q14" i="2"/>
  <c r="Q15" i="2" s="1"/>
  <c r="G8" i="5"/>
  <c r="O20" i="2"/>
  <c r="P20" i="2" s="1"/>
  <c r="G6" i="5"/>
  <c r="O16" i="2"/>
  <c r="P16" i="2" s="1"/>
  <c r="G5" i="5"/>
  <c r="O11" i="2"/>
  <c r="P11" i="2" s="1"/>
  <c r="L5" i="5" s="1"/>
  <c r="Q492" i="2"/>
  <c r="Q464" i="2"/>
  <c r="Q467" i="2" s="1"/>
  <c r="Q452" i="2"/>
  <c r="G4" i="5"/>
  <c r="O10" i="2"/>
  <c r="P10" i="2" s="1"/>
  <c r="Q543" i="2"/>
  <c r="Q540" i="2"/>
  <c r="Q515" i="2"/>
  <c r="Q517" i="2" s="1"/>
  <c r="Q518" i="2" s="1"/>
  <c r="Q507" i="2"/>
  <c r="Q483" i="2"/>
  <c r="Q484" i="2" s="1"/>
  <c r="Q479" i="2"/>
  <c r="Q447" i="2"/>
  <c r="Q449" i="2" s="1"/>
  <c r="Q443" i="2"/>
  <c r="Q439" i="2"/>
  <c r="Q423" i="2"/>
  <c r="Q424" i="2" s="1"/>
  <c r="Q369" i="2"/>
  <c r="Q361" i="2"/>
  <c r="Q344" i="2"/>
  <c r="Q345" i="2" s="1"/>
  <c r="Q340" i="2"/>
  <c r="Q324" i="2"/>
  <c r="Q320" i="2"/>
  <c r="Q322" i="2" s="1"/>
  <c r="Q325" i="2" s="1"/>
  <c r="Q308" i="2"/>
  <c r="Q310" i="2" s="1"/>
  <c r="Q313" i="2" s="1"/>
  <c r="Q314" i="2" s="1"/>
  <c r="Q300" i="2"/>
  <c r="Q301" i="2" s="1"/>
  <c r="Q260" i="2"/>
  <c r="Q256" i="2"/>
  <c r="Q258" i="2" s="1"/>
  <c r="Q252" i="2"/>
  <c r="Q236" i="2"/>
  <c r="F13" i="6"/>
  <c r="L19" i="7" s="1"/>
  <c r="P19" i="7" s="1"/>
  <c r="S19" i="7" s="1"/>
  <c r="O232" i="2"/>
  <c r="P232" i="2" s="1"/>
  <c r="F14" i="6"/>
  <c r="L20" i="7" s="1"/>
  <c r="P20" i="7" s="1"/>
  <c r="S20" i="7" s="1"/>
  <c r="O228" i="2"/>
  <c r="P228" i="2" s="1"/>
  <c r="F17" i="6"/>
  <c r="L23" i="7" s="1"/>
  <c r="P23" i="7" s="1"/>
  <c r="S23" i="7" s="1"/>
  <c r="O219" i="2"/>
  <c r="P219" i="2" s="1"/>
  <c r="F19" i="6"/>
  <c r="L25" i="7" s="1"/>
  <c r="P25" i="7" s="1"/>
  <c r="S25" i="7" s="1"/>
  <c r="O215" i="2"/>
  <c r="P215" i="2" s="1"/>
  <c r="G40" i="5"/>
  <c r="F33" i="6" s="1"/>
  <c r="L39" i="7" s="1"/>
  <c r="O195" i="2"/>
  <c r="P195" i="2" s="1"/>
  <c r="G38" i="5"/>
  <c r="F31" i="6" s="1"/>
  <c r="L37" i="7" s="1"/>
  <c r="O191" i="2"/>
  <c r="P191" i="2" s="1"/>
  <c r="Q183" i="2"/>
  <c r="Q185" i="2" s="1"/>
  <c r="Q155" i="2"/>
  <c r="Q156" i="2" s="1"/>
  <c r="Q139" i="2"/>
  <c r="Q141" i="2" s="1"/>
  <c r="G27" i="5"/>
  <c r="O135" i="2"/>
  <c r="P135" i="2" s="1"/>
  <c r="G24" i="5"/>
  <c r="O127" i="2"/>
  <c r="P127" i="2" s="1"/>
  <c r="Q90" i="2"/>
  <c r="Q92" i="2" s="1"/>
  <c r="Q94" i="2" s="1"/>
  <c r="Q82" i="2"/>
  <c r="Q70" i="2"/>
  <c r="G18" i="5"/>
  <c r="O58" i="2"/>
  <c r="P58" i="2" s="1"/>
  <c r="G15" i="5"/>
  <c r="O42" i="2"/>
  <c r="P42" i="2" s="1"/>
  <c r="L15" i="5" s="1"/>
  <c r="G43" i="5"/>
  <c r="O331" i="2"/>
  <c r="P331" i="2" s="1"/>
  <c r="L43" i="5" s="1"/>
  <c r="F4" i="6"/>
  <c r="L10" i="7" s="1"/>
  <c r="P10" i="7" s="1"/>
  <c r="S10" i="7" s="1"/>
  <c r="O327" i="2"/>
  <c r="P327" i="2" s="1"/>
  <c r="F6" i="6"/>
  <c r="L12" i="7" s="1"/>
  <c r="P12" i="7" s="1"/>
  <c r="S12" i="7" s="1"/>
  <c r="O315" i="2"/>
  <c r="P315" i="2" s="1"/>
  <c r="F8" i="6"/>
  <c r="L14" i="7" s="1"/>
  <c r="P14" i="7" s="1"/>
  <c r="S14" i="7" s="1"/>
  <c r="O303" i="2"/>
  <c r="P303" i="2" s="1"/>
  <c r="Q267" i="2"/>
  <c r="Q268" i="2" s="1"/>
  <c r="Q270" i="2" s="1"/>
  <c r="Q272" i="2" s="1"/>
  <c r="Q276" i="2" s="1"/>
  <c r="Q278" i="2" s="1"/>
  <c r="Q280" i="2" s="1"/>
  <c r="Q282" i="2" s="1"/>
  <c r="Q284" i="2" s="1"/>
  <c r="Q285" i="2" s="1"/>
  <c r="Q287" i="2" s="1"/>
  <c r="Q231" i="2"/>
  <c r="Q222" i="2"/>
  <c r="Q223" i="2" s="1"/>
  <c r="Q210" i="2"/>
  <c r="Q212" i="2" s="1"/>
  <c r="Q214" i="2" s="1"/>
  <c r="Q202" i="2"/>
  <c r="Q204" i="2" s="1"/>
  <c r="Q206" i="2" s="1"/>
  <c r="Q207" i="2" s="1"/>
  <c r="G36" i="5"/>
  <c r="F29" i="6" s="1"/>
  <c r="L35" i="7" s="1"/>
  <c r="O186" i="2"/>
  <c r="P186" i="2" s="1"/>
  <c r="Q158" i="2"/>
  <c r="Q160" i="2" s="1"/>
  <c r="Q162" i="2" s="1"/>
  <c r="Q164" i="2" s="1"/>
  <c r="Q165" i="2" s="1"/>
  <c r="G32" i="5"/>
  <c r="F25" i="6" s="1"/>
  <c r="L31" i="7" s="1"/>
  <c r="O150" i="2"/>
  <c r="P150" i="2" s="1"/>
  <c r="G31" i="5"/>
  <c r="F24" i="6" s="1"/>
  <c r="L30" i="7" s="1"/>
  <c r="O146" i="2"/>
  <c r="P146" i="2" s="1"/>
  <c r="G28" i="5"/>
  <c r="O142" i="2"/>
  <c r="P142" i="2" s="1"/>
  <c r="Q97" i="2"/>
  <c r="Q100" i="2" s="1"/>
  <c r="G22" i="5"/>
  <c r="O85" i="2"/>
  <c r="P85" i="2" s="1"/>
  <c r="L22" i="5" s="1"/>
  <c r="Q73" i="2"/>
  <c r="Q45" i="2"/>
  <c r="Q46" i="2" s="1"/>
  <c r="Q48" i="2" s="1"/>
  <c r="Q52" i="2" s="1"/>
  <c r="Q54" i="2" s="1"/>
  <c r="G14" i="5"/>
  <c r="O41" i="2"/>
  <c r="P41" i="2" s="1"/>
  <c r="G12" i="5"/>
  <c r="O37" i="2"/>
  <c r="P37" i="2" s="1"/>
  <c r="G10" i="5"/>
  <c r="O33" i="2"/>
  <c r="P33" i="2" s="1"/>
  <c r="Q30" i="2"/>
  <c r="Q31" i="2" s="1"/>
  <c r="Q32" i="2" s="1"/>
  <c r="G9" i="5"/>
  <c r="O22" i="2"/>
  <c r="P22" i="2" s="1"/>
  <c r="G7" i="5"/>
  <c r="O18" i="2"/>
  <c r="P18" i="2" s="1"/>
  <c r="O528" i="2"/>
  <c r="S27" i="7"/>
  <c r="J29" i="5"/>
  <c r="T28" i="7"/>
  <c r="U28" i="7" s="1"/>
  <c r="V28" i="7" s="1"/>
  <c r="W28" i="7" s="1"/>
  <c r="X28" i="7" s="1"/>
  <c r="Y28" i="7" s="1"/>
  <c r="Z28" i="7" s="1"/>
  <c r="N28" i="7" s="1"/>
  <c r="V528" i="2"/>
  <c r="W528" i="2" s="1"/>
  <c r="X528" i="2" s="1"/>
  <c r="Y528" i="2" s="1"/>
  <c r="Z528" i="2" s="1"/>
  <c r="AA528" i="2" s="1"/>
  <c r="AB528" i="2" s="1"/>
  <c r="AC528" i="2" s="1"/>
  <c r="M528" i="2" s="1"/>
  <c r="J45" i="5"/>
  <c r="O529" i="2"/>
  <c r="U529" i="2"/>
  <c r="U370" i="2"/>
  <c r="O370" i="2"/>
  <c r="Q74" i="2" l="1"/>
  <c r="Q75" i="2" s="1"/>
  <c r="Q78" i="2" s="1"/>
  <c r="Q80" i="2" s="1"/>
  <c r="Q83" i="2" s="1"/>
  <c r="Q427" i="2"/>
  <c r="Q429" i="2" s="1"/>
  <c r="Q431" i="2" s="1"/>
  <c r="Q433" i="2" s="1"/>
  <c r="Q123" i="2"/>
  <c r="Q126" i="2" s="1"/>
  <c r="Q453" i="2"/>
  <c r="Q454" i="2" s="1"/>
  <c r="Q456" i="2" s="1"/>
  <c r="Q459" i="2" s="1"/>
  <c r="Q253" i="2"/>
  <c r="Q348" i="2"/>
  <c r="Q349" i="2" s="1"/>
  <c r="Q350" i="2" s="1"/>
  <c r="Q353" i="2" s="1"/>
  <c r="Q355" i="2" s="1"/>
  <c r="Q357" i="2" s="1"/>
  <c r="Q362" i="2" s="1"/>
  <c r="Q363" i="2" s="1"/>
  <c r="Q364" i="2" s="1"/>
  <c r="Q366" i="2" s="1"/>
  <c r="Q475" i="2"/>
  <c r="Q477" i="2" s="1"/>
  <c r="Q294" i="2"/>
  <c r="Q296" i="2" s="1"/>
  <c r="Q101" i="2"/>
  <c r="Q103" i="2" s="1"/>
  <c r="Q485" i="2"/>
  <c r="Q544" i="2"/>
  <c r="Q545" i="2" s="1"/>
  <c r="Q261" i="2"/>
  <c r="Q508" i="2"/>
  <c r="Q511" i="2" s="1"/>
  <c r="Q519" i="2" s="1"/>
  <c r="Q525" i="2" s="1"/>
  <c r="Q435" i="2"/>
  <c r="Q440" i="2" s="1"/>
  <c r="Q262" i="2"/>
  <c r="L10" i="5"/>
  <c r="L14" i="5"/>
  <c r="L27" i="5"/>
  <c r="L13" i="5"/>
  <c r="L26" i="5"/>
  <c r="L9" i="5"/>
  <c r="L28" i="5"/>
  <c r="L18" i="5"/>
  <c r="Q215" i="2"/>
  <c r="L6" i="5"/>
  <c r="L21" i="5"/>
  <c r="Q217" i="2"/>
  <c r="L12" i="5"/>
  <c r="L24" i="5"/>
  <c r="L11" i="5"/>
  <c r="L16" i="5"/>
  <c r="L23" i="5"/>
  <c r="L25" i="5"/>
  <c r="L7" i="5"/>
  <c r="Q219" i="2"/>
  <c r="Q224" i="2" s="1"/>
  <c r="Q226" i="2" s="1"/>
  <c r="Q228" i="2" s="1"/>
  <c r="Q232" i="2" s="1"/>
  <c r="Q234" i="2" s="1"/>
  <c r="Q237" i="2" s="1"/>
  <c r="Q297" i="2" s="1"/>
  <c r="Q302" i="2" s="1"/>
  <c r="Q303" i="2" s="1"/>
  <c r="Q305" i="2" s="1"/>
  <c r="Q315" i="2" s="1"/>
  <c r="Q326" i="2" s="1"/>
  <c r="Q327" i="2" s="1"/>
  <c r="Q329" i="2" s="1"/>
  <c r="L4" i="5"/>
  <c r="Q10" i="2"/>
  <c r="L8" i="5"/>
  <c r="K29" i="5"/>
  <c r="P28" i="7"/>
  <c r="V529" i="2"/>
  <c r="W529" i="2" s="1"/>
  <c r="X529" i="2" s="1"/>
  <c r="Y529" i="2" s="1"/>
  <c r="Z529" i="2" s="1"/>
  <c r="AA529" i="2" s="1"/>
  <c r="AB529" i="2" s="1"/>
  <c r="AC529" i="2" s="1"/>
  <c r="M529" i="2" s="1"/>
  <c r="N528" i="2"/>
  <c r="K44" i="5"/>
  <c r="V370" i="2"/>
  <c r="W370" i="2" s="1"/>
  <c r="X370" i="2" s="1"/>
  <c r="Y370" i="2" s="1"/>
  <c r="Z370" i="2" s="1"/>
  <c r="AA370" i="2" s="1"/>
  <c r="AB370" i="2" s="1"/>
  <c r="AC370" i="2" s="1"/>
  <c r="M370" i="2" s="1"/>
  <c r="N370" i="2" s="1"/>
  <c r="P370" i="2" s="1"/>
  <c r="Q370" i="2" l="1"/>
  <c r="Q373" i="2" s="1"/>
  <c r="Q374" i="2" s="1"/>
  <c r="Q375" i="2" s="1"/>
  <c r="Q486" i="2"/>
  <c r="Q489" i="2" s="1"/>
  <c r="Q493" i="2" s="1"/>
  <c r="M4" i="5"/>
  <c r="M5" i="5" s="1"/>
  <c r="Q11" i="2"/>
  <c r="Q16" i="2" s="1"/>
  <c r="S28" i="7"/>
  <c r="L29" i="5"/>
  <c r="N529" i="2"/>
  <c r="K45" i="5"/>
  <c r="Q376" i="2"/>
  <c r="Q377" i="2" s="1"/>
  <c r="Q379" i="2" s="1"/>
  <c r="Q385" i="2" s="1"/>
  <c r="Q393" i="2" s="1"/>
  <c r="Q394" i="2" s="1"/>
  <c r="Q395" i="2" s="1"/>
  <c r="Q397" i="2" s="1"/>
  <c r="Q399" i="2" s="1"/>
  <c r="Q402" i="2" s="1"/>
  <c r="Q406" i="2" s="1"/>
  <c r="Q407" i="2" s="1"/>
  <c r="Q417" i="2" s="1"/>
  <c r="Q418" i="2" s="1"/>
  <c r="Q420" i="2" s="1"/>
  <c r="Q460" i="2" s="1"/>
  <c r="Q461" i="2" s="1"/>
  <c r="Q494" i="2" s="1"/>
  <c r="Q526" i="2" s="1"/>
  <c r="Q527" i="2" s="1"/>
  <c r="P528" i="2"/>
  <c r="L44" i="5" s="1"/>
  <c r="M6" i="5" l="1"/>
  <c r="Q18" i="2"/>
  <c r="P529" i="2"/>
  <c r="M7" i="5" l="1"/>
  <c r="Q20" i="2"/>
  <c r="L45" i="5"/>
  <c r="R46" i="5" s="1"/>
  <c r="R45" i="5" s="1"/>
  <c r="R44" i="5" s="1"/>
  <c r="R43" i="5" s="1"/>
  <c r="M8" i="5" l="1"/>
  <c r="Q22" i="2"/>
  <c r="B40" i="7"/>
  <c r="B8" i="7" s="1"/>
  <c r="E29" i="7"/>
  <c r="H30" i="5" s="1"/>
  <c r="M9" i="5" l="1"/>
  <c r="Q33" i="2"/>
  <c r="O29" i="7"/>
  <c r="M29" i="7"/>
  <c r="E30" i="7"/>
  <c r="H31" i="5" s="1"/>
  <c r="M10" i="5" l="1"/>
  <c r="Q35" i="2"/>
  <c r="T29" i="7"/>
  <c r="U29" i="7" s="1"/>
  <c r="V29" i="7" s="1"/>
  <c r="W29" i="7" s="1"/>
  <c r="X29" i="7" s="1"/>
  <c r="Y29" i="7" s="1"/>
  <c r="Z29" i="7" s="1"/>
  <c r="N29" i="7" s="1"/>
  <c r="P29" i="7" s="1"/>
  <c r="L30" i="5" s="1"/>
  <c r="J30" i="5"/>
  <c r="M30" i="7"/>
  <c r="O30" i="7"/>
  <c r="E31" i="7"/>
  <c r="H32" i="5" s="1"/>
  <c r="M11" i="5" l="1"/>
  <c r="Q37" i="2"/>
  <c r="T30" i="7"/>
  <c r="U30" i="7" s="1"/>
  <c r="V30" i="7" s="1"/>
  <c r="W30" i="7" s="1"/>
  <c r="X30" i="7" s="1"/>
  <c r="Y30" i="7" s="1"/>
  <c r="Z30" i="7" s="1"/>
  <c r="N30" i="7" s="1"/>
  <c r="P30" i="7" s="1"/>
  <c r="L31" i="5" s="1"/>
  <c r="J31" i="5"/>
  <c r="S29" i="7"/>
  <c r="O31" i="7"/>
  <c r="E32" i="7"/>
  <c r="H33" i="5" s="1"/>
  <c r="M31" i="7"/>
  <c r="M12" i="5" l="1"/>
  <c r="Q39" i="2"/>
  <c r="T31" i="7"/>
  <c r="U31" i="7" s="1"/>
  <c r="V31" i="7" s="1"/>
  <c r="W31" i="7" s="1"/>
  <c r="X31" i="7" s="1"/>
  <c r="Y31" i="7" s="1"/>
  <c r="Z31" i="7" s="1"/>
  <c r="N31" i="7" s="1"/>
  <c r="P31" i="7" s="1"/>
  <c r="L32" i="5" s="1"/>
  <c r="J32" i="5"/>
  <c r="S30" i="7"/>
  <c r="O32" i="7"/>
  <c r="M32" i="7"/>
  <c r="E33" i="7"/>
  <c r="H34" i="5" s="1"/>
  <c r="M13" i="5" l="1"/>
  <c r="Q41" i="2"/>
  <c r="T32" i="7"/>
  <c r="U32" i="7" s="1"/>
  <c r="V32" i="7" s="1"/>
  <c r="W32" i="7" s="1"/>
  <c r="X32" i="7" s="1"/>
  <c r="Y32" i="7" s="1"/>
  <c r="Z32" i="7" s="1"/>
  <c r="N32" i="7" s="1"/>
  <c r="P32" i="7" s="1"/>
  <c r="L33" i="5" s="1"/>
  <c r="J33" i="5"/>
  <c r="S31" i="7"/>
  <c r="M33" i="7"/>
  <c r="E34" i="7"/>
  <c r="H35" i="5" s="1"/>
  <c r="O33" i="7"/>
  <c r="M14" i="5" l="1"/>
  <c r="Q42" i="2"/>
  <c r="T33" i="7"/>
  <c r="U33" i="7" s="1"/>
  <c r="V33" i="7" s="1"/>
  <c r="W33" i="7" s="1"/>
  <c r="X33" i="7" s="1"/>
  <c r="Y33" i="7" s="1"/>
  <c r="Z33" i="7" s="1"/>
  <c r="N33" i="7" s="1"/>
  <c r="P33" i="7" s="1"/>
  <c r="L34" i="5" s="1"/>
  <c r="J34" i="5"/>
  <c r="S32" i="7"/>
  <c r="O34" i="7"/>
  <c r="M34" i="7"/>
  <c r="E35" i="7"/>
  <c r="H36" i="5" s="1"/>
  <c r="M15" i="5" l="1"/>
  <c r="Q55" i="2"/>
  <c r="T34" i="7"/>
  <c r="U34" i="7" s="1"/>
  <c r="V34" i="7" s="1"/>
  <c r="W34" i="7" s="1"/>
  <c r="X34" i="7" s="1"/>
  <c r="Y34" i="7" s="1"/>
  <c r="Z34" i="7" s="1"/>
  <c r="N34" i="7" s="1"/>
  <c r="P34" i="7" s="1"/>
  <c r="L35" i="5" s="1"/>
  <c r="J35" i="5"/>
  <c r="S33" i="7"/>
  <c r="O35" i="7"/>
  <c r="M35" i="7"/>
  <c r="E36" i="7"/>
  <c r="H37" i="5" s="1"/>
  <c r="M16" i="5" l="1"/>
  <c r="Q56" i="2"/>
  <c r="T35" i="7"/>
  <c r="U35" i="7" s="1"/>
  <c r="V35" i="7" s="1"/>
  <c r="W35" i="7" s="1"/>
  <c r="X35" i="7" s="1"/>
  <c r="Y35" i="7" s="1"/>
  <c r="Z35" i="7" s="1"/>
  <c r="N35" i="7" s="1"/>
  <c r="P35" i="7" s="1"/>
  <c r="L36" i="5" s="1"/>
  <c r="J36" i="5"/>
  <c r="S34" i="7"/>
  <c r="M36" i="7"/>
  <c r="O36" i="7"/>
  <c r="E37" i="7"/>
  <c r="H38" i="5" s="1"/>
  <c r="M17" i="5" l="1"/>
  <c r="Q58" i="2"/>
  <c r="T36" i="7"/>
  <c r="U36" i="7" s="1"/>
  <c r="V36" i="7" s="1"/>
  <c r="W36" i="7" s="1"/>
  <c r="X36" i="7" s="1"/>
  <c r="Y36" i="7" s="1"/>
  <c r="Z36" i="7" s="1"/>
  <c r="N36" i="7" s="1"/>
  <c r="P36" i="7" s="1"/>
  <c r="L37" i="5" s="1"/>
  <c r="J37" i="5"/>
  <c r="S35" i="7"/>
  <c r="O37" i="7"/>
  <c r="M37" i="7"/>
  <c r="E38" i="7"/>
  <c r="H39" i="5" s="1"/>
  <c r="M18" i="5" l="1"/>
  <c r="Q59" i="2"/>
  <c r="T37" i="7"/>
  <c r="U37" i="7" s="1"/>
  <c r="V37" i="7" s="1"/>
  <c r="W37" i="7" s="1"/>
  <c r="X37" i="7" s="1"/>
  <c r="Y37" i="7" s="1"/>
  <c r="Z37" i="7" s="1"/>
  <c r="N37" i="7" s="1"/>
  <c r="P37" i="7" s="1"/>
  <c r="L38" i="5" s="1"/>
  <c r="J38" i="5"/>
  <c r="S36" i="7"/>
  <c r="O38" i="7"/>
  <c r="M38" i="7"/>
  <c r="E39" i="7"/>
  <c r="H40" i="5" s="1"/>
  <c r="M19" i="5" l="1"/>
  <c r="Q60" i="2"/>
  <c r="T38" i="7"/>
  <c r="U38" i="7" s="1"/>
  <c r="V38" i="7" s="1"/>
  <c r="W38" i="7" s="1"/>
  <c r="X38" i="7" s="1"/>
  <c r="Y38" i="7" s="1"/>
  <c r="Z38" i="7" s="1"/>
  <c r="N38" i="7" s="1"/>
  <c r="P38" i="7" s="1"/>
  <c r="L39" i="5" s="1"/>
  <c r="J39" i="5"/>
  <c r="S37" i="7"/>
  <c r="M39" i="7"/>
  <c r="E40" i="7"/>
  <c r="H41" i="5" s="1"/>
  <c r="O39" i="7"/>
  <c r="M20" i="5" l="1"/>
  <c r="Q84" i="2"/>
  <c r="T39" i="7"/>
  <c r="U39" i="7" s="1"/>
  <c r="V39" i="7" s="1"/>
  <c r="W39" i="7" s="1"/>
  <c r="X39" i="7" s="1"/>
  <c r="Y39" i="7" s="1"/>
  <c r="Z39" i="7" s="1"/>
  <c r="N39" i="7" s="1"/>
  <c r="P39" i="7" s="1"/>
  <c r="L40" i="5" s="1"/>
  <c r="J40" i="5"/>
  <c r="S38" i="7"/>
  <c r="O40" i="7"/>
  <c r="M40" i="7"/>
  <c r="M21" i="5" l="1"/>
  <c r="Q85" i="2"/>
  <c r="T40" i="7"/>
  <c r="U40" i="7" s="1"/>
  <c r="V40" i="7" s="1"/>
  <c r="W40" i="7" s="1"/>
  <c r="X40" i="7" s="1"/>
  <c r="Y40" i="7" s="1"/>
  <c r="Z40" i="7" s="1"/>
  <c r="N40" i="7" s="1"/>
  <c r="P40" i="7" s="1"/>
  <c r="L41" i="5" s="1"/>
  <c r="R42" i="5" s="1"/>
  <c r="R41" i="5" s="1"/>
  <c r="R40" i="5" s="1"/>
  <c r="R39" i="5" s="1"/>
  <c r="R38" i="5" s="1"/>
  <c r="R37" i="5" s="1"/>
  <c r="R36" i="5" s="1"/>
  <c r="R35" i="5" s="1"/>
  <c r="R34" i="5" s="1"/>
  <c r="R33" i="5" s="1"/>
  <c r="R32" i="5" s="1"/>
  <c r="R31" i="5" s="1"/>
  <c r="R30" i="5" s="1"/>
  <c r="J41" i="5"/>
  <c r="S39" i="7"/>
  <c r="M22" i="5" l="1"/>
  <c r="Q104" i="2"/>
  <c r="R29" i="5"/>
  <c r="R28" i="5" s="1"/>
  <c r="R27" i="5" s="1"/>
  <c r="R26" i="5" s="1"/>
  <c r="R25" i="5" s="1"/>
  <c r="R24" i="5" s="1"/>
  <c r="R23" i="5" s="1"/>
  <c r="R22" i="5" s="1"/>
  <c r="R21" i="5" s="1"/>
  <c r="R20" i="5" s="1"/>
  <c r="R19" i="5" s="1"/>
  <c r="R18" i="5" s="1"/>
  <c r="R17" i="5" s="1"/>
  <c r="R16" i="5" s="1"/>
  <c r="R15" i="5" s="1"/>
  <c r="R14" i="5" s="1"/>
  <c r="R13" i="5" s="1"/>
  <c r="R12" i="5" s="1"/>
  <c r="R11" i="5" s="1"/>
  <c r="R10" i="5" s="1"/>
  <c r="R9" i="5" s="1"/>
  <c r="R8" i="5" s="1"/>
  <c r="R7" i="5" s="1"/>
  <c r="R6" i="5" s="1"/>
  <c r="R5" i="5" s="1"/>
  <c r="R4" i="5" s="1"/>
  <c r="Q4" i="5" s="1"/>
  <c r="Q5" i="5" s="1"/>
  <c r="Q6" i="5" s="1"/>
  <c r="Q7" i="5" s="1"/>
  <c r="Q8" i="5" s="1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S40" i="7"/>
  <c r="S42" i="7" s="1"/>
  <c r="P42" i="7" s="1"/>
  <c r="P41" i="7"/>
  <c r="M23" i="5" l="1"/>
  <c r="Q127" i="2"/>
  <c r="U49" i="5"/>
  <c r="Q30" i="5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M24" i="5" l="1"/>
  <c r="Q129" i="2"/>
  <c r="M25" i="5" l="1"/>
  <c r="Q133" i="2"/>
  <c r="M26" i="5" l="1"/>
  <c r="Q135" i="2"/>
  <c r="M27" i="5" l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Q142" i="2"/>
  <c r="Q145" i="2" s="1"/>
  <c r="Q146" i="2" s="1"/>
  <c r="Q150" i="2" s="1"/>
  <c r="Q152" i="2" s="1"/>
  <c r="Q177" i="2" s="1"/>
  <c r="Q180" i="2" s="1"/>
  <c r="Q186" i="2" s="1"/>
  <c r="Q189" i="2" s="1"/>
  <c r="Q191" i="2" s="1"/>
  <c r="Q193" i="2" s="1"/>
  <c r="Q195" i="2" s="1"/>
  <c r="Q197" i="2" s="1"/>
  <c r="Q330" i="2" s="1"/>
  <c r="Q331" i="2" s="1"/>
  <c r="Q528" i="2" s="1"/>
  <c r="Q529" i="2" s="1"/>
</calcChain>
</file>

<file path=xl/sharedStrings.xml><?xml version="1.0" encoding="utf-8"?>
<sst xmlns="http://schemas.openxmlformats.org/spreadsheetml/2006/main" count="2029" uniqueCount="603">
  <si>
    <t>P</t>
  </si>
  <si>
    <t>K</t>
  </si>
  <si>
    <t>DN</t>
  </si>
  <si>
    <t>TYP</t>
  </si>
  <si>
    <t>L</t>
  </si>
  <si>
    <t>ZAW</t>
  </si>
  <si>
    <t>TR ODG</t>
  </si>
  <si>
    <t>R003</t>
  </si>
  <si>
    <t>K68/01</t>
  </si>
  <si>
    <t>R004</t>
  </si>
  <si>
    <t>OX1</t>
  </si>
  <si>
    <t>R008</t>
  </si>
  <si>
    <t>OX2</t>
  </si>
  <si>
    <t>OX3</t>
  </si>
  <si>
    <t>R002</t>
  </si>
  <si>
    <t>K68</t>
  </si>
  <si>
    <t>R001</t>
  </si>
  <si>
    <t>K67</t>
  </si>
  <si>
    <t xml:space="preserve">K68 </t>
  </si>
  <si>
    <t>R005</t>
  </si>
  <si>
    <t>K66</t>
  </si>
  <si>
    <t>R007</t>
  </si>
  <si>
    <t>OX4</t>
  </si>
  <si>
    <t>T</t>
  </si>
  <si>
    <t>R006</t>
  </si>
  <si>
    <t>OX5</t>
  </si>
  <si>
    <t>R009</t>
  </si>
  <si>
    <t>OX6</t>
  </si>
  <si>
    <t>R010</t>
  </si>
  <si>
    <t>OX7</t>
  </si>
  <si>
    <t>R011</t>
  </si>
  <si>
    <t>RED</t>
  </si>
  <si>
    <t>K65A</t>
  </si>
  <si>
    <t>W249</t>
  </si>
  <si>
    <t xml:space="preserve">K65 </t>
  </si>
  <si>
    <t>W223</t>
  </si>
  <si>
    <t>K65</t>
  </si>
  <si>
    <t>K63</t>
  </si>
  <si>
    <t>W215</t>
  </si>
  <si>
    <t>K62</t>
  </si>
  <si>
    <t>W239</t>
  </si>
  <si>
    <t>O61</t>
  </si>
  <si>
    <t>K60</t>
  </si>
  <si>
    <t>W237</t>
  </si>
  <si>
    <t>OX8</t>
  </si>
  <si>
    <t>W236</t>
  </si>
  <si>
    <t>OX9</t>
  </si>
  <si>
    <t>W235</t>
  </si>
  <si>
    <t>K60/01</t>
  </si>
  <si>
    <t>W234</t>
  </si>
  <si>
    <t>OX10</t>
  </si>
  <si>
    <t>W228</t>
  </si>
  <si>
    <t>OX11</t>
  </si>
  <si>
    <t>W227</t>
  </si>
  <si>
    <t xml:space="preserve">K60 </t>
  </si>
  <si>
    <t>O59</t>
  </si>
  <si>
    <t>O58</t>
  </si>
  <si>
    <t>W189</t>
  </si>
  <si>
    <t>O57</t>
  </si>
  <si>
    <t>K57</t>
  </si>
  <si>
    <t>K56</t>
  </si>
  <si>
    <t>W217</t>
  </si>
  <si>
    <t>OX12</t>
  </si>
  <si>
    <t>W218</t>
  </si>
  <si>
    <t>K56/05</t>
  </si>
  <si>
    <t>W216</t>
  </si>
  <si>
    <t>OX13</t>
  </si>
  <si>
    <t>W226</t>
  </si>
  <si>
    <t>K56/03</t>
  </si>
  <si>
    <t>W211</t>
  </si>
  <si>
    <t>ODW</t>
  </si>
  <si>
    <t>K56/04</t>
  </si>
  <si>
    <t>W241</t>
  </si>
  <si>
    <t>OX14</t>
  </si>
  <si>
    <t>W231</t>
  </si>
  <si>
    <t>OX15</t>
  </si>
  <si>
    <t>W207</t>
  </si>
  <si>
    <t>OX16</t>
  </si>
  <si>
    <t>W206</t>
  </si>
  <si>
    <t>OX17</t>
  </si>
  <si>
    <t>W209</t>
  </si>
  <si>
    <t xml:space="preserve">K56 </t>
  </si>
  <si>
    <t>K55</t>
  </si>
  <si>
    <t>W190</t>
  </si>
  <si>
    <t>OX18</t>
  </si>
  <si>
    <t>W175</t>
  </si>
  <si>
    <t>OX19</t>
  </si>
  <si>
    <t>W178</t>
  </si>
  <si>
    <t>OX20</t>
  </si>
  <si>
    <t>W246</t>
  </si>
  <si>
    <t>K54/02</t>
  </si>
  <si>
    <t>OX21</t>
  </si>
  <si>
    <t>W173</t>
  </si>
  <si>
    <t>W220</t>
  </si>
  <si>
    <t>OX22</t>
  </si>
  <si>
    <t>W181</t>
  </si>
  <si>
    <t>OX23</t>
  </si>
  <si>
    <t>W168</t>
  </si>
  <si>
    <t>OX24</t>
  </si>
  <si>
    <t>W172</t>
  </si>
  <si>
    <t xml:space="preserve">K54 </t>
  </si>
  <si>
    <t>K54</t>
  </si>
  <si>
    <t>K53</t>
  </si>
  <si>
    <t>W208</t>
  </si>
  <si>
    <t>K53/03</t>
  </si>
  <si>
    <t>W182</t>
  </si>
  <si>
    <t>OX25</t>
  </si>
  <si>
    <t>OX26</t>
  </si>
  <si>
    <t>OX27</t>
  </si>
  <si>
    <t>W214</t>
  </si>
  <si>
    <t>OX28</t>
  </si>
  <si>
    <t>W213</t>
  </si>
  <si>
    <t>K53/01</t>
  </si>
  <si>
    <t>W238</t>
  </si>
  <si>
    <t>OX29</t>
  </si>
  <si>
    <t>W230</t>
  </si>
  <si>
    <t>OX30</t>
  </si>
  <si>
    <t>W232</t>
  </si>
  <si>
    <t>OX31</t>
  </si>
  <si>
    <t>W221</t>
  </si>
  <si>
    <t>OX32</t>
  </si>
  <si>
    <t>W183</t>
  </si>
  <si>
    <t>K52A</t>
  </si>
  <si>
    <t>W240</t>
  </si>
  <si>
    <t>O52</t>
  </si>
  <si>
    <t>W179</t>
  </si>
  <si>
    <t>OX33</t>
  </si>
  <si>
    <t>W233</t>
  </si>
  <si>
    <t>K51B</t>
  </si>
  <si>
    <t>W225</t>
  </si>
  <si>
    <t xml:space="preserve">K51 </t>
  </si>
  <si>
    <t>W193</t>
  </si>
  <si>
    <t>OX34</t>
  </si>
  <si>
    <t>W195</t>
  </si>
  <si>
    <t>OX35</t>
  </si>
  <si>
    <t>W171</t>
  </si>
  <si>
    <t>K50</t>
  </si>
  <si>
    <t>W174</t>
  </si>
  <si>
    <t xml:space="preserve">K50 </t>
  </si>
  <si>
    <t>W205</t>
  </si>
  <si>
    <t>K49</t>
  </si>
  <si>
    <t>K48</t>
  </si>
  <si>
    <t>K48/01</t>
  </si>
  <si>
    <t xml:space="preserve">K48 </t>
  </si>
  <si>
    <t>K47</t>
  </si>
  <si>
    <t>W210</t>
  </si>
  <si>
    <t>K46</t>
  </si>
  <si>
    <t>W222</t>
  </si>
  <si>
    <t>OX62</t>
  </si>
  <si>
    <t>W185</t>
  </si>
  <si>
    <t>OX63</t>
  </si>
  <si>
    <t>W224</t>
  </si>
  <si>
    <t>OX64</t>
  </si>
  <si>
    <t>W114</t>
  </si>
  <si>
    <t>0X65</t>
  </si>
  <si>
    <t>W176</t>
  </si>
  <si>
    <t>OX65</t>
  </si>
  <si>
    <t>OX66</t>
  </si>
  <si>
    <t>W113</t>
  </si>
  <si>
    <t>OX67</t>
  </si>
  <si>
    <t>W243</t>
  </si>
  <si>
    <t>OX68</t>
  </si>
  <si>
    <t>W115</t>
  </si>
  <si>
    <t>W112</t>
  </si>
  <si>
    <t>OX69</t>
  </si>
  <si>
    <t>W111</t>
  </si>
  <si>
    <t>OX70</t>
  </si>
  <si>
    <t>W110</t>
  </si>
  <si>
    <t>OX71</t>
  </si>
  <si>
    <t>W109</t>
  </si>
  <si>
    <t xml:space="preserve">K46 </t>
  </si>
  <si>
    <t>K45</t>
  </si>
  <si>
    <t>W108</t>
  </si>
  <si>
    <t>W107</t>
  </si>
  <si>
    <t>K44</t>
  </si>
  <si>
    <t>W106</t>
  </si>
  <si>
    <t>OX72</t>
  </si>
  <si>
    <t>W105</t>
  </si>
  <si>
    <t>OX73</t>
  </si>
  <si>
    <t>W104</t>
  </si>
  <si>
    <t>K42</t>
  </si>
  <si>
    <t>W102</t>
  </si>
  <si>
    <t>K41</t>
  </si>
  <si>
    <t>W103</t>
  </si>
  <si>
    <t>K40</t>
  </si>
  <si>
    <t>W101</t>
  </si>
  <si>
    <t>K39</t>
  </si>
  <si>
    <t>W100</t>
  </si>
  <si>
    <t>K37</t>
  </si>
  <si>
    <t>W099</t>
  </si>
  <si>
    <t>K25</t>
  </si>
  <si>
    <t>K24</t>
  </si>
  <si>
    <t>K03</t>
  </si>
  <si>
    <t>W201</t>
  </si>
  <si>
    <t>W202</t>
  </si>
  <si>
    <t>OX36</t>
  </si>
  <si>
    <t>W167</t>
  </si>
  <si>
    <t>OX37</t>
  </si>
  <si>
    <t>OX38</t>
  </si>
  <si>
    <t>W170</t>
  </si>
  <si>
    <t>OX39</t>
  </si>
  <si>
    <t>W169</t>
  </si>
  <si>
    <t>K31/08</t>
  </si>
  <si>
    <t>W164</t>
  </si>
  <si>
    <t>OX40</t>
  </si>
  <si>
    <t>RED1</t>
  </si>
  <si>
    <t>RED2</t>
  </si>
  <si>
    <t>W163</t>
  </si>
  <si>
    <t>OX41</t>
  </si>
  <si>
    <t>W166</t>
  </si>
  <si>
    <t>K31/06</t>
  </si>
  <si>
    <t>W198</t>
  </si>
  <si>
    <t>K31/05</t>
  </si>
  <si>
    <t>W161</t>
  </si>
  <si>
    <t>K31/03</t>
  </si>
  <si>
    <t>W160</t>
  </si>
  <si>
    <t>K31/04</t>
  </si>
  <si>
    <t>W159</t>
  </si>
  <si>
    <t>K31/02</t>
  </si>
  <si>
    <t>OX43</t>
  </si>
  <si>
    <t>W157</t>
  </si>
  <si>
    <t>OX42</t>
  </si>
  <si>
    <t>W156</t>
  </si>
  <si>
    <t>OX44</t>
  </si>
  <si>
    <t>W155</t>
  </si>
  <si>
    <t>OX45</t>
  </si>
  <si>
    <t>W154</t>
  </si>
  <si>
    <t>OX46</t>
  </si>
  <si>
    <t>W153</t>
  </si>
  <si>
    <t>K31</t>
  </si>
  <si>
    <t>W152</t>
  </si>
  <si>
    <t>K49/01</t>
  </si>
  <si>
    <t>W212</t>
  </si>
  <si>
    <t>OX47</t>
  </si>
  <si>
    <t>W151</t>
  </si>
  <si>
    <t>K49/02</t>
  </si>
  <si>
    <t>W150</t>
  </si>
  <si>
    <t>K49/03</t>
  </si>
  <si>
    <t>W149</t>
  </si>
  <si>
    <t>K35/07</t>
  </si>
  <si>
    <t>W148</t>
  </si>
  <si>
    <t>K35/06</t>
  </si>
  <si>
    <t>W147</t>
  </si>
  <si>
    <t>OX48</t>
  </si>
  <si>
    <t>W146</t>
  </si>
  <si>
    <t>OX49</t>
  </si>
  <si>
    <t>W145</t>
  </si>
  <si>
    <t>OX50</t>
  </si>
  <si>
    <t>W144</t>
  </si>
  <si>
    <t>OX51</t>
  </si>
  <si>
    <t xml:space="preserve">K35 </t>
  </si>
  <si>
    <t>W140</t>
  </si>
  <si>
    <t>K35/03</t>
  </si>
  <si>
    <t>W142</t>
  </si>
  <si>
    <t>OX52</t>
  </si>
  <si>
    <t>W141</t>
  </si>
  <si>
    <t>W139</t>
  </si>
  <si>
    <t>K35/02</t>
  </si>
  <si>
    <t>W138</t>
  </si>
  <si>
    <t>K35/01</t>
  </si>
  <si>
    <t>W137</t>
  </si>
  <si>
    <t>OX53</t>
  </si>
  <si>
    <t>W136</t>
  </si>
  <si>
    <t>W135</t>
  </si>
  <si>
    <t>K35</t>
  </si>
  <si>
    <t>OX54</t>
  </si>
  <si>
    <t>K33</t>
  </si>
  <si>
    <t>W134</t>
  </si>
  <si>
    <t>K32</t>
  </si>
  <si>
    <t>W133</t>
  </si>
  <si>
    <t>OX55</t>
  </si>
  <si>
    <t>W132</t>
  </si>
  <si>
    <t>OX56</t>
  </si>
  <si>
    <t>W131</t>
  </si>
  <si>
    <t>K31/01</t>
  </si>
  <si>
    <t>OX57</t>
  </si>
  <si>
    <t>W130</t>
  </si>
  <si>
    <t>OX58</t>
  </si>
  <si>
    <t>W129</t>
  </si>
  <si>
    <t>K30</t>
  </si>
  <si>
    <t>W128</t>
  </si>
  <si>
    <t>OX59</t>
  </si>
  <si>
    <t>W127</t>
  </si>
  <si>
    <t>OX60</t>
  </si>
  <si>
    <t>W125</t>
  </si>
  <si>
    <t>O28</t>
  </si>
  <si>
    <t>W122</t>
  </si>
  <si>
    <t>K28/03</t>
  </si>
  <si>
    <t>W121</t>
  </si>
  <si>
    <t>K28/02</t>
  </si>
  <si>
    <t>W120</t>
  </si>
  <si>
    <t>K28/01</t>
  </si>
  <si>
    <t>W119</t>
  </si>
  <si>
    <t xml:space="preserve">K28 </t>
  </si>
  <si>
    <t>K28</t>
  </si>
  <si>
    <t>K27</t>
  </si>
  <si>
    <t>W126</t>
  </si>
  <si>
    <t>W162</t>
  </si>
  <si>
    <t>OX61</t>
  </si>
  <si>
    <t>W124</t>
  </si>
  <si>
    <t>K27/01</t>
  </si>
  <si>
    <t>W199</t>
  </si>
  <si>
    <t>K27/03</t>
  </si>
  <si>
    <t xml:space="preserve">K27 </t>
  </si>
  <si>
    <t>K26</t>
  </si>
  <si>
    <t>W118</t>
  </si>
  <si>
    <t>W090</t>
  </si>
  <si>
    <t>K22/01</t>
  </si>
  <si>
    <t>W197</t>
  </si>
  <si>
    <t>W095</t>
  </si>
  <si>
    <t>K23/01</t>
  </si>
  <si>
    <t>W094</t>
  </si>
  <si>
    <t xml:space="preserve">K23 </t>
  </si>
  <si>
    <t>W098</t>
  </si>
  <si>
    <t>K23/02</t>
  </si>
  <si>
    <t>W097</t>
  </si>
  <si>
    <t>W096</t>
  </si>
  <si>
    <t>OX74</t>
  </si>
  <si>
    <t>W191</t>
  </si>
  <si>
    <t>K23</t>
  </si>
  <si>
    <t xml:space="preserve">K22 </t>
  </si>
  <si>
    <t>K21</t>
  </si>
  <si>
    <t xml:space="preserve">K22  </t>
  </si>
  <si>
    <t>K21/01</t>
  </si>
  <si>
    <t>K20</t>
  </si>
  <si>
    <t>W087</t>
  </si>
  <si>
    <t>K19</t>
  </si>
  <si>
    <t>W086</t>
  </si>
  <si>
    <t>K18</t>
  </si>
  <si>
    <t>W085</t>
  </si>
  <si>
    <t>K18/01</t>
  </si>
  <si>
    <t>W084</t>
  </si>
  <si>
    <t xml:space="preserve">K18 </t>
  </si>
  <si>
    <t>K17</t>
  </si>
  <si>
    <t>K16</t>
  </si>
  <si>
    <t>K15</t>
  </si>
  <si>
    <t>W083</t>
  </si>
  <si>
    <t>K14</t>
  </si>
  <si>
    <t>W082</t>
  </si>
  <si>
    <t>K14/01</t>
  </si>
  <si>
    <t>W081</t>
  </si>
  <si>
    <t xml:space="preserve">K14 </t>
  </si>
  <si>
    <t>K13A</t>
  </si>
  <si>
    <t>W204</t>
  </si>
  <si>
    <t xml:space="preserve">K13 </t>
  </si>
  <si>
    <t>K05</t>
  </si>
  <si>
    <t>W075</t>
  </si>
  <si>
    <t>OX75</t>
  </si>
  <si>
    <t>W076</t>
  </si>
  <si>
    <t>K11/05</t>
  </si>
  <si>
    <t>OX80</t>
  </si>
  <si>
    <t>W078</t>
  </si>
  <si>
    <t>OX81</t>
  </si>
  <si>
    <t>K11/04</t>
  </si>
  <si>
    <t>W071</t>
  </si>
  <si>
    <t>OX82</t>
  </si>
  <si>
    <t>W074</t>
  </si>
  <si>
    <t>OX83</t>
  </si>
  <si>
    <t>W073</t>
  </si>
  <si>
    <t>OX84</t>
  </si>
  <si>
    <t>W072</t>
  </si>
  <si>
    <t>K11/03</t>
  </si>
  <si>
    <t>W070</t>
  </si>
  <si>
    <t>OX85</t>
  </si>
  <si>
    <t>OX86</t>
  </si>
  <si>
    <t>W069</t>
  </si>
  <si>
    <t>W068</t>
  </si>
  <si>
    <t>OX87</t>
  </si>
  <si>
    <t>W066</t>
  </si>
  <si>
    <t>OX88</t>
  </si>
  <si>
    <t>W065</t>
  </si>
  <si>
    <t>K11</t>
  </si>
  <si>
    <t>W060</t>
  </si>
  <si>
    <t>K11/01</t>
  </si>
  <si>
    <t>W061</t>
  </si>
  <si>
    <t>W062</t>
  </si>
  <si>
    <t>OX89</t>
  </si>
  <si>
    <t>K11/02</t>
  </si>
  <si>
    <t>W064</t>
  </si>
  <si>
    <t>OX90</t>
  </si>
  <si>
    <t>W063</t>
  </si>
  <si>
    <t>K10A</t>
  </si>
  <si>
    <t xml:space="preserve">K10 </t>
  </si>
  <si>
    <t>K10</t>
  </si>
  <si>
    <t>K09</t>
  </si>
  <si>
    <t>W058</t>
  </si>
  <si>
    <t>K09/08</t>
  </si>
  <si>
    <t>W219</t>
  </si>
  <si>
    <t>K09/07</t>
  </si>
  <si>
    <t>W056</t>
  </si>
  <si>
    <t>K09/06</t>
  </si>
  <si>
    <t>W055</t>
  </si>
  <si>
    <t>K09/05</t>
  </si>
  <si>
    <t>W054</t>
  </si>
  <si>
    <t>K09/04</t>
  </si>
  <si>
    <t>W053</t>
  </si>
  <si>
    <t>K09/03</t>
  </si>
  <si>
    <t>W052</t>
  </si>
  <si>
    <t>K09/01</t>
  </si>
  <si>
    <t>W049</t>
  </si>
  <si>
    <t>W051</t>
  </si>
  <si>
    <t>K09/02</t>
  </si>
  <si>
    <t>W050</t>
  </si>
  <si>
    <t xml:space="preserve">K09 </t>
  </si>
  <si>
    <t>W080</t>
  </si>
  <si>
    <t>OX91</t>
  </si>
  <si>
    <t>W037</t>
  </si>
  <si>
    <t>K09/09A</t>
  </si>
  <si>
    <t>W034</t>
  </si>
  <si>
    <t>OX92</t>
  </si>
  <si>
    <t>W035</t>
  </si>
  <si>
    <t>OX93</t>
  </si>
  <si>
    <t>W033</t>
  </si>
  <si>
    <t>K09/09B</t>
  </si>
  <si>
    <t>W028</t>
  </si>
  <si>
    <t>OX94</t>
  </si>
  <si>
    <t>W029</t>
  </si>
  <si>
    <t>OX95</t>
  </si>
  <si>
    <t>W030</t>
  </si>
  <si>
    <t>OX96</t>
  </si>
  <si>
    <t>W031</t>
  </si>
  <si>
    <t>K08</t>
  </si>
  <si>
    <t>K07</t>
  </si>
  <si>
    <t>W244</t>
  </si>
  <si>
    <t>OX97</t>
  </si>
  <si>
    <t>W245</t>
  </si>
  <si>
    <t>OX98</t>
  </si>
  <si>
    <t>W048</t>
  </si>
  <si>
    <t>OX99</t>
  </si>
  <si>
    <t>W046</t>
  </si>
  <si>
    <t>OX100</t>
  </si>
  <si>
    <t>W047</t>
  </si>
  <si>
    <t>OX101</t>
  </si>
  <si>
    <t>W045</t>
  </si>
  <si>
    <t>OX102</t>
  </si>
  <si>
    <t>W044</t>
  </si>
  <si>
    <t>OX103</t>
  </si>
  <si>
    <t>W043</t>
  </si>
  <si>
    <t>OX104</t>
  </si>
  <si>
    <t>W247</t>
  </si>
  <si>
    <t>OX105</t>
  </si>
  <si>
    <t>W042</t>
  </si>
  <si>
    <t>OX106</t>
  </si>
  <si>
    <t>W248</t>
  </si>
  <si>
    <t>OX1O6</t>
  </si>
  <si>
    <t>OX107</t>
  </si>
  <si>
    <t>W041</t>
  </si>
  <si>
    <t>OX108</t>
  </si>
  <si>
    <t>W040</t>
  </si>
  <si>
    <t>K07/02</t>
  </si>
  <si>
    <t xml:space="preserve">K07 </t>
  </si>
  <si>
    <t>K06</t>
  </si>
  <si>
    <t>W038</t>
  </si>
  <si>
    <t>W027</t>
  </si>
  <si>
    <t>OX109</t>
  </si>
  <si>
    <t>W025</t>
  </si>
  <si>
    <t>K06/02</t>
  </si>
  <si>
    <t>W024</t>
  </si>
  <si>
    <t>OX110</t>
  </si>
  <si>
    <t>W023</t>
  </si>
  <si>
    <t>K06/01</t>
  </si>
  <si>
    <t>0X111</t>
  </si>
  <si>
    <t>W026</t>
  </si>
  <si>
    <t>OX111</t>
  </si>
  <si>
    <t>OX112</t>
  </si>
  <si>
    <t>W020</t>
  </si>
  <si>
    <t>OX113</t>
  </si>
  <si>
    <t>W019</t>
  </si>
  <si>
    <t>OX114</t>
  </si>
  <si>
    <t>W032</t>
  </si>
  <si>
    <t>OX115</t>
  </si>
  <si>
    <t>W022</t>
  </si>
  <si>
    <t>OX116</t>
  </si>
  <si>
    <t>W021</t>
  </si>
  <si>
    <t>OX117</t>
  </si>
  <si>
    <t>W018</t>
  </si>
  <si>
    <t>OX118</t>
  </si>
  <si>
    <t>W017</t>
  </si>
  <si>
    <t>C13</t>
  </si>
  <si>
    <t>W004</t>
  </si>
  <si>
    <t>K01/08</t>
  </si>
  <si>
    <t>W006</t>
  </si>
  <si>
    <t>OX119</t>
  </si>
  <si>
    <t>W005</t>
  </si>
  <si>
    <t>K01/07</t>
  </si>
  <si>
    <t>K01/05</t>
  </si>
  <si>
    <t>K01/03</t>
  </si>
  <si>
    <t>K01/01</t>
  </si>
  <si>
    <t>W196</t>
  </si>
  <si>
    <t>K01/09</t>
  </si>
  <si>
    <t>0X120</t>
  </si>
  <si>
    <t>W009</t>
  </si>
  <si>
    <t>0X121</t>
  </si>
  <si>
    <t>OX121</t>
  </si>
  <si>
    <t>OX120</t>
  </si>
  <si>
    <t>K01</t>
  </si>
  <si>
    <t>W242</t>
  </si>
  <si>
    <t>OX122</t>
  </si>
  <si>
    <t>W229</t>
  </si>
  <si>
    <t>RED3</t>
  </si>
  <si>
    <t>RED4</t>
  </si>
  <si>
    <t>W014</t>
  </si>
  <si>
    <t>OX123</t>
  </si>
  <si>
    <t>W013</t>
  </si>
  <si>
    <t>OX124</t>
  </si>
  <si>
    <t>W011</t>
  </si>
  <si>
    <t>OX125</t>
  </si>
  <si>
    <t>W188</t>
  </si>
  <si>
    <t>W203</t>
  </si>
  <si>
    <t>OX126</t>
  </si>
  <si>
    <t>W012</t>
  </si>
  <si>
    <t>TR PRZEL</t>
  </si>
  <si>
    <t>Sz</t>
  </si>
  <si>
    <t>tz=</t>
  </si>
  <si>
    <t>tśr=</t>
  </si>
  <si>
    <t>tradycyjna</t>
  </si>
  <si>
    <t>lepkość</t>
  </si>
  <si>
    <t>preizolowana</t>
  </si>
  <si>
    <t>gęstość</t>
  </si>
  <si>
    <t>wsp_kor=</t>
  </si>
  <si>
    <t>l</t>
  </si>
  <si>
    <t xml:space="preserve">Nr </t>
  </si>
  <si>
    <t>msz</t>
  </si>
  <si>
    <t>msl</t>
  </si>
  <si>
    <t>zima</t>
  </si>
  <si>
    <t>lato</t>
  </si>
  <si>
    <t>W039</t>
  </si>
  <si>
    <t>W059</t>
  </si>
  <si>
    <t>W067</t>
  </si>
  <si>
    <t>W077</t>
  </si>
  <si>
    <t>W079</t>
  </si>
  <si>
    <t>W088</t>
  </si>
  <si>
    <t>W116</t>
  </si>
  <si>
    <t>W117</t>
  </si>
  <si>
    <t>W143</t>
  </si>
  <si>
    <t>W158</t>
  </si>
  <si>
    <t>W186</t>
  </si>
  <si>
    <t>W187</t>
  </si>
  <si>
    <t>W194</t>
  </si>
  <si>
    <t>W250</t>
  </si>
  <si>
    <t>W251</t>
  </si>
  <si>
    <t>W252</t>
  </si>
  <si>
    <t>W253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</si>
  <si>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</si>
  <si>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</si>
  <si>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</si>
  <si>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</si>
  <si>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</si>
  <si>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</si>
  <si>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</si>
  <si>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</si>
  <si>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</si>
  <si>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</si>
  <si>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</si>
  <si>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</si>
  <si>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</si>
  <si>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</si>
  <si>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</si>
  <si>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</si>
  <si>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NIE MA</t>
  </si>
  <si>
    <t xml:space="preserve">K21 </t>
  </si>
  <si>
    <t>K13</t>
  </si>
  <si>
    <t>z</t>
  </si>
  <si>
    <t>p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</si>
  <si>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zcionka tekstu podstawowego"/>
        <family val="2"/>
        <charset val="238"/>
      </rPr>
      <t>p dysp.</t>
    </r>
  </si>
  <si>
    <t>DANE SIECI</t>
  </si>
  <si>
    <r>
      <t>t</t>
    </r>
    <r>
      <rPr>
        <vertAlign val="subscript"/>
        <sz val="8"/>
        <rFont val="Calibri"/>
        <family val="2"/>
        <charset val="238"/>
        <scheme val="minor"/>
      </rPr>
      <t>p</t>
    </r>
    <r>
      <rPr>
        <sz val="8"/>
        <rFont val="Calibri"/>
        <family val="2"/>
        <charset val="238"/>
        <scheme val="minor"/>
      </rPr>
      <t>=</t>
    </r>
  </si>
  <si>
    <t>Stan istniejący zima</t>
  </si>
  <si>
    <t>Dane do obliczeń pierścienia Matejki</t>
  </si>
  <si>
    <t>XX</t>
  </si>
  <si>
    <t>wpięcie</t>
  </si>
  <si>
    <t>OX200</t>
  </si>
  <si>
    <t>możliwa zmiana</t>
  </si>
  <si>
    <t>Obliczenie pierścienia</t>
  </si>
  <si>
    <r>
      <t>o</t>
    </r>
    <r>
      <rPr>
        <sz val="10"/>
        <rFont val="Times New Roman CE"/>
        <family val="1"/>
        <charset val="238"/>
      </rPr>
      <t>C</t>
    </r>
  </si>
  <si>
    <r>
      <t>o</t>
    </r>
    <r>
      <rPr>
        <sz val="10"/>
        <rFont val="Times New Roman"/>
        <family val="1"/>
        <charset val="238"/>
      </rPr>
      <t>C</t>
    </r>
  </si>
  <si>
    <t>tp=</t>
  </si>
  <si>
    <t>n=</t>
  </si>
  <si>
    <r>
      <t>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/s</t>
    </r>
  </si>
  <si>
    <t>zakres średnic: 20-1200 mm</t>
  </si>
  <si>
    <t>r=</t>
  </si>
  <si>
    <r>
      <t>kg/m</t>
    </r>
    <r>
      <rPr>
        <vertAlign val="superscript"/>
        <sz val="10"/>
        <rFont val="Times New Roman"/>
        <family val="1"/>
        <charset val="238"/>
      </rPr>
      <t>3</t>
    </r>
  </si>
  <si>
    <t>średnice nominalne</t>
  </si>
  <si>
    <t>Nr wezła</t>
  </si>
  <si>
    <t>Odcinek</t>
  </si>
  <si>
    <t>typ (t/p)</t>
  </si>
  <si>
    <t>dn [mm]</t>
  </si>
  <si>
    <t>dw [mm]</t>
  </si>
  <si>
    <t>l [m]</t>
  </si>
  <si>
    <t>lz [m]</t>
  </si>
  <si>
    <t>l+lz [m]</t>
  </si>
  <si>
    <t>kod</t>
  </si>
  <si>
    <t>S</t>
  </si>
  <si>
    <r>
      <t>D</t>
    </r>
    <r>
      <rPr>
        <sz val="10"/>
        <rFont val="Times New Roman CE"/>
        <family val="1"/>
        <charset val="238"/>
      </rPr>
      <t>p</t>
    </r>
  </si>
  <si>
    <r>
      <t>m</t>
    </r>
    <r>
      <rPr>
        <vertAlign val="subscript"/>
        <sz val="10"/>
        <rFont val="Calibri"/>
        <family val="2"/>
        <charset val="238"/>
        <scheme val="minor"/>
      </rPr>
      <t>wezl</t>
    </r>
    <r>
      <rPr>
        <sz val="10"/>
        <rFont val="Calibri"/>
        <family val="2"/>
        <charset val="238"/>
        <scheme val="minor"/>
      </rPr>
      <t xml:space="preserve"> [t/h]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</si>
  <si>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odc</t>
    </r>
    <r>
      <rPr>
        <sz val="10"/>
        <rFont val="Calibri"/>
        <family val="2"/>
        <charset val="238"/>
        <scheme val="minor"/>
      </rPr>
      <t xml:space="preserve"> [t/h]</t>
    </r>
  </si>
  <si>
    <r>
      <t>D</t>
    </r>
    <r>
      <rPr>
        <sz val="10"/>
        <rFont val="Calibri"/>
        <family val="2"/>
        <charset val="238"/>
        <scheme val="minor"/>
      </rPr>
      <t>p [kPa]</t>
    </r>
  </si>
  <si>
    <r>
      <t>D</t>
    </r>
    <r>
      <rPr>
        <sz val="11"/>
        <rFont val="Calibri"/>
        <family val="2"/>
        <charset val="238"/>
        <scheme val="minor"/>
      </rPr>
      <t>p*kod</t>
    </r>
  </si>
  <si>
    <t>mw</t>
  </si>
  <si>
    <t>ŁUK</t>
  </si>
  <si>
    <t>POMPOWNIA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</si>
  <si>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zcionka tekstu podstawowego"/>
        <family val="2"/>
        <charset val="238"/>
      </rPr>
      <t>PPOMP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</si>
  <si>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zcionka tekstu podstawowego"/>
        <family val="2"/>
        <charset val="238"/>
      </rPr>
      <t>PDYSP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</si>
</sst>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E+00"/>
    <numFmt numFmtId="166" formatCode="0.000000000"/>
    <numFmt numFmtId="167" formatCode="0.0000"/>
    <numFmt numFmtId="168" formatCode="0.000"/>
  </numFmts>
  <fonts count="28">
    <font>
      <sz val="11"/>
      <color theme="1"/>
      <name val="Czcionka tekstu podstawowego"/>
      <family val="2"/>
      <charset val="238"/>
    </font>
    <font>
      <sz val="11"/>
      <color theme="1"/>
      <name val="Symbol"/>
      <family val="1"/>
      <charset val="2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name val="Arial CE"/>
      <charset val="238"/>
    </font>
    <font>
      <sz val="11"/>
      <name val="Arial CE"/>
      <family val="2"/>
      <charset val="238"/>
    </font>
    <font>
      <sz val="11"/>
      <name val="Symbol"/>
      <family val="1"/>
      <charset val="2"/>
    </font>
    <font>
      <b/>
      <sz val="11"/>
      <name val="Arial CE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Font="1"/>
    <xf numFmtId="0" fontId="2" fillId="5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0" xfId="0" applyNumberFormat="1" applyFont="1"/>
    <xf numFmtId="0" fontId="0" fillId="0" borderId="0" xfId="0" applyAlignment="1"/>
    <xf numFmtId="0" fontId="9" fillId="0" borderId="1" xfId="0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3" fillId="0" borderId="0" xfId="0" applyNumberFormat="1" applyFont="1"/>
    <xf numFmtId="164" fontId="3" fillId="0" borderId="1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/>
    <xf numFmtId="2" fontId="8" fillId="0" borderId="1" xfId="0" applyNumberFormat="1" applyFont="1" applyBorder="1" applyAlignment="1"/>
    <xf numFmtId="2" fontId="8" fillId="0" borderId="1" xfId="0" applyNumberFormat="1" applyFont="1" applyBorder="1"/>
    <xf numFmtId="0" fontId="8" fillId="3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8" fillId="0" borderId="1" xfId="0" applyFont="1" applyBorder="1"/>
    <xf numFmtId="0" fontId="8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2" fontId="8" fillId="0" borderId="1" xfId="0" applyNumberFormat="1" applyFont="1" applyFill="1" applyBorder="1"/>
    <xf numFmtId="2" fontId="8" fillId="3" borderId="1" xfId="0" applyNumberFormat="1" applyFont="1" applyFill="1" applyBorder="1" applyAlignment="1"/>
    <xf numFmtId="2" fontId="8" fillId="3" borderId="1" xfId="0" applyNumberFormat="1" applyFont="1" applyFill="1" applyBorder="1"/>
    <xf numFmtId="164" fontId="8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/>
    <xf numFmtId="165" fontId="3" fillId="0" borderId="0" xfId="0" applyNumberFormat="1" applyFont="1" applyFill="1"/>
    <xf numFmtId="0" fontId="3" fillId="0" borderId="0" xfId="0" applyFont="1" applyFill="1"/>
    <xf numFmtId="164" fontId="7" fillId="5" borderId="1" xfId="0" applyNumberFormat="1" applyFont="1" applyFill="1" applyBorder="1"/>
    <xf numFmtId="164" fontId="8" fillId="0" borderId="1" xfId="0" applyNumberFormat="1" applyFont="1" applyBorder="1" applyAlignment="1">
      <alignment horizontal="center"/>
    </xf>
    <xf numFmtId="164" fontId="0" fillId="0" borderId="0" xfId="0" applyNumberFormat="1" applyAlignment="1"/>
    <xf numFmtId="0" fontId="8" fillId="6" borderId="1" xfId="0" applyFont="1" applyFill="1" applyBorder="1" applyAlignment="1">
      <alignment horizontal="left"/>
    </xf>
    <xf numFmtId="2" fontId="8" fillId="6" borderId="1" xfId="0" applyNumberFormat="1" applyFont="1" applyFill="1" applyBorder="1" applyAlignment="1">
      <alignment horizontal="right"/>
    </xf>
    <xf numFmtId="164" fontId="8" fillId="6" borderId="1" xfId="0" applyNumberFormat="1" applyFont="1" applyFill="1" applyBorder="1" applyAlignment="1"/>
    <xf numFmtId="2" fontId="8" fillId="6" borderId="1" xfId="0" applyNumberFormat="1" applyFont="1" applyFill="1" applyBorder="1" applyAlignment="1"/>
    <xf numFmtId="2" fontId="3" fillId="6" borderId="1" xfId="0" applyNumberFormat="1" applyFont="1" applyFill="1" applyBorder="1" applyAlignment="1">
      <alignment horizontal="right"/>
    </xf>
    <xf numFmtId="164" fontId="3" fillId="6" borderId="1" xfId="0" applyNumberFormat="1" applyFont="1" applyFill="1" applyBorder="1" applyAlignment="1">
      <alignment horizontal="right"/>
    </xf>
    <xf numFmtId="2" fontId="8" fillId="6" borderId="1" xfId="0" applyNumberFormat="1" applyFont="1" applyFill="1" applyBorder="1"/>
    <xf numFmtId="164" fontId="8" fillId="6" borderId="1" xfId="0" applyNumberFormat="1" applyFont="1" applyFill="1" applyBorder="1" applyAlignment="1">
      <alignment horizontal="center"/>
    </xf>
    <xf numFmtId="164" fontId="8" fillId="0" borderId="1" xfId="0" applyNumberFormat="1" applyFont="1" applyBorder="1"/>
    <xf numFmtId="0" fontId="0" fillId="7" borderId="0" xfId="0" applyFill="1"/>
    <xf numFmtId="2" fontId="7" fillId="5" borderId="1" xfId="0" applyNumberFormat="1" applyFont="1" applyFill="1" applyBorder="1"/>
    <xf numFmtId="166" fontId="7" fillId="5" borderId="1" xfId="0" applyNumberFormat="1" applyFont="1" applyFill="1" applyBorder="1"/>
    <xf numFmtId="0" fontId="7" fillId="5" borderId="1" xfId="0" applyFont="1" applyFill="1" applyBorder="1" applyAlignment="1">
      <alignment horizontal="right"/>
    </xf>
    <xf numFmtId="0" fontId="12" fillId="5" borderId="1" xfId="0" applyFont="1" applyFill="1" applyBorder="1"/>
    <xf numFmtId="164" fontId="12" fillId="5" borderId="1" xfId="0" applyNumberFormat="1" applyFont="1" applyFill="1" applyBorder="1"/>
    <xf numFmtId="0" fontId="7" fillId="5" borderId="1" xfId="0" applyFont="1" applyFill="1" applyBorder="1"/>
    <xf numFmtId="0" fontId="13" fillId="0" borderId="0" xfId="0" applyFont="1"/>
    <xf numFmtId="0" fontId="7" fillId="0" borderId="0" xfId="0" applyFont="1"/>
    <xf numFmtId="0" fontId="0" fillId="8" borderId="1" xfId="0" applyFill="1" applyBorder="1"/>
    <xf numFmtId="0" fontId="8" fillId="8" borderId="1" xfId="0" applyFont="1" applyFill="1" applyBorder="1" applyAlignment="1">
      <alignment horizontal="center"/>
    </xf>
    <xf numFmtId="164" fontId="8" fillId="8" borderId="1" xfId="0" applyNumberFormat="1" applyFont="1" applyFill="1" applyBorder="1"/>
    <xf numFmtId="2" fontId="8" fillId="8" borderId="1" xfId="0" applyNumberFormat="1" applyFont="1" applyFill="1" applyBorder="1"/>
    <xf numFmtId="0" fontId="8" fillId="8" borderId="1" xfId="0" applyFont="1" applyFill="1" applyBorder="1"/>
    <xf numFmtId="0" fontId="5" fillId="0" borderId="0" xfId="0" applyFont="1"/>
    <xf numFmtId="0" fontId="15" fillId="0" borderId="0" xfId="0" applyFont="1"/>
    <xf numFmtId="0" fontId="8" fillId="3" borderId="0" xfId="0" applyFont="1" applyFill="1"/>
    <xf numFmtId="0" fontId="8" fillId="9" borderId="0" xfId="0" applyFont="1" applyFill="1"/>
    <xf numFmtId="0" fontId="16" fillId="0" borderId="0" xfId="0" applyFont="1"/>
    <xf numFmtId="0" fontId="17" fillId="0" borderId="0" xfId="0" applyFont="1"/>
    <xf numFmtId="0" fontId="18" fillId="6" borderId="1" xfId="0" applyFont="1" applyFill="1" applyBorder="1" applyAlignment="1">
      <alignment horizontal="right"/>
    </xf>
    <xf numFmtId="0" fontId="19" fillId="6" borderId="1" xfId="0" applyFont="1" applyFill="1" applyBorder="1" applyAlignment="1">
      <alignment horizontal="left"/>
    </xf>
    <xf numFmtId="164" fontId="9" fillId="6" borderId="1" xfId="0" applyNumberFormat="1" applyFont="1" applyFill="1" applyBorder="1"/>
    <xf numFmtId="0" fontId="20" fillId="6" borderId="1" xfId="0" applyFont="1" applyFill="1" applyBorder="1" applyAlignment="1">
      <alignment horizontal="left"/>
    </xf>
    <xf numFmtId="0" fontId="17" fillId="10" borderId="2" xfId="0" applyFont="1" applyFill="1" applyBorder="1" applyAlignment="1"/>
    <xf numFmtId="0" fontId="17" fillId="10" borderId="3" xfId="0" applyFont="1" applyFill="1" applyBorder="1" applyAlignment="1"/>
    <xf numFmtId="0" fontId="17" fillId="10" borderId="4" xfId="0" applyFont="1" applyFill="1" applyBorder="1" applyAlignment="1"/>
    <xf numFmtId="2" fontId="9" fillId="10" borderId="1" xfId="0" applyNumberFormat="1" applyFont="1" applyFill="1" applyBorder="1" applyAlignment="1">
      <alignment horizontal="center"/>
    </xf>
    <xf numFmtId="0" fontId="21" fillId="0" borderId="0" xfId="0" applyFont="1"/>
    <xf numFmtId="0" fontId="11" fillId="6" borderId="1" xfId="0" applyFont="1" applyFill="1" applyBorder="1" applyAlignment="1">
      <alignment horizontal="right"/>
    </xf>
    <xf numFmtId="165" fontId="9" fillId="6" borderId="1" xfId="0" applyNumberFormat="1" applyFont="1" applyFill="1" applyBorder="1"/>
    <xf numFmtId="0" fontId="9" fillId="6" borderId="1" xfId="0" applyFont="1" applyFill="1" applyBorder="1" applyAlignment="1">
      <alignment horizontal="left"/>
    </xf>
    <xf numFmtId="0" fontId="2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Continuous"/>
    </xf>
    <xf numFmtId="0" fontId="2" fillId="10" borderId="4" xfId="0" applyFont="1" applyFill="1" applyBorder="1" applyAlignment="1">
      <alignment horizontal="centerContinuous"/>
    </xf>
    <xf numFmtId="2" fontId="9" fillId="10" borderId="1" xfId="0" applyNumberFormat="1" applyFont="1" applyFill="1" applyBorder="1"/>
    <xf numFmtId="0" fontId="22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18" fillId="6" borderId="1" xfId="0" applyFont="1" applyFill="1" applyBorder="1" applyAlignment="1">
      <alignment horizontal="left"/>
    </xf>
    <xf numFmtId="2" fontId="9" fillId="6" borderId="1" xfId="0" applyNumberFormat="1" applyFont="1" applyFill="1" applyBorder="1"/>
    <xf numFmtId="2" fontId="22" fillId="0" borderId="0" xfId="0" applyNumberFormat="1" applyFont="1" applyFill="1" applyAlignment="1">
      <alignment horizontal="center"/>
    </xf>
    <xf numFmtId="0" fontId="18" fillId="0" borderId="0" xfId="0" applyFont="1" applyFill="1" applyBorder="1"/>
    <xf numFmtId="2" fontId="18" fillId="0" borderId="0" xfId="0" applyNumberFormat="1" applyFont="1" applyFill="1" applyBorder="1"/>
    <xf numFmtId="0" fontId="11" fillId="6" borderId="1" xfId="0" applyFont="1" applyFill="1" applyBorder="1" applyAlignment="1">
      <alignment horizontal="center"/>
    </xf>
    <xf numFmtId="2" fontId="23" fillId="12" borderId="1" xfId="0" applyNumberFormat="1" applyFont="1" applyFill="1" applyBorder="1" applyAlignment="1">
      <alignment horizontal="center"/>
    </xf>
    <xf numFmtId="0" fontId="0" fillId="6" borderId="0" xfId="0" applyFill="1"/>
    <xf numFmtId="0" fontId="11" fillId="12" borderId="1" xfId="0" applyFont="1" applyFill="1" applyBorder="1" applyAlignment="1">
      <alignment horizontal="center"/>
    </xf>
    <xf numFmtId="0" fontId="18" fillId="0" borderId="0" xfId="0" applyFont="1" applyBorder="1"/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right"/>
    </xf>
    <xf numFmtId="1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0" fontId="18" fillId="0" borderId="0" xfId="0" applyFont="1"/>
    <xf numFmtId="2" fontId="11" fillId="6" borderId="1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22" fillId="0" borderId="0" xfId="0" applyFont="1" applyBorder="1"/>
    <xf numFmtId="167" fontId="24" fillId="0" borderId="0" xfId="0" applyNumberFormat="1" applyFont="1" applyBorder="1"/>
    <xf numFmtId="0" fontId="17" fillId="0" borderId="0" xfId="0" applyFont="1" applyBorder="1"/>
    <xf numFmtId="2" fontId="0" fillId="0" borderId="0" xfId="0" applyNumberFormat="1" applyFill="1" applyBorder="1"/>
    <xf numFmtId="1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/>
    <xf numFmtId="0" fontId="0" fillId="0" borderId="0" xfId="0" applyBorder="1"/>
    <xf numFmtId="0" fontId="17" fillId="0" borderId="0" xfId="0" applyFont="1" applyFill="1" applyBorder="1"/>
    <xf numFmtId="0" fontId="17" fillId="0" borderId="0" xfId="0" applyFont="1" applyFill="1"/>
    <xf numFmtId="0" fontId="3" fillId="6" borderId="1" xfId="0" applyFont="1" applyFill="1" applyBorder="1" applyAlignment="1">
      <alignment horizontal="right"/>
    </xf>
    <xf numFmtId="0" fontId="3" fillId="0" borderId="1" xfId="0" applyFont="1" applyBorder="1"/>
    <xf numFmtId="0" fontId="15" fillId="6" borderId="1" xfId="0" applyFont="1" applyFill="1" applyBorder="1" applyAlignment="1">
      <alignment horizontal="right"/>
    </xf>
    <xf numFmtId="0" fontId="25" fillId="0" borderId="0" xfId="0" applyFo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Continuous"/>
    </xf>
    <xf numFmtId="2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68" fontId="3" fillId="2" borderId="1" xfId="0" applyNumberFormat="1" applyFont="1" applyFill="1" applyBorder="1" applyAlignment="1">
      <alignment horizontal="right"/>
    </xf>
    <xf numFmtId="168" fontId="3" fillId="6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right"/>
    </xf>
    <xf numFmtId="2" fontId="3" fillId="6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right"/>
    </xf>
    <xf numFmtId="168" fontId="3" fillId="6" borderId="1" xfId="0" applyNumberFormat="1" applyFont="1" applyFill="1" applyBorder="1" applyAlignment="1">
      <alignment horizontal="right"/>
    </xf>
    <xf numFmtId="168" fontId="26" fillId="12" borderId="1" xfId="0" applyNumberFormat="1" applyFont="1" applyFill="1" applyBorder="1" applyAlignment="1">
      <alignment horizontal="right"/>
    </xf>
    <xf numFmtId="0" fontId="26" fillId="0" borderId="0" xfId="0" applyFont="1"/>
    <xf numFmtId="0" fontId="3" fillId="0" borderId="0" xfId="0" applyFont="1" applyBorder="1"/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/>
    <xf numFmtId="2" fontId="3" fillId="0" borderId="0" xfId="0" applyNumberFormat="1" applyFont="1" applyFill="1" applyBorder="1" applyAlignment="1">
      <alignment horizontal="right"/>
    </xf>
    <xf numFmtId="2" fontId="27" fillId="12" borderId="1" xfId="0" applyNumberFormat="1" applyFont="1" applyFill="1" applyBorder="1" applyAlignment="1">
      <alignment horizontal="center"/>
    </xf>
    <xf numFmtId="0" fontId="27" fillId="12" borderId="1" xfId="0" applyFont="1" applyFill="1" applyBorder="1"/>
    <xf numFmtId="167" fontId="25" fillId="12" borderId="1" xfId="0" applyNumberFormat="1" applyFont="1" applyFill="1" applyBorder="1"/>
    <xf numFmtId="0" fontId="27" fillId="0" borderId="0" xfId="0" applyFont="1" applyFill="1" applyBorder="1"/>
    <xf numFmtId="0" fontId="27" fillId="0" borderId="0" xfId="0" applyFont="1" applyBorder="1"/>
    <xf numFmtId="167" fontId="25" fillId="0" borderId="0" xfId="0" applyNumberFormat="1" applyFont="1" applyBorder="1"/>
    <xf numFmtId="2" fontId="27" fillId="0" borderId="0" xfId="0" applyNumberFormat="1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Continuous"/>
    </xf>
    <xf numFmtId="0" fontId="3" fillId="6" borderId="1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3" fillId="13" borderId="1" xfId="0" applyFont="1" applyFill="1" applyBorder="1" applyAlignment="1">
      <alignment horizontal="left"/>
    </xf>
    <xf numFmtId="2" fontId="3" fillId="13" borderId="1" xfId="0" applyNumberFormat="1" applyFont="1" applyFill="1" applyBorder="1"/>
    <xf numFmtId="0" fontId="3" fillId="13" borderId="1" xfId="0" applyFont="1" applyFill="1" applyBorder="1" applyAlignment="1">
      <alignment horizontal="center"/>
    </xf>
    <xf numFmtId="2" fontId="3" fillId="13" borderId="1" xfId="0" applyNumberFormat="1" applyFont="1" applyFill="1" applyBorder="1" applyAlignment="1">
      <alignment horizontal="right"/>
    </xf>
    <xf numFmtId="168" fontId="3" fillId="13" borderId="1" xfId="0" applyNumberFormat="1" applyFont="1" applyFill="1" applyBorder="1" applyAlignment="1">
      <alignment horizontal="center"/>
    </xf>
    <xf numFmtId="1" fontId="3" fillId="13" borderId="1" xfId="0" applyNumberFormat="1" applyFont="1" applyFill="1" applyBorder="1" applyAlignment="1">
      <alignment horizontal="right"/>
    </xf>
    <xf numFmtId="164" fontId="3" fillId="13" borderId="1" xfId="0" applyNumberFormat="1" applyFont="1" applyFill="1" applyBorder="1" applyAlignment="1">
      <alignment horizontal="right"/>
    </xf>
    <xf numFmtId="168" fontId="3" fillId="13" borderId="1" xfId="0" applyNumberFormat="1" applyFont="1" applyFill="1" applyBorder="1" applyAlignment="1">
      <alignment horizontal="right"/>
    </xf>
    <xf numFmtId="0" fontId="8" fillId="11" borderId="1" xfId="0" applyFont="1" applyFill="1" applyBorder="1"/>
    <xf numFmtId="2" fontId="3" fillId="12" borderId="1" xfId="0" applyNumberFormat="1" applyFont="1" applyFill="1" applyBorder="1" applyAlignment="1">
      <alignment horizontal="center"/>
    </xf>
    <xf numFmtId="0" fontId="3" fillId="12" borderId="1" xfId="0" applyFont="1" applyFill="1" applyBorder="1"/>
    <xf numFmtId="167" fontId="26" fillId="12" borderId="1" xfId="0" applyNumberFormat="1" applyFont="1" applyFill="1" applyBorder="1"/>
    <xf numFmtId="168" fontId="3" fillId="12" borderId="1" xfId="0" applyNumberFormat="1" applyFont="1" applyFill="1" applyBorder="1" applyAlignment="1">
      <alignment horizontal="center"/>
    </xf>
    <xf numFmtId="167" fontId="3" fillId="12" borderId="1" xfId="0" applyNumberFormat="1" applyFont="1" applyFill="1" applyBorder="1"/>
    <xf numFmtId="11" fontId="3" fillId="12" borderId="1" xfId="0" applyNumberFormat="1" applyFont="1" applyFill="1" applyBorder="1"/>
    <xf numFmtId="0" fontId="8" fillId="12" borderId="1" xfId="0" applyFont="1" applyFill="1" applyBorder="1"/>
    <xf numFmtId="168" fontId="8" fillId="12" borderId="1" xfId="0" applyNumberFormat="1" applyFont="1" applyFill="1" applyBorder="1"/>
    <xf numFmtId="0" fontId="3" fillId="0" borderId="0" xfId="0" applyFont="1" applyFill="1" applyBorder="1"/>
    <xf numFmtId="167" fontId="26" fillId="0" borderId="0" xfId="0" applyNumberFormat="1" applyFont="1" applyBorder="1"/>
    <xf numFmtId="1" fontId="8" fillId="0" borderId="1" xfId="0" applyNumberFormat="1" applyFont="1" applyBorder="1" applyAlignment="1">
      <alignment horizontal="center"/>
    </xf>
    <xf numFmtId="2" fontId="8" fillId="13" borderId="1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  <xf numFmtId="0" fontId="0" fillId="4" borderId="1" xfId="0" applyFill="1" applyBorder="1" applyAlignment="1">
      <alignment horizontal="center"/>
    </xf>
    <xf numFmtId="0" fontId="8" fillId="9" borderId="1" xfId="0" applyFont="1" applyFill="1" applyBorder="1"/>
    <xf numFmtId="164" fontId="8" fillId="9" borderId="1" xfId="0" applyNumberFormat="1" applyFont="1" applyFill="1" applyBorder="1"/>
    <xf numFmtId="0" fontId="8" fillId="3" borderId="1" xfId="0" applyFont="1" applyFill="1" applyBorder="1"/>
    <xf numFmtId="164" fontId="8" fillId="3" borderId="1" xfId="0" applyNumberFormat="1" applyFont="1" applyFill="1" applyBorder="1"/>
    <xf numFmtId="0" fontId="0" fillId="11" borderId="1" xfId="0" applyFill="1" applyBorder="1"/>
    <xf numFmtId="2" fontId="0" fillId="0" borderId="1" xfId="0" applyNumberFormat="1" applyBorder="1"/>
    <xf numFmtId="2" fontId="8" fillId="11" borderId="1" xfId="0" applyNumberFormat="1" applyFont="1" applyFill="1" applyBorder="1"/>
    <xf numFmtId="0" fontId="0" fillId="0" borderId="0" xfId="0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0" fontId="2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351451351599907E-2"/>
          <c:y val="0.12889364977787671"/>
          <c:w val="0.95532149616756412"/>
          <c:h val="0.79822506561679785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26"/>
              <c:layout/>
              <c:tx>
                <c:rich>
                  <a:bodyPr/>
                  <a:lstStyle/>
                  <a:p>
                    <a:r>
                      <a:rPr lang="pl-PL"/>
                      <a:t>P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Magistrala!$P$4:$P$47</c:f>
              <c:numCache>
                <c:formatCode>0.0</c:formatCode>
                <c:ptCount val="44"/>
                <c:pt idx="0">
                  <c:v>7392.5</c:v>
                </c:pt>
                <c:pt idx="1">
                  <c:v>7207.5</c:v>
                </c:pt>
                <c:pt idx="2">
                  <c:v>7162.5</c:v>
                </c:pt>
                <c:pt idx="3">
                  <c:v>6895</c:v>
                </c:pt>
                <c:pt idx="4">
                  <c:v>6742.5</c:v>
                </c:pt>
                <c:pt idx="5">
                  <c:v>6597.5</c:v>
                </c:pt>
                <c:pt idx="6">
                  <c:v>6452.5</c:v>
                </c:pt>
                <c:pt idx="7">
                  <c:v>5967.5</c:v>
                </c:pt>
                <c:pt idx="8">
                  <c:v>5900</c:v>
                </c:pt>
                <c:pt idx="9">
                  <c:v>5350</c:v>
                </c:pt>
                <c:pt idx="10">
                  <c:v>5272.5</c:v>
                </c:pt>
                <c:pt idx="11">
                  <c:v>5022.5</c:v>
                </c:pt>
                <c:pt idx="12">
                  <c:v>4977.5</c:v>
                </c:pt>
                <c:pt idx="13">
                  <c:v>4777.5</c:v>
                </c:pt>
                <c:pt idx="14">
                  <c:v>4760</c:v>
                </c:pt>
                <c:pt idx="15">
                  <c:v>4750</c:v>
                </c:pt>
                <c:pt idx="16">
                  <c:v>4742.5</c:v>
                </c:pt>
                <c:pt idx="17">
                  <c:v>4605</c:v>
                </c:pt>
                <c:pt idx="18">
                  <c:v>4525</c:v>
                </c:pt>
                <c:pt idx="19">
                  <c:v>4520</c:v>
                </c:pt>
                <c:pt idx="20">
                  <c:v>4425</c:v>
                </c:pt>
                <c:pt idx="21">
                  <c:v>4397.5</c:v>
                </c:pt>
                <c:pt idx="22">
                  <c:v>4272.5</c:v>
                </c:pt>
                <c:pt idx="23">
                  <c:v>4130</c:v>
                </c:pt>
                <c:pt idx="24">
                  <c:v>3867.5</c:v>
                </c:pt>
                <c:pt idx="25">
                  <c:v>3570</c:v>
                </c:pt>
                <c:pt idx="26">
                  <c:v>3570</c:v>
                </c:pt>
                <c:pt idx="27">
                  <c:v>3362.5</c:v>
                </c:pt>
                <c:pt idx="28">
                  <c:v>3162.5</c:v>
                </c:pt>
                <c:pt idx="29">
                  <c:v>2925</c:v>
                </c:pt>
                <c:pt idx="30">
                  <c:v>2865</c:v>
                </c:pt>
                <c:pt idx="31">
                  <c:v>2735</c:v>
                </c:pt>
                <c:pt idx="32">
                  <c:v>2705</c:v>
                </c:pt>
                <c:pt idx="33">
                  <c:v>2647.5</c:v>
                </c:pt>
                <c:pt idx="34">
                  <c:v>2602.5</c:v>
                </c:pt>
                <c:pt idx="35">
                  <c:v>2390</c:v>
                </c:pt>
                <c:pt idx="36">
                  <c:v>2342.5</c:v>
                </c:pt>
                <c:pt idx="37">
                  <c:v>2137.5</c:v>
                </c:pt>
                <c:pt idx="38">
                  <c:v>1927.5</c:v>
                </c:pt>
                <c:pt idx="39">
                  <c:v>1702.5</c:v>
                </c:pt>
                <c:pt idx="40">
                  <c:v>435</c:v>
                </c:pt>
                <c:pt idx="41">
                  <c:v>330</c:v>
                </c:pt>
                <c:pt idx="42">
                  <c:v>115</c:v>
                </c:pt>
                <c:pt idx="43">
                  <c:v>0</c:v>
                </c:pt>
              </c:numCache>
            </c:numRef>
          </c:xVal>
          <c:yVal>
            <c:numRef>
              <c:f>Magistrala!$Q$4:$Q$47</c:f>
              <c:numCache>
                <c:formatCode>0.00</c:formatCode>
                <c:ptCount val="44"/>
                <c:pt idx="0">
                  <c:v>8.0079271642273895</c:v>
                </c:pt>
                <c:pt idx="1">
                  <c:v>8.0446043551966504</c:v>
                </c:pt>
                <c:pt idx="2">
                  <c:v>8.0459839576249461</c:v>
                </c:pt>
                <c:pt idx="3">
                  <c:v>8.0481190105682394</c:v>
                </c:pt>
                <c:pt idx="4">
                  <c:v>8.049807526300798</c:v>
                </c:pt>
                <c:pt idx="5">
                  <c:v>8.0526785593660826</c:v>
                </c:pt>
                <c:pt idx="6">
                  <c:v>8.0889513596017153</c:v>
                </c:pt>
                <c:pt idx="7">
                  <c:v>8.2591305372440509</c:v>
                </c:pt>
                <c:pt idx="8">
                  <c:v>8.296225347661105</c:v>
                </c:pt>
                <c:pt idx="9">
                  <c:v>8.5172786650252181</c:v>
                </c:pt>
                <c:pt idx="10">
                  <c:v>8.5561281972722796</c:v>
                </c:pt>
                <c:pt idx="11">
                  <c:v>8.6624470561530469</c:v>
                </c:pt>
                <c:pt idx="12">
                  <c:v>8.6877436475925656</c:v>
                </c:pt>
                <c:pt idx="13">
                  <c:v>8.8129276674169184</c:v>
                </c:pt>
                <c:pt idx="14">
                  <c:v>8.8298592809429906</c:v>
                </c:pt>
                <c:pt idx="15">
                  <c:v>8.8416568531597566</c:v>
                </c:pt>
                <c:pt idx="16">
                  <c:v>8.8520708659466862</c:v>
                </c:pt>
                <c:pt idx="17">
                  <c:v>8.9438249708312014</c:v>
                </c:pt>
                <c:pt idx="18">
                  <c:v>9.018626744772277</c:v>
                </c:pt>
                <c:pt idx="19">
                  <c:v>9.0427162388812299</c:v>
                </c:pt>
                <c:pt idx="20">
                  <c:v>9.1882200002997223</c:v>
                </c:pt>
                <c:pt idx="21">
                  <c:v>9.2577882639767992</c:v>
                </c:pt>
                <c:pt idx="22">
                  <c:v>9.4644866423617806</c:v>
                </c:pt>
                <c:pt idx="23">
                  <c:v>9.734537843738071</c:v>
                </c:pt>
                <c:pt idx="24">
                  <c:v>10.226937120892588</c:v>
                </c:pt>
                <c:pt idx="25">
                  <c:v>10.820521828050872</c:v>
                </c:pt>
                <c:pt idx="26">
                  <c:v>6.8205218280508717</c:v>
                </c:pt>
                <c:pt idx="27">
                  <c:v>7.1322814577662799</c:v>
                </c:pt>
                <c:pt idx="28">
                  <c:v>7.4852824039225316</c:v>
                </c:pt>
                <c:pt idx="29">
                  <c:v>7.8352397359470771</c:v>
                </c:pt>
                <c:pt idx="30">
                  <c:v>7.930168963587394</c:v>
                </c:pt>
                <c:pt idx="31">
                  <c:v>8.1638257914400629</c:v>
                </c:pt>
                <c:pt idx="32">
                  <c:v>8.1837751052229137</c:v>
                </c:pt>
                <c:pt idx="33">
                  <c:v>8.2266329810107841</c:v>
                </c:pt>
                <c:pt idx="34">
                  <c:v>8.2640371102477523</c:v>
                </c:pt>
                <c:pt idx="35">
                  <c:v>8.3906766047920698</c:v>
                </c:pt>
                <c:pt idx="36">
                  <c:v>8.4268318424069975</c:v>
                </c:pt>
                <c:pt idx="37">
                  <c:v>8.5680754444310825</c:v>
                </c:pt>
                <c:pt idx="38">
                  <c:v>8.6523939804202019</c:v>
                </c:pt>
                <c:pt idx="39">
                  <c:v>8.747285076864566</c:v>
                </c:pt>
                <c:pt idx="40">
                  <c:v>9.4648675541857639</c:v>
                </c:pt>
                <c:pt idx="41">
                  <c:v>9.5510861006028769</c:v>
                </c:pt>
                <c:pt idx="42">
                  <c:v>9.6271655366517557</c:v>
                </c:pt>
                <c:pt idx="43">
                  <c:v>9.7088936191006052</c:v>
                </c:pt>
              </c:numCache>
            </c:numRef>
          </c:yVal>
          <c:smooth val="0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Magistrala!$P$4:$P$47</c:f>
              <c:numCache>
                <c:formatCode>0.0</c:formatCode>
                <c:ptCount val="44"/>
                <c:pt idx="0">
                  <c:v>7392.5</c:v>
                </c:pt>
                <c:pt idx="1">
                  <c:v>7207.5</c:v>
                </c:pt>
                <c:pt idx="2">
                  <c:v>7162.5</c:v>
                </c:pt>
                <c:pt idx="3">
                  <c:v>6895</c:v>
                </c:pt>
                <c:pt idx="4">
                  <c:v>6742.5</c:v>
                </c:pt>
                <c:pt idx="5">
                  <c:v>6597.5</c:v>
                </c:pt>
                <c:pt idx="6">
                  <c:v>6452.5</c:v>
                </c:pt>
                <c:pt idx="7">
                  <c:v>5967.5</c:v>
                </c:pt>
                <c:pt idx="8">
                  <c:v>5900</c:v>
                </c:pt>
                <c:pt idx="9">
                  <c:v>5350</c:v>
                </c:pt>
                <c:pt idx="10">
                  <c:v>5272.5</c:v>
                </c:pt>
                <c:pt idx="11">
                  <c:v>5022.5</c:v>
                </c:pt>
                <c:pt idx="12">
                  <c:v>4977.5</c:v>
                </c:pt>
                <c:pt idx="13">
                  <c:v>4777.5</c:v>
                </c:pt>
                <c:pt idx="14">
                  <c:v>4760</c:v>
                </c:pt>
                <c:pt idx="15">
                  <c:v>4750</c:v>
                </c:pt>
                <c:pt idx="16">
                  <c:v>4742.5</c:v>
                </c:pt>
                <c:pt idx="17">
                  <c:v>4605</c:v>
                </c:pt>
                <c:pt idx="18">
                  <c:v>4525</c:v>
                </c:pt>
                <c:pt idx="19">
                  <c:v>4520</c:v>
                </c:pt>
                <c:pt idx="20">
                  <c:v>4425</c:v>
                </c:pt>
                <c:pt idx="21">
                  <c:v>4397.5</c:v>
                </c:pt>
                <c:pt idx="22">
                  <c:v>4272.5</c:v>
                </c:pt>
                <c:pt idx="23">
                  <c:v>4130</c:v>
                </c:pt>
                <c:pt idx="24">
                  <c:v>3867.5</c:v>
                </c:pt>
                <c:pt idx="25">
                  <c:v>3570</c:v>
                </c:pt>
                <c:pt idx="26">
                  <c:v>3570</c:v>
                </c:pt>
                <c:pt idx="27">
                  <c:v>3362.5</c:v>
                </c:pt>
                <c:pt idx="28">
                  <c:v>3162.5</c:v>
                </c:pt>
                <c:pt idx="29">
                  <c:v>2925</c:v>
                </c:pt>
                <c:pt idx="30">
                  <c:v>2865</c:v>
                </c:pt>
                <c:pt idx="31">
                  <c:v>2735</c:v>
                </c:pt>
                <c:pt idx="32">
                  <c:v>2705</c:v>
                </c:pt>
                <c:pt idx="33">
                  <c:v>2647.5</c:v>
                </c:pt>
                <c:pt idx="34">
                  <c:v>2602.5</c:v>
                </c:pt>
                <c:pt idx="35">
                  <c:v>2390</c:v>
                </c:pt>
                <c:pt idx="36">
                  <c:v>2342.5</c:v>
                </c:pt>
                <c:pt idx="37">
                  <c:v>2137.5</c:v>
                </c:pt>
                <c:pt idx="38">
                  <c:v>1927.5</c:v>
                </c:pt>
                <c:pt idx="39">
                  <c:v>1702.5</c:v>
                </c:pt>
                <c:pt idx="40">
                  <c:v>435</c:v>
                </c:pt>
                <c:pt idx="41">
                  <c:v>330</c:v>
                </c:pt>
                <c:pt idx="42">
                  <c:v>115</c:v>
                </c:pt>
                <c:pt idx="43">
                  <c:v>0</c:v>
                </c:pt>
              </c:numCache>
            </c:numRef>
          </c:xVal>
          <c:yVal>
            <c:numRef>
              <c:f>Magistrala!$R$4:$R$47</c:f>
              <c:numCache>
                <c:formatCode>0.00</c:formatCode>
                <c:ptCount val="44"/>
                <c:pt idx="0">
                  <c:v>7.7009664548732166</c:v>
                </c:pt>
                <c:pt idx="1">
                  <c:v>7.6642892639039548</c:v>
                </c:pt>
                <c:pt idx="2">
                  <c:v>7.6629096614756591</c:v>
                </c:pt>
                <c:pt idx="3">
                  <c:v>7.6607746085323649</c:v>
                </c:pt>
                <c:pt idx="4">
                  <c:v>7.6590860927998063</c:v>
                </c:pt>
                <c:pt idx="5">
                  <c:v>7.6562150597345218</c:v>
                </c:pt>
                <c:pt idx="6">
                  <c:v>7.619942259498889</c:v>
                </c:pt>
                <c:pt idx="7">
                  <c:v>7.4497630818565526</c:v>
                </c:pt>
                <c:pt idx="8">
                  <c:v>7.4126682714394994</c:v>
                </c:pt>
                <c:pt idx="9">
                  <c:v>7.1916149540753871</c:v>
                </c:pt>
                <c:pt idx="10">
                  <c:v>7.1527654218283265</c:v>
                </c:pt>
                <c:pt idx="11">
                  <c:v>7.0464465629475592</c:v>
                </c:pt>
                <c:pt idx="12">
                  <c:v>7.0211499715080405</c:v>
                </c:pt>
                <c:pt idx="13">
                  <c:v>6.8959659516836869</c:v>
                </c:pt>
                <c:pt idx="14">
                  <c:v>6.8790343381576138</c:v>
                </c:pt>
                <c:pt idx="15">
                  <c:v>6.8672367659408486</c:v>
                </c:pt>
                <c:pt idx="16">
                  <c:v>6.856822753153919</c:v>
                </c:pt>
                <c:pt idx="17">
                  <c:v>6.7650686482694047</c:v>
                </c:pt>
                <c:pt idx="18">
                  <c:v>6.6902668743283291</c:v>
                </c:pt>
                <c:pt idx="19">
                  <c:v>6.6661773802193753</c:v>
                </c:pt>
                <c:pt idx="20">
                  <c:v>6.520673618800882</c:v>
                </c:pt>
                <c:pt idx="21">
                  <c:v>6.4511053551238042</c:v>
                </c:pt>
                <c:pt idx="22">
                  <c:v>6.2444069767388219</c:v>
                </c:pt>
                <c:pt idx="23">
                  <c:v>5.9743557753625316</c:v>
                </c:pt>
                <c:pt idx="24">
                  <c:v>5.4819564982080147</c:v>
                </c:pt>
                <c:pt idx="25">
                  <c:v>4.8883717910497317</c:v>
                </c:pt>
                <c:pt idx="26">
                  <c:v>4.8883717910497317</c:v>
                </c:pt>
                <c:pt idx="27">
                  <c:v>4.5766121613343236</c:v>
                </c:pt>
                <c:pt idx="28">
                  <c:v>4.2236112151780718</c:v>
                </c:pt>
                <c:pt idx="29">
                  <c:v>3.8736538831535263</c:v>
                </c:pt>
                <c:pt idx="30">
                  <c:v>3.7787246555132095</c:v>
                </c:pt>
                <c:pt idx="31">
                  <c:v>3.545067827660541</c:v>
                </c:pt>
                <c:pt idx="32">
                  <c:v>3.5251185138776906</c:v>
                </c:pt>
                <c:pt idx="33">
                  <c:v>3.4822606380898207</c:v>
                </c:pt>
                <c:pt idx="34">
                  <c:v>3.4448565088528533</c:v>
                </c:pt>
                <c:pt idx="35">
                  <c:v>3.3182170143085359</c:v>
                </c:pt>
                <c:pt idx="36">
                  <c:v>3.2820617766936073</c:v>
                </c:pt>
                <c:pt idx="37">
                  <c:v>3.1408181746695232</c:v>
                </c:pt>
                <c:pt idx="38">
                  <c:v>3.0564996386804038</c:v>
                </c:pt>
                <c:pt idx="39">
                  <c:v>2.9616085422360401</c:v>
                </c:pt>
                <c:pt idx="40">
                  <c:v>2.2440260649148418</c:v>
                </c:pt>
                <c:pt idx="41">
                  <c:v>2.1578075184977279</c:v>
                </c:pt>
                <c:pt idx="42">
                  <c:v>2.0817280824488495</c:v>
                </c:pt>
                <c:pt idx="43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34720"/>
        <c:axId val="163935296"/>
      </c:scatterChart>
      <c:valAx>
        <c:axId val="163934720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163935296"/>
        <c:crosses val="autoZero"/>
        <c:crossBetween val="midCat"/>
      </c:valAx>
      <c:valAx>
        <c:axId val="1639352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6393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55" l="0.25" r="0.25" t="0.7500000000000015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51</xdr:row>
      <xdr:rowOff>11906</xdr:rowOff>
    </xdr:from>
    <xdr:to>
      <xdr:col>23</xdr:col>
      <xdr:colOff>369094</xdr:colOff>
      <xdr:row>70</xdr:row>
      <xdr:rowOff>176213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PROJEKTY/Gniezno/System%20ciep&#322;owniczy/Pompownia/zestawienie%20w&#281;z&#322;&#243;w%20Gniezno_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awienie stan obecny"/>
      <sheetName val="korekta"/>
      <sheetName val="ZESTAWIENIE M I DP"/>
      <sheetName val="liczniki"/>
      <sheetName val="Korekta stara"/>
    </sheetNames>
    <sheetDataSet>
      <sheetData sheetId="0"/>
      <sheetData sheetId="1"/>
      <sheetData sheetId="2">
        <row r="3"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I4">
            <v>1.1453573987512369</v>
          </cell>
          <cell r="J4">
            <v>0.57189259271896009</v>
          </cell>
          <cell r="K4">
            <v>44.917087613494324</v>
          </cell>
          <cell r="L4">
            <v>34.774347155654581</v>
          </cell>
        </row>
        <row r="5">
          <cell r="I5">
            <v>1.513844894059845</v>
          </cell>
          <cell r="J5">
            <v>0.57189259271896009</v>
          </cell>
          <cell r="K5">
            <v>52.74883869017291</v>
          </cell>
          <cell r="L5">
            <v>34.933285983380365</v>
          </cell>
        </row>
        <row r="6">
          <cell r="I6">
            <v>6.9623992630250084</v>
          </cell>
          <cell r="J6">
            <v>2.1853765055102525</v>
          </cell>
          <cell r="K6">
            <v>65.309207670497685</v>
          </cell>
          <cell r="L6">
            <v>44.015101314683825</v>
          </cell>
        </row>
        <row r="7">
          <cell r="I7">
            <v>0.93796816987645737</v>
          </cell>
          <cell r="J7">
            <v>0</v>
          </cell>
          <cell r="K7">
            <v>61.909877819469813</v>
          </cell>
          <cell r="L7">
            <v>0</v>
          </cell>
        </row>
        <row r="8">
          <cell r="I8">
            <v>0.82072214864190018</v>
          </cell>
          <cell r="J8">
            <v>0</v>
          </cell>
          <cell r="K8">
            <v>47.529712034055265</v>
          </cell>
          <cell r="L8">
            <v>0</v>
          </cell>
        </row>
        <row r="9">
          <cell r="I9">
            <v>0.53464185682958065</v>
          </cell>
          <cell r="J9">
            <v>0</v>
          </cell>
          <cell r="K9">
            <v>41.64504951101928</v>
          </cell>
          <cell r="L9">
            <v>0</v>
          </cell>
        </row>
        <row r="10">
          <cell r="I10">
            <v>3.7536592855436903</v>
          </cell>
          <cell r="J10">
            <v>0.39305332832918222</v>
          </cell>
          <cell r="K10">
            <v>74.173638835810237</v>
          </cell>
          <cell r="L10">
            <v>30.751796703653113</v>
          </cell>
        </row>
        <row r="11">
          <cell r="I11">
            <v>1.3824668190658158</v>
          </cell>
          <cell r="J11">
            <v>0.6072673922685865</v>
          </cell>
          <cell r="K11">
            <v>41.119662625930047</v>
          </cell>
          <cell r="L11">
            <v>30.19581833613104</v>
          </cell>
        </row>
        <row r="12">
          <cell r="I12">
            <v>2.6418096830325153</v>
          </cell>
          <cell r="J12">
            <v>1.149680985362858</v>
          </cell>
          <cell r="K12">
            <v>45.022197056818655</v>
          </cell>
          <cell r="L12">
            <v>31.62969069817359</v>
          </cell>
        </row>
        <row r="13">
          <cell r="I13">
            <v>1.419315568596677</v>
          </cell>
          <cell r="J13">
            <v>0.6072673922685865</v>
          </cell>
          <cell r="K13">
            <v>43.240789827419121</v>
          </cell>
          <cell r="L13">
            <v>25</v>
          </cell>
        </row>
        <row r="14">
          <cell r="I14">
            <v>2.4551093520761542</v>
          </cell>
          <cell r="J14">
            <v>1.149680985362858</v>
          </cell>
          <cell r="K14">
            <v>54.456491192848652</v>
          </cell>
          <cell r="L14">
            <v>31.62969069817359</v>
          </cell>
        </row>
        <row r="15">
          <cell r="I15">
            <v>2.7867480978539021</v>
          </cell>
          <cell r="J15">
            <v>1.149680985362858</v>
          </cell>
          <cell r="K15">
            <v>60.429674410168722</v>
          </cell>
          <cell r="L15">
            <v>44.210727987936721</v>
          </cell>
        </row>
        <row r="16">
          <cell r="I16">
            <v>2.6025043501995975</v>
          </cell>
          <cell r="J16">
            <v>1.149680985362858</v>
          </cell>
          <cell r="K16">
            <v>50.964317619817209</v>
          </cell>
          <cell r="L16">
            <v>3.616200179487465</v>
          </cell>
        </row>
        <row r="17">
          <cell r="I17">
            <v>3.7346944624518064</v>
          </cell>
          <cell r="J17">
            <v>1.5761438466000204</v>
          </cell>
          <cell r="K17">
            <v>56.69736210828458</v>
          </cell>
          <cell r="L17">
            <v>43.347431928206881</v>
          </cell>
        </row>
        <row r="18">
          <cell r="I18">
            <v>3.4104254665802314</v>
          </cell>
          <cell r="J18">
            <v>1.5761438466000204</v>
          </cell>
          <cell r="K18">
            <v>54.807639751753584</v>
          </cell>
          <cell r="L18">
            <v>43.347431928206881</v>
          </cell>
        </row>
        <row r="19">
          <cell r="I19">
            <v>3.4104254665802314</v>
          </cell>
          <cell r="J19">
            <v>1.5761438466000204</v>
          </cell>
          <cell r="K19">
            <v>60.084547566497179</v>
          </cell>
          <cell r="L19">
            <v>44.474510216184193</v>
          </cell>
        </row>
        <row r="20">
          <cell r="I20">
            <v>2.7621822648333278</v>
          </cell>
          <cell r="J20">
            <v>1.149680985362858</v>
          </cell>
          <cell r="K20">
            <v>59.954054383135933</v>
          </cell>
          <cell r="L20">
            <v>44.210727987936721</v>
          </cell>
        </row>
        <row r="21">
          <cell r="I21">
            <v>1.4522873830253815</v>
          </cell>
          <cell r="J21">
            <v>0</v>
          </cell>
          <cell r="K21">
            <v>98.63033265512118</v>
          </cell>
          <cell r="L21">
            <v>0</v>
          </cell>
        </row>
        <row r="22">
          <cell r="I22">
            <v>2.8088573475724177</v>
          </cell>
          <cell r="J22">
            <v>1.149680985362858</v>
          </cell>
          <cell r="K22">
            <v>60.862268997594114</v>
          </cell>
          <cell r="L22">
            <v>44.210727987936721</v>
          </cell>
        </row>
        <row r="23">
          <cell r="I23">
            <v>2.5042410181173018</v>
          </cell>
          <cell r="J23">
            <v>1.149680985362858</v>
          </cell>
          <cell r="K23">
            <v>56.427907093637231</v>
          </cell>
          <cell r="L23">
            <v>44.210727987936721</v>
          </cell>
        </row>
        <row r="24">
          <cell r="I24">
            <v>2.6516360162407455</v>
          </cell>
          <cell r="J24">
            <v>1.149680985362858</v>
          </cell>
          <cell r="K24">
            <v>55.546521041751632</v>
          </cell>
          <cell r="L24">
            <v>43.772173311169382</v>
          </cell>
        </row>
        <row r="25">
          <cell r="I25">
            <v>2.5165239346275889</v>
          </cell>
          <cell r="J25">
            <v>1.149680985362858</v>
          </cell>
          <cell r="K25">
            <v>56.530292159359838</v>
          </cell>
          <cell r="L25">
            <v>44.210727987936721</v>
          </cell>
        </row>
        <row r="26">
          <cell r="I26">
            <v>2.5165239346275889</v>
          </cell>
          <cell r="J26">
            <v>1.149680985362858</v>
          </cell>
          <cell r="K26">
            <v>56.530292159359838</v>
          </cell>
          <cell r="L26">
            <v>44.210727987936721</v>
          </cell>
        </row>
        <row r="27">
          <cell r="I27">
            <v>3.4435893411580056</v>
          </cell>
          <cell r="J27">
            <v>1.5761438466000204</v>
          </cell>
          <cell r="K27">
            <v>54.993032761065926</v>
          </cell>
          <cell r="L27">
            <v>43.347431928206881</v>
          </cell>
        </row>
        <row r="28">
          <cell r="I28">
            <v>3.5406243815892728</v>
          </cell>
          <cell r="J28">
            <v>1.5761438466000204</v>
          </cell>
          <cell r="K28">
            <v>56.273573426699137</v>
          </cell>
          <cell r="L28">
            <v>43.491656134755424</v>
          </cell>
        </row>
        <row r="29">
          <cell r="I29">
            <v>3.5209717151728137</v>
          </cell>
          <cell r="J29">
            <v>1.5761438466000204</v>
          </cell>
          <cell r="K29">
            <v>68.454652494726119</v>
          </cell>
          <cell r="L29">
            <v>56.369490967250293</v>
          </cell>
        </row>
        <row r="30">
          <cell r="I30">
            <v>0.93743218806509954</v>
          </cell>
          <cell r="J30">
            <v>0.37340066191272303</v>
          </cell>
          <cell r="K30">
            <v>43.015923679548962</v>
          </cell>
          <cell r="L30">
            <v>30.871166045572011</v>
          </cell>
        </row>
        <row r="31">
          <cell r="I31">
            <v>1.0455218533556245</v>
          </cell>
          <cell r="J31">
            <v>0.37340066191272303</v>
          </cell>
          <cell r="K31">
            <v>43.044023982650479</v>
          </cell>
          <cell r="L31">
            <v>30.871166045572011</v>
          </cell>
        </row>
        <row r="32">
          <cell r="I32">
            <v>1.2386093008973353</v>
          </cell>
          <cell r="J32">
            <v>0.55027465966085509</v>
          </cell>
          <cell r="K32">
            <v>42.150215999723287</v>
          </cell>
          <cell r="L32">
            <v>33.735813684929624</v>
          </cell>
        </row>
        <row r="33">
          <cell r="I33">
            <v>4.8147067453683166</v>
          </cell>
          <cell r="J33">
            <v>2.3642157699000306</v>
          </cell>
          <cell r="K33">
            <v>55.151480088599982</v>
          </cell>
          <cell r="L33">
            <v>45.18728919245607</v>
          </cell>
        </row>
        <row r="34">
          <cell r="I34">
            <v>2.6912361390699107</v>
          </cell>
          <cell r="J34">
            <v>1.214534784537173</v>
          </cell>
          <cell r="K34">
            <v>59.666785706045452</v>
          </cell>
          <cell r="L34">
            <v>46.091215066300663</v>
          </cell>
        </row>
        <row r="35">
          <cell r="I35">
            <v>2.9832747620184925</v>
          </cell>
          <cell r="J35">
            <v>1.149680985362858</v>
          </cell>
          <cell r="K35">
            <v>49.506152835509972</v>
          </cell>
          <cell r="L35">
            <v>42.534599031726756</v>
          </cell>
        </row>
        <row r="36">
          <cell r="I36">
            <v>0.40533624483946906</v>
          </cell>
          <cell r="J36">
            <v>0</v>
          </cell>
          <cell r="K36">
            <v>55.919903458967994</v>
          </cell>
          <cell r="L36">
            <v>0</v>
          </cell>
        </row>
        <row r="37">
          <cell r="I37">
            <v>3.5471097615067047</v>
          </cell>
          <cell r="J37">
            <v>1.5781091132416665</v>
          </cell>
          <cell r="K37">
            <v>55.616515016482367</v>
          </cell>
          <cell r="L37">
            <v>43.385728686692161</v>
          </cell>
        </row>
        <row r="38">
          <cell r="I38">
            <v>4.0384264219181825</v>
          </cell>
          <cell r="J38">
            <v>1.5781091132416665</v>
          </cell>
          <cell r="K38">
            <v>59.6692659511979</v>
          </cell>
          <cell r="L38">
            <v>43.385728686692161</v>
          </cell>
        </row>
        <row r="39">
          <cell r="I39">
            <v>3.4942932205124704</v>
          </cell>
          <cell r="J39">
            <v>1.5781091132416665</v>
          </cell>
          <cell r="K39">
            <v>55.313187222291418</v>
          </cell>
          <cell r="L39">
            <v>43.385728686692161</v>
          </cell>
        </row>
        <row r="40">
          <cell r="I40">
            <v>3.0864512607049033</v>
          </cell>
          <cell r="J40">
            <v>1.149680985362858</v>
          </cell>
          <cell r="K40">
            <v>43.726723315251235</v>
          </cell>
          <cell r="L40">
            <v>32.134492070212509</v>
          </cell>
        </row>
        <row r="41">
          <cell r="I41">
            <v>2.4924047531164799</v>
          </cell>
          <cell r="J41">
            <v>1.149680985362858</v>
          </cell>
          <cell r="K41">
            <v>51.178463505692108</v>
          </cell>
          <cell r="L41">
            <v>32.134492070212509</v>
          </cell>
        </row>
        <row r="42">
          <cell r="I42">
            <v>2.5128390596745032</v>
          </cell>
          <cell r="J42">
            <v>1.149680985362858</v>
          </cell>
          <cell r="K42">
            <v>54.031151455128473</v>
          </cell>
          <cell r="L42">
            <v>43.694030841490836</v>
          </cell>
        </row>
        <row r="43">
          <cell r="I43">
            <v>2.3998362277798631</v>
          </cell>
          <cell r="J43">
            <v>1.149680985362858</v>
          </cell>
          <cell r="K43">
            <v>55.577860069971806</v>
          </cell>
          <cell r="L43">
            <v>44.210727987936721</v>
          </cell>
        </row>
        <row r="44">
          <cell r="I44">
            <v>5.0603650755740555</v>
          </cell>
          <cell r="J44">
            <v>2.3642157699000306</v>
          </cell>
          <cell r="K44">
            <v>68.177861148003615</v>
          </cell>
          <cell r="L44">
            <v>47.851141671225669</v>
          </cell>
        </row>
        <row r="45">
          <cell r="I45">
            <v>2.0890784400696036</v>
          </cell>
          <cell r="J45">
            <v>1.149680985362858</v>
          </cell>
          <cell r="K45">
            <v>62.209923668441093</v>
          </cell>
          <cell r="L45">
            <v>53.158738466752219</v>
          </cell>
        </row>
        <row r="46">
          <cell r="I46">
            <v>3.0963267255791735</v>
          </cell>
          <cell r="J46">
            <v>1.5781091132416665</v>
          </cell>
          <cell r="K46">
            <v>53.173965351348699</v>
          </cell>
          <cell r="L46">
            <v>43.385728686692161</v>
          </cell>
        </row>
        <row r="47">
          <cell r="I47">
            <v>3.5372834282984753</v>
          </cell>
          <cell r="J47">
            <v>1.5781091132416665</v>
          </cell>
          <cell r="K47">
            <v>55.559737394976253</v>
          </cell>
          <cell r="L47">
            <v>43.385728686692161</v>
          </cell>
        </row>
        <row r="48">
          <cell r="I48">
            <v>3.7006462178852919</v>
          </cell>
          <cell r="J48">
            <v>1.5781091132416665</v>
          </cell>
          <cell r="K48">
            <v>56.524122623843311</v>
          </cell>
          <cell r="L48">
            <v>43.385728686692161</v>
          </cell>
        </row>
        <row r="49">
          <cell r="I49">
            <v>1.5023123520854593</v>
          </cell>
          <cell r="J49">
            <v>0</v>
          </cell>
          <cell r="K49">
            <v>103.12556523137</v>
          </cell>
          <cell r="L49">
            <v>0</v>
          </cell>
        </row>
        <row r="50">
          <cell r="I50">
            <v>4.3739465693131807</v>
          </cell>
          <cell r="J50">
            <v>0</v>
          </cell>
          <cell r="K50">
            <v>74.378058406828771</v>
          </cell>
          <cell r="L50">
            <v>0</v>
          </cell>
        </row>
        <row r="51">
          <cell r="I51">
            <v>1.0849165164904357</v>
          </cell>
          <cell r="J51">
            <v>0</v>
          </cell>
          <cell r="K51">
            <v>42.714282859486765</v>
          </cell>
          <cell r="L51">
            <v>0</v>
          </cell>
        </row>
        <row r="52">
          <cell r="I52">
            <v>2.3507045617387154</v>
          </cell>
          <cell r="J52">
            <v>1.149680985362858</v>
          </cell>
          <cell r="K52">
            <v>55.190361801854806</v>
          </cell>
          <cell r="L52">
            <v>44.210727987936721</v>
          </cell>
        </row>
        <row r="53">
          <cell r="I53">
            <v>1.2719205704732337</v>
          </cell>
          <cell r="J53">
            <v>0.6072673922685865</v>
          </cell>
          <cell r="K53">
            <v>49.954514924906995</v>
          </cell>
          <cell r="L53">
            <v>35.638330213023636</v>
          </cell>
        </row>
        <row r="54">
          <cell r="I54">
            <v>2.6553208911938313</v>
          </cell>
          <cell r="J54">
            <v>1.149680985362858</v>
          </cell>
          <cell r="K54">
            <v>57.946848297502093</v>
          </cell>
          <cell r="L54">
            <v>44.210727987936721</v>
          </cell>
        </row>
        <row r="55">
          <cell r="I55">
            <v>2.3199972704629981</v>
          </cell>
          <cell r="J55">
            <v>1.149680985362858</v>
          </cell>
          <cell r="K55">
            <v>54.95224563899837</v>
          </cell>
          <cell r="L55">
            <v>44.210727987936721</v>
          </cell>
        </row>
        <row r="56">
          <cell r="I56">
            <v>1.3701839025555289</v>
          </cell>
          <cell r="J56">
            <v>0.6072673922685865</v>
          </cell>
          <cell r="K56">
            <v>52.561994491603606</v>
          </cell>
          <cell r="L56">
            <v>33.1418294064555</v>
          </cell>
        </row>
        <row r="57">
          <cell r="I57">
            <v>2.7498993483230407</v>
          </cell>
          <cell r="J57">
            <v>1.149680985362858</v>
          </cell>
          <cell r="K57">
            <v>59.718234090275637</v>
          </cell>
          <cell r="L57">
            <v>44.210727987936721</v>
          </cell>
        </row>
        <row r="58">
          <cell r="I58">
            <v>1.4070326520863898</v>
          </cell>
          <cell r="J58">
            <v>0.6072673922685865</v>
          </cell>
          <cell r="K58">
            <v>53.370996311630222</v>
          </cell>
          <cell r="L58">
            <v>35.593955822638819</v>
          </cell>
        </row>
        <row r="59">
          <cell r="I59">
            <v>3.5651902146098466</v>
          </cell>
          <cell r="J59">
            <v>1.5761438466000204</v>
          </cell>
          <cell r="K59">
            <v>104.67196888886734</v>
          </cell>
          <cell r="L59">
            <v>43.347431928206881</v>
          </cell>
        </row>
        <row r="60">
          <cell r="I60">
            <v>8.5980415572008584E-2</v>
          </cell>
          <cell r="J60">
            <v>0</v>
          </cell>
          <cell r="K60">
            <v>40.111732684120689</v>
          </cell>
          <cell r="L60">
            <v>0</v>
          </cell>
        </row>
        <row r="61">
          <cell r="I61">
            <v>3.4841229656419523</v>
          </cell>
          <cell r="J61">
            <v>1.5761438466000204</v>
          </cell>
          <cell r="K61">
            <v>55.222060631763057</v>
          </cell>
          <cell r="L61">
            <v>43.347431928206881</v>
          </cell>
        </row>
        <row r="62">
          <cell r="I62">
            <v>3.6192350472551094</v>
          </cell>
          <cell r="J62">
            <v>1.5761438466000204</v>
          </cell>
          <cell r="K62">
            <v>56.004842830005892</v>
          </cell>
          <cell r="L62">
            <v>43.347431928206881</v>
          </cell>
        </row>
        <row r="63">
          <cell r="I63">
            <v>2.5779385171790237</v>
          </cell>
          <cell r="J63">
            <v>1.149680985362858</v>
          </cell>
          <cell r="K63">
            <v>57.049731804372925</v>
          </cell>
          <cell r="L63">
            <v>44.210727987936721</v>
          </cell>
        </row>
        <row r="64">
          <cell r="I64">
            <v>2.4772186017946707</v>
          </cell>
          <cell r="J64">
            <v>1.149680985362858</v>
          </cell>
          <cell r="K64">
            <v>56.204423308629359</v>
          </cell>
          <cell r="L64">
            <v>44.210727987936721</v>
          </cell>
        </row>
        <row r="65">
          <cell r="I65">
            <v>2.5582858507625645</v>
          </cell>
          <cell r="J65">
            <v>1.149680985362858</v>
          </cell>
          <cell r="K65">
            <v>56.882148521928194</v>
          </cell>
          <cell r="L65">
            <v>44.210727987936721</v>
          </cell>
        </row>
        <row r="66">
          <cell r="I66">
            <v>2.4919581016070156</v>
          </cell>
          <cell r="J66">
            <v>1.149680985362858</v>
          </cell>
          <cell r="K66">
            <v>56.326022982341293</v>
          </cell>
          <cell r="L66">
            <v>44.210727987936721</v>
          </cell>
        </row>
        <row r="67">
          <cell r="I67">
            <v>3.459557132621379</v>
          </cell>
          <cell r="J67">
            <v>1.5761438466000204</v>
          </cell>
          <cell r="K67">
            <v>55.082935928377708</v>
          </cell>
          <cell r="L67">
            <v>43.347431928206881</v>
          </cell>
        </row>
        <row r="68">
          <cell r="I68">
            <v>3.4558722576682932</v>
          </cell>
          <cell r="J68">
            <v>1.5761438466000204</v>
          </cell>
          <cell r="K68">
            <v>55.062152128236619</v>
          </cell>
          <cell r="L68">
            <v>43.347431928206881</v>
          </cell>
        </row>
        <row r="69">
          <cell r="I69">
            <v>2.5902214336893108</v>
          </cell>
          <cell r="J69">
            <v>1.149680985362858</v>
          </cell>
          <cell r="K69">
            <v>57.155122596655552</v>
          </cell>
          <cell r="L69">
            <v>44.210727987936721</v>
          </cell>
        </row>
        <row r="70">
          <cell r="I70">
            <v>2.4551093520761542</v>
          </cell>
          <cell r="J70">
            <v>1.149680985362858</v>
          </cell>
          <cell r="K70">
            <v>56.023376375013477</v>
          </cell>
          <cell r="L70">
            <v>44.210727987936721</v>
          </cell>
        </row>
        <row r="71">
          <cell r="I71">
            <v>1.419315568596677</v>
          </cell>
          <cell r="J71">
            <v>0.6072673922685865</v>
          </cell>
          <cell r="K71">
            <v>54.27116856025232</v>
          </cell>
          <cell r="L71">
            <v>33.197565324103479</v>
          </cell>
        </row>
        <row r="72">
          <cell r="I72">
            <v>7.3385512982360375</v>
          </cell>
          <cell r="J72">
            <v>2.1028353065611247</v>
          </cell>
          <cell r="K72">
            <v>60.920042991766991</v>
          </cell>
          <cell r="L72">
            <v>33.569304040277991</v>
          </cell>
        </row>
        <row r="73">
          <cell r="I73">
            <v>10.085994063257019</v>
          </cell>
          <cell r="J73">
            <v>4.4808079429526755</v>
          </cell>
          <cell r="K73">
            <v>78.266507983976794</v>
          </cell>
          <cell r="L73">
            <v>64.473377671114349</v>
          </cell>
        </row>
        <row r="74">
          <cell r="I74">
            <v>1.8794827527380669</v>
          </cell>
          <cell r="J74">
            <v>0.43628919444539221</v>
          </cell>
          <cell r="K74">
            <v>75.558968450760347</v>
          </cell>
          <cell r="L74">
            <v>60.902845590204002</v>
          </cell>
        </row>
        <row r="75">
          <cell r="I75">
            <v>12.038339076734109</v>
          </cell>
          <cell r="J75">
            <v>4.7579105394247501</v>
          </cell>
          <cell r="K75">
            <v>79.34738786737384</v>
          </cell>
          <cell r="L75">
            <v>67.805118445558819</v>
          </cell>
        </row>
        <row r="76">
          <cell r="I76">
            <v>8.4857757002968359</v>
          </cell>
          <cell r="J76">
            <v>3.3311269575898188</v>
          </cell>
          <cell r="K76">
            <v>73.470226530476396</v>
          </cell>
          <cell r="L76">
            <v>60.0707935539765</v>
          </cell>
        </row>
        <row r="77">
          <cell r="I77">
            <v>12.278691187007404</v>
          </cell>
          <cell r="J77">
            <v>5.2118871336449555</v>
          </cell>
          <cell r="K77">
            <v>96.82619876118909</v>
          </cell>
          <cell r="L77">
            <v>77.464177394170221</v>
          </cell>
        </row>
        <row r="78">
          <cell r="I78">
            <v>9.7985738169163064</v>
          </cell>
          <cell r="J78">
            <v>4.038622948582347</v>
          </cell>
          <cell r="K78">
            <v>88.556501598998182</v>
          </cell>
          <cell r="L78">
            <v>74.650736126714961</v>
          </cell>
        </row>
        <row r="79">
          <cell r="I79">
            <v>6.0782749326145549</v>
          </cell>
          <cell r="J79">
            <v>2.8535671636698625</v>
          </cell>
          <cell r="K79">
            <v>73.069483109348681</v>
          </cell>
          <cell r="L79">
            <v>64.624907262410247</v>
          </cell>
        </row>
        <row r="80">
          <cell r="I80">
            <v>8.7375754887577202</v>
          </cell>
          <cell r="J80">
            <v>1.8080453103142382</v>
          </cell>
          <cell r="K80">
            <v>91.075945698921842</v>
          </cell>
          <cell r="L80">
            <v>63.710735947350457</v>
          </cell>
        </row>
        <row r="81">
          <cell r="I81">
            <v>7.4208915040059056</v>
          </cell>
          <cell r="J81">
            <v>0</v>
          </cell>
          <cell r="K81">
            <v>70.557483297572333</v>
          </cell>
          <cell r="L81">
            <v>0</v>
          </cell>
        </row>
        <row r="82">
          <cell r="I82">
            <v>0.27357404954730014</v>
          </cell>
          <cell r="J82">
            <v>0</v>
          </cell>
          <cell r="K82">
            <v>59.054033079711282</v>
          </cell>
          <cell r="L82">
            <v>0</v>
          </cell>
        </row>
        <row r="83">
          <cell r="I83">
            <v>12.580949196492545</v>
          </cell>
          <cell r="J83">
            <v>5.0369784025384696</v>
          </cell>
          <cell r="K83">
            <v>59.394363418307812</v>
          </cell>
          <cell r="L83">
            <v>47.196746909990786</v>
          </cell>
        </row>
        <row r="84">
          <cell r="I84">
            <v>11.446351632604319</v>
          </cell>
          <cell r="J84">
            <v>4.2528370125217512</v>
          </cell>
          <cell r="K84">
            <v>74.702150128312212</v>
          </cell>
          <cell r="L84">
            <v>60.345759339328872</v>
          </cell>
        </row>
        <row r="85">
          <cell r="I85">
            <v>1.4813197311406052</v>
          </cell>
          <cell r="J85">
            <v>0.39305332832918222</v>
          </cell>
          <cell r="K85">
            <v>43.685992279339018</v>
          </cell>
          <cell r="L85">
            <v>30.921793074275406</v>
          </cell>
        </row>
        <row r="86">
          <cell r="I86">
            <v>8.2445392200348024</v>
          </cell>
          <cell r="J86">
            <v>3.4195639564638847</v>
          </cell>
          <cell r="K86">
            <v>72.439840977631874</v>
          </cell>
          <cell r="L86">
            <v>61.4451651830719</v>
          </cell>
        </row>
        <row r="87">
          <cell r="I87">
            <v>1.6238015626599338</v>
          </cell>
          <cell r="J87">
            <v>0</v>
          </cell>
          <cell r="K87">
            <v>49.270226285792845</v>
          </cell>
          <cell r="L87">
            <v>0</v>
          </cell>
        </row>
        <row r="88">
          <cell r="I88">
            <v>11.819850557849126</v>
          </cell>
          <cell r="J88">
            <v>0</v>
          </cell>
          <cell r="K88">
            <v>70.000490186751989</v>
          </cell>
          <cell r="L88">
            <v>0</v>
          </cell>
        </row>
        <row r="89">
          <cell r="I89">
            <v>5.4167661810365413</v>
          </cell>
          <cell r="J89">
            <v>0</v>
          </cell>
          <cell r="K89">
            <v>55.4362039305785</v>
          </cell>
          <cell r="L89">
            <v>0</v>
          </cell>
        </row>
        <row r="90">
          <cell r="I90">
            <v>0.54714809909460027</v>
          </cell>
          <cell r="J90">
            <v>0</v>
          </cell>
          <cell r="K90">
            <v>41.860194203862214</v>
          </cell>
          <cell r="L90">
            <v>0</v>
          </cell>
        </row>
        <row r="91">
          <cell r="I91">
            <v>5.6431157664881102</v>
          </cell>
          <cell r="J91">
            <v>5.5538435292913446</v>
          </cell>
          <cell r="K91">
            <v>58.579346751143433</v>
          </cell>
          <cell r="L91">
            <v>33.49393284088012</v>
          </cell>
        </row>
        <row r="92">
          <cell r="I92">
            <v>15.550172302023267</v>
          </cell>
          <cell r="J92">
            <v>0</v>
          </cell>
          <cell r="K92">
            <v>60.829222084918413</v>
          </cell>
          <cell r="L92">
            <v>0</v>
          </cell>
        </row>
        <row r="93">
          <cell r="I93">
            <v>2.4684195670582105</v>
          </cell>
          <cell r="J93">
            <v>0</v>
          </cell>
          <cell r="K93">
            <v>53.990140155268605</v>
          </cell>
          <cell r="L93">
            <v>0</v>
          </cell>
        </row>
        <row r="94">
          <cell r="I94">
            <v>8.8621242621720295</v>
          </cell>
          <cell r="J94">
            <v>0</v>
          </cell>
          <cell r="K94">
            <v>55.709388973291951</v>
          </cell>
          <cell r="L94">
            <v>0</v>
          </cell>
        </row>
        <row r="95">
          <cell r="I95">
            <v>2.0307010877825298</v>
          </cell>
          <cell r="J95">
            <v>0</v>
          </cell>
          <cell r="K95">
            <v>80.875876425434257</v>
          </cell>
          <cell r="L95">
            <v>0</v>
          </cell>
        </row>
        <row r="96">
          <cell r="I96">
            <v>0.16570771001150747</v>
          </cell>
          <cell r="J96">
            <v>0</v>
          </cell>
          <cell r="K96">
            <v>45.778167406383005</v>
          </cell>
          <cell r="L96">
            <v>0</v>
          </cell>
        </row>
        <row r="97">
          <cell r="I97">
            <v>0.17196083114401717</v>
          </cell>
          <cell r="J97">
            <v>0</v>
          </cell>
          <cell r="K97">
            <v>46.376274974833962</v>
          </cell>
          <cell r="L97">
            <v>0</v>
          </cell>
        </row>
        <row r="98">
          <cell r="I98">
            <v>0.21885923963784004</v>
          </cell>
          <cell r="J98">
            <v>0</v>
          </cell>
          <cell r="K98">
            <v>51.47458117101521</v>
          </cell>
          <cell r="L98">
            <v>0</v>
          </cell>
        </row>
        <row r="99">
          <cell r="I99">
            <v>0.46898408493822868</v>
          </cell>
          <cell r="J99">
            <v>0</v>
          </cell>
          <cell r="K99">
            <v>41.118031801019953</v>
          </cell>
          <cell r="L99">
            <v>0</v>
          </cell>
        </row>
        <row r="100">
          <cell r="I100">
            <v>5.3413982053294209</v>
          </cell>
          <cell r="J100">
            <v>2.2856051042341949</v>
          </cell>
          <cell r="K100">
            <v>50.120461834352177</v>
          </cell>
          <cell r="L100">
            <v>32.059316562648689</v>
          </cell>
        </row>
        <row r="101">
          <cell r="I101">
            <v>5.4372049541096601</v>
          </cell>
          <cell r="J101">
            <v>2.2856051042341949</v>
          </cell>
          <cell r="K101">
            <v>50.743480989276058</v>
          </cell>
          <cell r="L101">
            <v>32.059316562648689</v>
          </cell>
        </row>
        <row r="102">
          <cell r="I102">
            <v>5.5931979937903034</v>
          </cell>
          <cell r="J102">
            <v>2.2856051042341949</v>
          </cell>
          <cell r="K102">
            <v>51.78158151943903</v>
          </cell>
          <cell r="L102">
            <v>32.059316562648689</v>
          </cell>
        </row>
        <row r="103">
          <cell r="I103">
            <v>0.12282916510286945</v>
          </cell>
          <cell r="J103">
            <v>0</v>
          </cell>
          <cell r="K103">
            <v>24.102391023018495</v>
          </cell>
          <cell r="L103">
            <v>0</v>
          </cell>
        </row>
        <row r="104">
          <cell r="I104">
            <v>6.0483314154200229</v>
          </cell>
          <cell r="J104">
            <v>0</v>
          </cell>
          <cell r="K104">
            <v>121.86120854395709</v>
          </cell>
          <cell r="L104">
            <v>0</v>
          </cell>
        </row>
        <row r="105">
          <cell r="I105">
            <v>1.0504350199597392</v>
          </cell>
          <cell r="J105">
            <v>0.37340066191272303</v>
          </cell>
          <cell r="K105">
            <v>44.714223425289035</v>
          </cell>
          <cell r="L105">
            <v>30.887943367687324</v>
          </cell>
        </row>
        <row r="106">
          <cell r="I106">
            <v>9.8489829062745233</v>
          </cell>
          <cell r="J106">
            <v>3.0422327612678703</v>
          </cell>
          <cell r="K106">
            <v>50.19594486876175</v>
          </cell>
          <cell r="L106">
            <v>31.35476293657435</v>
          </cell>
        </row>
        <row r="107">
          <cell r="I107">
            <v>6.4423897096455001</v>
          </cell>
          <cell r="J107">
            <v>0</v>
          </cell>
          <cell r="K107">
            <v>80.626928181527774</v>
          </cell>
          <cell r="L107">
            <v>0</v>
          </cell>
        </row>
        <row r="108">
          <cell r="I108">
            <v>6.1193490054249544</v>
          </cell>
          <cell r="J108">
            <v>0</v>
          </cell>
          <cell r="K108">
            <v>76.459222359494419</v>
          </cell>
          <cell r="L108">
            <v>0</v>
          </cell>
        </row>
        <row r="109">
          <cell r="I109">
            <v>4.6564536490497792</v>
          </cell>
          <cell r="J109">
            <v>0</v>
          </cell>
          <cell r="K109">
            <v>72.011813507673025</v>
          </cell>
          <cell r="L109">
            <v>0</v>
          </cell>
        </row>
        <row r="110">
          <cell r="I110">
            <v>4.9389607287863795</v>
          </cell>
          <cell r="J110">
            <v>0</v>
          </cell>
          <cell r="K110">
            <v>74.847822661056341</v>
          </cell>
          <cell r="L110">
            <v>0</v>
          </cell>
        </row>
        <row r="111">
          <cell r="I111">
            <v>22.797093043092573</v>
          </cell>
          <cell r="J111">
            <v>3.9305332832918234</v>
          </cell>
          <cell r="K111">
            <v>65.892747948658524</v>
          </cell>
          <cell r="L111">
            <v>45.284574067988331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I113">
            <v>0.27357404954730014</v>
          </cell>
          <cell r="J113">
            <v>0</v>
          </cell>
          <cell r="K113">
            <v>44.476115204188268</v>
          </cell>
          <cell r="L113">
            <v>0</v>
          </cell>
        </row>
        <row r="114">
          <cell r="I114">
            <v>4.9905489781295849</v>
          </cell>
          <cell r="J114">
            <v>0</v>
          </cell>
          <cell r="K114">
            <v>53.360081133568599</v>
          </cell>
          <cell r="L114">
            <v>0</v>
          </cell>
        </row>
        <row r="115">
          <cell r="I115">
            <v>2.1630215974615306</v>
          </cell>
          <cell r="J115">
            <v>0</v>
          </cell>
          <cell r="K115">
            <v>50.84803269003713</v>
          </cell>
          <cell r="L115">
            <v>0</v>
          </cell>
        </row>
        <row r="116">
          <cell r="I116">
            <v>2.9847487119997269</v>
          </cell>
          <cell r="J116">
            <v>0</v>
          </cell>
          <cell r="K116">
            <v>55.499076178350961</v>
          </cell>
          <cell r="L116">
            <v>0</v>
          </cell>
        </row>
        <row r="117">
          <cell r="I117">
            <v>10.595243781773517</v>
          </cell>
          <cell r="J117">
            <v>0</v>
          </cell>
          <cell r="K117">
            <v>46.313361058364769</v>
          </cell>
          <cell r="L117">
            <v>0</v>
          </cell>
        </row>
        <row r="118">
          <cell r="I118">
            <v>9.2822000068238424</v>
          </cell>
          <cell r="J118">
            <v>0</v>
          </cell>
          <cell r="K118">
            <v>66.668365685839348</v>
          </cell>
          <cell r="L118">
            <v>0</v>
          </cell>
        </row>
        <row r="119">
          <cell r="I119">
            <v>8.454331434030502</v>
          </cell>
          <cell r="J119">
            <v>0</v>
          </cell>
          <cell r="K119">
            <v>54.371602762341617</v>
          </cell>
          <cell r="L119">
            <v>0</v>
          </cell>
        </row>
        <row r="120">
          <cell r="I120">
            <v>4.1958442799140201</v>
          </cell>
          <cell r="J120">
            <v>0</v>
          </cell>
          <cell r="K120">
            <v>55.059182858084782</v>
          </cell>
          <cell r="L120">
            <v>0</v>
          </cell>
        </row>
        <row r="121">
          <cell r="I121">
            <v>5.5690743457641005</v>
          </cell>
          <cell r="J121">
            <v>0</v>
          </cell>
          <cell r="K121">
            <v>61.071957461649632</v>
          </cell>
          <cell r="L121">
            <v>0</v>
          </cell>
        </row>
        <row r="122">
          <cell r="I122">
            <v>1.9556636341924136</v>
          </cell>
          <cell r="J122">
            <v>0</v>
          </cell>
          <cell r="K122">
            <v>70.703479126369402</v>
          </cell>
          <cell r="L122">
            <v>0</v>
          </cell>
        </row>
        <row r="123">
          <cell r="I123">
            <v>0.88481664025012474</v>
          </cell>
          <cell r="J123">
            <v>0</v>
          </cell>
          <cell r="K123">
            <v>59.177312534898306</v>
          </cell>
          <cell r="L123">
            <v>0</v>
          </cell>
        </row>
        <row r="124">
          <cell r="I124">
            <v>5.1809341840390317</v>
          </cell>
          <cell r="J124">
            <v>0</v>
          </cell>
          <cell r="K124">
            <v>76.187790322975204</v>
          </cell>
          <cell r="L124">
            <v>0</v>
          </cell>
        </row>
        <row r="125">
          <cell r="I125">
            <v>1.4813197311406052</v>
          </cell>
          <cell r="J125">
            <v>0.19652666416459111</v>
          </cell>
          <cell r="K125">
            <v>39.118945860765102</v>
          </cell>
          <cell r="L125">
            <v>20.262121018927346</v>
          </cell>
        </row>
        <row r="126">
          <cell r="I126">
            <v>8.1484868129243573</v>
          </cell>
          <cell r="J126">
            <v>0</v>
          </cell>
          <cell r="K126">
            <v>53.208507410206373</v>
          </cell>
          <cell r="L126">
            <v>0</v>
          </cell>
        </row>
        <row r="127">
          <cell r="I127">
            <v>4.198300863216077</v>
          </cell>
          <cell r="J127">
            <v>0</v>
          </cell>
          <cell r="K127">
            <v>55.079164329705478</v>
          </cell>
          <cell r="L127">
            <v>0</v>
          </cell>
        </row>
        <row r="128">
          <cell r="I128">
            <v>3.212473984100447</v>
          </cell>
          <cell r="J128">
            <v>0.74680132382544606</v>
          </cell>
          <cell r="K128">
            <v>49.402442187106033</v>
          </cell>
          <cell r="L128">
            <v>30.383838800212924</v>
          </cell>
        </row>
        <row r="129">
          <cell r="I129">
            <v>0.21885923963784004</v>
          </cell>
          <cell r="J129">
            <v>0</v>
          </cell>
          <cell r="K129">
            <v>35.945145813684206</v>
          </cell>
          <cell r="L129">
            <v>0</v>
          </cell>
        </row>
        <row r="130">
          <cell r="I130">
            <v>2.6305093998430515</v>
          </cell>
          <cell r="J130">
            <v>0.43235866116210031</v>
          </cell>
          <cell r="K130">
            <v>55.155725285409048</v>
          </cell>
          <cell r="L130">
            <v>30.565757031491497</v>
          </cell>
        </row>
        <row r="131">
          <cell r="I131">
            <v>0.6253121132509718</v>
          </cell>
          <cell r="J131">
            <v>0</v>
          </cell>
          <cell r="K131">
            <v>27.861703135257081</v>
          </cell>
          <cell r="L131">
            <v>0</v>
          </cell>
        </row>
        <row r="132">
          <cell r="I132">
            <v>4.5078303592753066</v>
          </cell>
          <cell r="J132">
            <v>0</v>
          </cell>
          <cell r="K132">
            <v>57.690404090721465</v>
          </cell>
          <cell r="L132">
            <v>0</v>
          </cell>
        </row>
        <row r="133">
          <cell r="I133">
            <v>0.98017673752089807</v>
          </cell>
          <cell r="J133">
            <v>0</v>
          </cell>
          <cell r="K133">
            <v>57.873872115193777</v>
          </cell>
          <cell r="L133">
            <v>0</v>
          </cell>
        </row>
        <row r="134">
          <cell r="I134">
            <v>2.940530212562694</v>
          </cell>
          <cell r="J134">
            <v>0</v>
          </cell>
          <cell r="K134">
            <v>58.323709059813204</v>
          </cell>
          <cell r="L134">
            <v>0</v>
          </cell>
        </row>
        <row r="135">
          <cell r="I135">
            <v>0.77775427343136916</v>
          </cell>
          <cell r="J135">
            <v>0.37340066191272303</v>
          </cell>
          <cell r="K135">
            <v>45.577968299342857</v>
          </cell>
          <cell r="L135">
            <v>30.306266049045561</v>
          </cell>
        </row>
        <row r="136">
          <cell r="I136">
            <v>4.989812003138967</v>
          </cell>
          <cell r="J136">
            <v>1.8276979767306971</v>
          </cell>
          <cell r="K136">
            <v>80.988285566071028</v>
          </cell>
          <cell r="L136">
            <v>65.243163535120146</v>
          </cell>
        </row>
        <row r="137">
          <cell r="I137">
            <v>0.79838957316865122</v>
          </cell>
          <cell r="J137">
            <v>0</v>
          </cell>
          <cell r="K137">
            <v>49.316865356255533</v>
          </cell>
          <cell r="L137">
            <v>0</v>
          </cell>
        </row>
        <row r="138">
          <cell r="I138">
            <v>7.3672933228701076</v>
          </cell>
          <cell r="J138">
            <v>0</v>
          </cell>
          <cell r="K138">
            <v>84.966153134387469</v>
          </cell>
          <cell r="L138">
            <v>0</v>
          </cell>
        </row>
        <row r="139">
          <cell r="I139">
            <v>1.8055887270121806</v>
          </cell>
          <cell r="J139">
            <v>0</v>
          </cell>
          <cell r="K139">
            <v>57.711245482583365</v>
          </cell>
          <cell r="L139">
            <v>0</v>
          </cell>
        </row>
        <row r="140">
          <cell r="I140">
            <v>3.1508137432188059</v>
          </cell>
          <cell r="J140">
            <v>1.1595073185710871</v>
          </cell>
          <cell r="K140">
            <v>58.640075436842793</v>
          </cell>
          <cell r="L140">
            <v>31.528265823615538</v>
          </cell>
        </row>
        <row r="141">
          <cell r="I141">
            <v>2.1617933058105017</v>
          </cell>
          <cell r="J141">
            <v>0</v>
          </cell>
          <cell r="K141">
            <v>50.2642966003298</v>
          </cell>
          <cell r="L141">
            <v>0</v>
          </cell>
        </row>
        <row r="142">
          <cell r="I142">
            <v>2.2969053874236582</v>
          </cell>
          <cell r="J142">
            <v>0</v>
          </cell>
          <cell r="K142">
            <v>52.487756367388059</v>
          </cell>
          <cell r="L142">
            <v>0</v>
          </cell>
        </row>
        <row r="143">
          <cell r="I143">
            <v>3.6983861612473983</v>
          </cell>
          <cell r="J143">
            <v>0</v>
          </cell>
          <cell r="K143">
            <v>59.455751535954505</v>
          </cell>
          <cell r="L143">
            <v>0</v>
          </cell>
        </row>
        <row r="144">
          <cell r="I144">
            <v>1.2626838172574977</v>
          </cell>
          <cell r="J144">
            <v>0.19652666416459111</v>
          </cell>
          <cell r="K144">
            <v>41.827729939749908</v>
          </cell>
          <cell r="L144">
            <v>28.470143172003855</v>
          </cell>
        </row>
        <row r="145">
          <cell r="I145">
            <v>6.0967931041969729E-2</v>
          </cell>
          <cell r="J145">
            <v>0</v>
          </cell>
          <cell r="K145">
            <v>39.420580988897932</v>
          </cell>
          <cell r="L145">
            <v>0</v>
          </cell>
        </row>
        <row r="146">
          <cell r="I146">
            <v>0.15632802831274295</v>
          </cell>
          <cell r="J146">
            <v>0</v>
          </cell>
          <cell r="K146">
            <v>34.60861973553633</v>
          </cell>
          <cell r="L146">
            <v>0</v>
          </cell>
        </row>
        <row r="147">
          <cell r="I147">
            <v>3.5374799549626395</v>
          </cell>
          <cell r="J147">
            <v>1.473949981234433</v>
          </cell>
          <cell r="K147">
            <v>54.623585043007509</v>
          </cell>
          <cell r="L147">
            <v>32.196644164603313</v>
          </cell>
        </row>
        <row r="148">
          <cell r="I148">
            <v>3.4392166228803438</v>
          </cell>
          <cell r="J148">
            <v>0</v>
          </cell>
          <cell r="K148">
            <v>49.461423581083558</v>
          </cell>
          <cell r="L148">
            <v>0</v>
          </cell>
        </row>
        <row r="149">
          <cell r="I149">
            <v>7.2567470742775262</v>
          </cell>
          <cell r="J149">
            <v>0</v>
          </cell>
          <cell r="K149">
            <v>89.027403925342128</v>
          </cell>
          <cell r="L149">
            <v>0</v>
          </cell>
        </row>
        <row r="150">
          <cell r="I150">
            <v>7.837729025214097</v>
          </cell>
          <cell r="J150">
            <v>0</v>
          </cell>
          <cell r="K150">
            <v>82.330631797469152</v>
          </cell>
          <cell r="L150">
            <v>0</v>
          </cell>
        </row>
        <row r="151">
          <cell r="I151">
            <v>0.19800061414582551</v>
          </cell>
          <cell r="J151">
            <v>7.8610665665836438E-2</v>
          </cell>
          <cell r="K151">
            <v>39.609578346151146</v>
          </cell>
          <cell r="L151">
            <v>30</v>
          </cell>
        </row>
        <row r="152">
          <cell r="I152">
            <v>2.6039783001808319</v>
          </cell>
          <cell r="J152">
            <v>0</v>
          </cell>
          <cell r="K152">
            <v>80.21562118023644</v>
          </cell>
          <cell r="L152">
            <v>0</v>
          </cell>
        </row>
        <row r="153">
          <cell r="I153">
            <v>2.6039783001808319</v>
          </cell>
          <cell r="J153">
            <v>0</v>
          </cell>
          <cell r="K153">
            <v>78.996909480736107</v>
          </cell>
          <cell r="L153">
            <v>0</v>
          </cell>
        </row>
        <row r="154">
          <cell r="I154">
            <v>1.1791599849875465</v>
          </cell>
          <cell r="J154">
            <v>0</v>
          </cell>
          <cell r="K154">
            <v>55.434316841670991</v>
          </cell>
          <cell r="L154">
            <v>0</v>
          </cell>
        </row>
        <row r="155">
          <cell r="I155">
            <v>2.0944829233341293</v>
          </cell>
          <cell r="J155">
            <v>0.66819065815960965</v>
          </cell>
          <cell r="K155">
            <v>47.92548726214752</v>
          </cell>
          <cell r="L155">
            <v>29.226071282661604</v>
          </cell>
        </row>
        <row r="156">
          <cell r="I156">
            <v>3.788051451772493</v>
          </cell>
          <cell r="J156">
            <v>0.58957999249377324</v>
          </cell>
          <cell r="K156">
            <v>56.585118860586697</v>
          </cell>
          <cell r="L156">
            <v>29.216061785311314</v>
          </cell>
        </row>
        <row r="157">
          <cell r="I157">
            <v>6.6439412032915728</v>
          </cell>
          <cell r="J157">
            <v>0</v>
          </cell>
          <cell r="K157">
            <v>41.265854162316181</v>
          </cell>
          <cell r="L157">
            <v>0</v>
          </cell>
        </row>
        <row r="158">
          <cell r="I158">
            <v>4.8271861885427683</v>
          </cell>
          <cell r="J158">
            <v>0</v>
          </cell>
          <cell r="K158">
            <v>33.07131030929289</v>
          </cell>
          <cell r="L158">
            <v>0</v>
          </cell>
        </row>
        <row r="159">
          <cell r="I159">
            <v>2.3078126172847928</v>
          </cell>
          <cell r="J159">
            <v>0.58171892592718966</v>
          </cell>
          <cell r="K159">
            <v>45.212924517626419</v>
          </cell>
          <cell r="L159">
            <v>31.884082917188881</v>
          </cell>
        </row>
        <row r="160">
          <cell r="I160">
            <v>2.2969053874236582</v>
          </cell>
          <cell r="J160">
            <v>0</v>
          </cell>
          <cell r="K160">
            <v>29.93438274560684</v>
          </cell>
          <cell r="L160">
            <v>0</v>
          </cell>
        </row>
        <row r="161">
          <cell r="I161">
            <v>2.7022416322631271</v>
          </cell>
          <cell r="J161">
            <v>0</v>
          </cell>
          <cell r="K161">
            <v>44.842546084479899</v>
          </cell>
          <cell r="L161">
            <v>0</v>
          </cell>
        </row>
        <row r="162">
          <cell r="I162">
            <v>2.3583199699750939</v>
          </cell>
          <cell r="J162">
            <v>0.49131666041147792</v>
          </cell>
          <cell r="K162">
            <v>67.445693885097569</v>
          </cell>
          <cell r="L162">
            <v>54.612865434069796</v>
          </cell>
        </row>
        <row r="163">
          <cell r="I163">
            <v>3.9993176157494283</v>
          </cell>
          <cell r="J163">
            <v>0.58957999249377324</v>
          </cell>
          <cell r="K163">
            <v>43.715155412003014</v>
          </cell>
          <cell r="L163">
            <v>28.077255779561003</v>
          </cell>
        </row>
        <row r="164">
          <cell r="I164">
            <v>7.1910893023861737</v>
          </cell>
          <cell r="J164">
            <v>0</v>
          </cell>
          <cell r="K164">
            <v>55.685378691533053</v>
          </cell>
          <cell r="L164">
            <v>0</v>
          </cell>
        </row>
        <row r="165">
          <cell r="I165">
            <v>8.0379405643317732</v>
          </cell>
          <cell r="J165">
            <v>0.58957999249377324</v>
          </cell>
          <cell r="K165">
            <v>65.626382653282718</v>
          </cell>
          <cell r="L165">
            <v>20.094363566813843</v>
          </cell>
        </row>
        <row r="166">
          <cell r="I166">
            <v>4.29902077860043</v>
          </cell>
          <cell r="J166">
            <v>0</v>
          </cell>
          <cell r="K166">
            <v>47.29344352155816</v>
          </cell>
          <cell r="L166">
            <v>0</v>
          </cell>
        </row>
        <row r="167">
          <cell r="I167">
            <v>11.424488041216009</v>
          </cell>
          <cell r="J167">
            <v>7.0336893104507157</v>
          </cell>
          <cell r="K167">
            <v>67.911482714902348</v>
          </cell>
          <cell r="L167">
            <v>33.939182168457776</v>
          </cell>
        </row>
        <row r="168">
          <cell r="I168">
            <v>4.6761063154662388</v>
          </cell>
          <cell r="J168">
            <v>0</v>
          </cell>
          <cell r="K168">
            <v>49.125564175065648</v>
          </cell>
          <cell r="L168">
            <v>0</v>
          </cell>
        </row>
        <row r="169">
          <cell r="I169">
            <v>0.35866116210037874</v>
          </cell>
          <cell r="J169">
            <v>0</v>
          </cell>
          <cell r="K169">
            <v>24.351938248894893</v>
          </cell>
          <cell r="L169">
            <v>0</v>
          </cell>
        </row>
        <row r="170">
          <cell r="I170">
            <v>0.46898408493822868</v>
          </cell>
          <cell r="J170">
            <v>0</v>
          </cell>
          <cell r="K170">
            <v>50</v>
          </cell>
          <cell r="L170">
            <v>0</v>
          </cell>
        </row>
        <row r="171">
          <cell r="I171">
            <v>2.5597598007437989</v>
          </cell>
          <cell r="J171">
            <v>0.58957999249377324</v>
          </cell>
          <cell r="K171">
            <v>38.917633918442796</v>
          </cell>
          <cell r="L171">
            <v>24.616367775608733</v>
          </cell>
        </row>
        <row r="172">
          <cell r="I172">
            <v>3.5031771190357293</v>
          </cell>
          <cell r="J172">
            <v>0.31444266266334575</v>
          </cell>
          <cell r="K172">
            <v>27.33152491102182</v>
          </cell>
          <cell r="L172">
            <v>20.026841192338161</v>
          </cell>
        </row>
        <row r="173">
          <cell r="I173">
            <v>2.5366321855837022</v>
          </cell>
          <cell r="J173">
            <v>0.90598792179876497</v>
          </cell>
          <cell r="K173">
            <v>27.087772329509708</v>
          </cell>
          <cell r="L173">
            <v>20.567510816724763</v>
          </cell>
        </row>
        <row r="174">
          <cell r="I174">
            <v>1.2199839329526456</v>
          </cell>
          <cell r="J174">
            <v>0.13756866491521377</v>
          </cell>
          <cell r="K174">
            <v>34.254231969853507</v>
          </cell>
          <cell r="L174">
            <v>20.005137571970977</v>
          </cell>
        </row>
        <row r="175">
          <cell r="I175">
            <v>0.32846752006054614</v>
          </cell>
          <cell r="J175">
            <v>3.9305332832918219E-2</v>
          </cell>
          <cell r="K175">
            <v>26.572133623073285</v>
          </cell>
          <cell r="L175">
            <v>20.026841192338161</v>
          </cell>
        </row>
        <row r="176">
          <cell r="I176">
            <v>0.2501248453003887</v>
          </cell>
          <cell r="J176">
            <v>0</v>
          </cell>
          <cell r="K176">
            <v>24.424592724874049</v>
          </cell>
          <cell r="L176">
            <v>0</v>
          </cell>
        </row>
        <row r="177">
          <cell r="I177">
            <v>14.069522548146862</v>
          </cell>
          <cell r="J177">
            <v>0</v>
          </cell>
          <cell r="K177">
            <v>72.052812222720362</v>
          </cell>
          <cell r="L177">
            <v>0</v>
          </cell>
        </row>
        <row r="178">
          <cell r="I178">
            <v>1.5023123520854593</v>
          </cell>
          <cell r="J178">
            <v>0</v>
          </cell>
          <cell r="K178">
            <v>59.284487114872618</v>
          </cell>
          <cell r="L178">
            <v>0</v>
          </cell>
        </row>
        <row r="179">
          <cell r="I179">
            <v>2.0322643680656576</v>
          </cell>
          <cell r="J179">
            <v>0</v>
          </cell>
          <cell r="K179">
            <v>46.509000675161374</v>
          </cell>
          <cell r="L179">
            <v>0</v>
          </cell>
        </row>
        <row r="180">
          <cell r="I180">
            <v>1.1724602123455716</v>
          </cell>
          <cell r="J180">
            <v>0</v>
          </cell>
          <cell r="K180">
            <v>40.44667851229768</v>
          </cell>
          <cell r="L180">
            <v>0</v>
          </cell>
        </row>
        <row r="181">
          <cell r="I181">
            <v>0.43928175955880749</v>
          </cell>
          <cell r="J181">
            <v>0</v>
          </cell>
          <cell r="K181">
            <v>37.370268096875165</v>
          </cell>
          <cell r="L181">
            <v>0</v>
          </cell>
        </row>
        <row r="182">
          <cell r="I182">
            <v>3.554899363831773</v>
          </cell>
          <cell r="J182">
            <v>0</v>
          </cell>
          <cell r="K182">
            <v>74.095173836673027</v>
          </cell>
          <cell r="L182">
            <v>0</v>
          </cell>
        </row>
        <row r="183">
          <cell r="I183">
            <v>0.46898408493822868</v>
          </cell>
          <cell r="J183">
            <v>0</v>
          </cell>
          <cell r="K183">
            <v>28.279333886916355</v>
          </cell>
          <cell r="L183">
            <v>0</v>
          </cell>
        </row>
        <row r="184">
          <cell r="I184">
            <v>5.6278090192587449</v>
          </cell>
          <cell r="J184">
            <v>0</v>
          </cell>
          <cell r="K184">
            <v>57.094474181093965</v>
          </cell>
          <cell r="L184">
            <v>0</v>
          </cell>
        </row>
        <row r="185">
          <cell r="I185">
            <v>2.0322643680656576</v>
          </cell>
          <cell r="J185">
            <v>0</v>
          </cell>
          <cell r="K185">
            <v>68.96202368737832</v>
          </cell>
          <cell r="L185">
            <v>0</v>
          </cell>
        </row>
        <row r="186">
          <cell r="I186">
            <v>0.93796816987645737</v>
          </cell>
          <cell r="J186">
            <v>0</v>
          </cell>
          <cell r="K186">
            <v>50.768836518827527</v>
          </cell>
          <cell r="L186">
            <v>0</v>
          </cell>
        </row>
        <row r="187">
          <cell r="I187">
            <v>1.8759363397529147</v>
          </cell>
          <cell r="J187">
            <v>0</v>
          </cell>
          <cell r="K187">
            <v>42.277107621611322</v>
          </cell>
          <cell r="L187">
            <v>0</v>
          </cell>
        </row>
        <row r="188">
          <cell r="I188">
            <v>0.57372386390776642</v>
          </cell>
          <cell r="J188">
            <v>0</v>
          </cell>
          <cell r="K188">
            <v>35.622488620115718</v>
          </cell>
          <cell r="L188">
            <v>0</v>
          </cell>
        </row>
        <row r="189">
          <cell r="I189">
            <v>0.54759475060406515</v>
          </cell>
          <cell r="J189">
            <v>9.8263332082295554E-2</v>
          </cell>
          <cell r="K189">
            <v>52.994498288905753</v>
          </cell>
          <cell r="L189">
            <v>20.167757452113502</v>
          </cell>
        </row>
        <row r="190">
          <cell r="I190">
            <v>2.0340509741035175</v>
          </cell>
          <cell r="J190">
            <v>0.39305332832918222</v>
          </cell>
          <cell r="K190">
            <v>64.867570713577535</v>
          </cell>
          <cell r="L190">
            <v>20.422669317494336</v>
          </cell>
        </row>
        <row r="191">
          <cell r="I191">
            <v>2.3449204246911433</v>
          </cell>
          <cell r="J191">
            <v>0</v>
          </cell>
          <cell r="K191">
            <v>48.02681099691754</v>
          </cell>
          <cell r="L191">
            <v>0</v>
          </cell>
        </row>
        <row r="192">
          <cell r="I192">
            <v>1.1114922813036019</v>
          </cell>
          <cell r="J192">
            <v>0</v>
          </cell>
          <cell r="K192">
            <v>61.718043629589793</v>
          </cell>
          <cell r="L192">
            <v>0</v>
          </cell>
        </row>
        <row r="193">
          <cell r="I193">
            <v>1.5320146774648804</v>
          </cell>
          <cell r="J193">
            <v>0</v>
          </cell>
          <cell r="K193">
            <v>25.631115411876142</v>
          </cell>
          <cell r="L193">
            <v>0</v>
          </cell>
        </row>
        <row r="194">
          <cell r="I194">
            <v>4.6547340407383384</v>
          </cell>
          <cell r="J194">
            <v>1.1202019857381689</v>
          </cell>
          <cell r="K194">
            <v>45.546917980086953</v>
          </cell>
          <cell r="L194">
            <v>21.966366076202075</v>
          </cell>
        </row>
        <row r="195">
          <cell r="I195">
            <v>1.7196083114401719</v>
          </cell>
          <cell r="J195">
            <v>0</v>
          </cell>
          <cell r="K195">
            <v>43.02671081601563</v>
          </cell>
          <cell r="L195">
            <v>0</v>
          </cell>
        </row>
        <row r="196">
          <cell r="I196">
            <v>1.7787137056876725</v>
          </cell>
          <cell r="J196">
            <v>0.4991777269780614</v>
          </cell>
          <cell r="K196">
            <v>30.330125657299121</v>
          </cell>
          <cell r="L196">
            <v>22.644322185735248</v>
          </cell>
        </row>
        <row r="197">
          <cell r="I197">
            <v>0.90357600364765378</v>
          </cell>
          <cell r="J197">
            <v>0</v>
          </cell>
          <cell r="K197">
            <v>41.193871776978028</v>
          </cell>
          <cell r="L197">
            <v>0</v>
          </cell>
        </row>
        <row r="198">
          <cell r="I198">
            <v>2.0009987624031096</v>
          </cell>
          <cell r="J198">
            <v>0</v>
          </cell>
          <cell r="K198">
            <v>40.68032317215544</v>
          </cell>
          <cell r="L198">
            <v>0</v>
          </cell>
        </row>
        <row r="199">
          <cell r="I199">
            <v>5.3973368403748143</v>
          </cell>
          <cell r="J199">
            <v>0.88436998874065975</v>
          </cell>
          <cell r="K199">
            <v>47.967327476531345</v>
          </cell>
          <cell r="L199">
            <v>31.920702021726093</v>
          </cell>
        </row>
        <row r="200">
          <cell r="I200">
            <v>2.0322643680656576</v>
          </cell>
          <cell r="J200">
            <v>0</v>
          </cell>
          <cell r="K200">
            <v>41.300138037684732</v>
          </cell>
          <cell r="L200">
            <v>0</v>
          </cell>
        </row>
        <row r="201">
          <cell r="I201">
            <v>17.34749797611035</v>
          </cell>
          <cell r="J201">
            <v>9.2367532157357815</v>
          </cell>
          <cell r="K201">
            <v>103.58985978240381</v>
          </cell>
          <cell r="L201">
            <v>87.227709526899375</v>
          </cell>
        </row>
        <row r="202">
          <cell r="I202">
            <v>1.3318969351641909</v>
          </cell>
          <cell r="J202">
            <v>0.68391279129277693</v>
          </cell>
          <cell r="K202">
            <v>64.512873969157141</v>
          </cell>
          <cell r="L202">
            <v>42.42517048250307</v>
          </cell>
        </row>
        <row r="203">
          <cell r="I203">
            <v>2.5034817105512115</v>
          </cell>
          <cell r="J203">
            <v>0.49131666041147792</v>
          </cell>
          <cell r="K203">
            <v>43.590665081271339</v>
          </cell>
          <cell r="L203">
            <v>22.594699844172734</v>
          </cell>
        </row>
        <row r="204">
          <cell r="I204">
            <v>2.4564046414536027</v>
          </cell>
          <cell r="J204">
            <v>0.45201132757855955</v>
          </cell>
          <cell r="K204">
            <v>42.469626927964754</v>
          </cell>
          <cell r="L204">
            <v>21.870211019550727</v>
          </cell>
        </row>
        <row r="205">
          <cell r="I205">
            <v>0.43057205512424057</v>
          </cell>
          <cell r="J205">
            <v>0.14739499812344331</v>
          </cell>
          <cell r="K205">
            <v>24.314550638436348</v>
          </cell>
          <cell r="L205">
            <v>20.036860768286658</v>
          </cell>
        </row>
        <row r="206">
          <cell r="I206">
            <v>4.2226433704819177</v>
          </cell>
          <cell r="J206">
            <v>0.39305332832918222</v>
          </cell>
          <cell r="K206">
            <v>67.188537849300005</v>
          </cell>
          <cell r="L206">
            <v>20.940607900270546</v>
          </cell>
        </row>
        <row r="207">
          <cell r="I207">
            <v>8.1353105933951415</v>
          </cell>
          <cell r="J207">
            <v>1.3756866491521376</v>
          </cell>
          <cell r="K207">
            <v>70.115009457086387</v>
          </cell>
          <cell r="L207">
            <v>23.98190020726075</v>
          </cell>
        </row>
        <row r="208">
          <cell r="I208">
            <v>0.28139045096293719</v>
          </cell>
          <cell r="J208">
            <v>0</v>
          </cell>
          <cell r="K208">
            <v>24.00000859800268</v>
          </cell>
          <cell r="L208">
            <v>0</v>
          </cell>
        </row>
        <row r="209">
          <cell r="I209">
            <v>4.0645287361313152</v>
          </cell>
          <cell r="J209">
            <v>0</v>
          </cell>
          <cell r="K209">
            <v>66.366504492017569</v>
          </cell>
          <cell r="L209">
            <v>0</v>
          </cell>
        </row>
        <row r="210">
          <cell r="I210">
            <v>4.6898408493822865</v>
          </cell>
          <cell r="J210">
            <v>0</v>
          </cell>
          <cell r="K210">
            <v>81.399192371029272</v>
          </cell>
          <cell r="L210">
            <v>0</v>
          </cell>
        </row>
        <row r="211">
          <cell r="I211">
            <v>2.6575764813166298</v>
          </cell>
          <cell r="J211">
            <v>0</v>
          </cell>
          <cell r="K211">
            <v>39.746948227424973</v>
          </cell>
          <cell r="L211">
            <v>0</v>
          </cell>
        </row>
        <row r="212">
          <cell r="I212">
            <v>7.0481608193573795</v>
          </cell>
          <cell r="J212">
            <v>2.947899962468866</v>
          </cell>
          <cell r="K212">
            <v>49.811063812659235</v>
          </cell>
          <cell r="L212">
            <v>36.70619606470698</v>
          </cell>
        </row>
        <row r="213">
          <cell r="I213">
            <v>3.5982245602498772</v>
          </cell>
          <cell r="J213">
            <v>0.58957999249377324</v>
          </cell>
          <cell r="K213">
            <v>53.110030992061645</v>
          </cell>
          <cell r="L213">
            <v>24.616367775608733</v>
          </cell>
        </row>
        <row r="214">
          <cell r="I214">
            <v>1.4069522548146862</v>
          </cell>
          <cell r="J214">
            <v>0</v>
          </cell>
          <cell r="K214">
            <v>87.979882167361964</v>
          </cell>
          <cell r="L214">
            <v>0</v>
          </cell>
        </row>
        <row r="215">
          <cell r="I215">
            <v>4.7680048635386587</v>
          </cell>
          <cell r="J215">
            <v>0</v>
          </cell>
          <cell r="K215">
            <v>37.448635067738735</v>
          </cell>
          <cell r="L215">
            <v>0</v>
          </cell>
        </row>
        <row r="216">
          <cell r="I216">
            <v>2.5012484530038872</v>
          </cell>
          <cell r="J216">
            <v>0</v>
          </cell>
          <cell r="K216">
            <v>51.750504956492875</v>
          </cell>
          <cell r="L216">
            <v>0</v>
          </cell>
        </row>
        <row r="217">
          <cell r="I217">
            <v>1.0969761072459905</v>
          </cell>
          <cell r="J217">
            <v>0.58957999249377324</v>
          </cell>
          <cell r="K217">
            <v>39.59000778044517</v>
          </cell>
          <cell r="L217">
            <v>25.601509548893031</v>
          </cell>
        </row>
        <row r="218">
          <cell r="I218">
            <v>4.3592070695008358</v>
          </cell>
          <cell r="J218">
            <v>0</v>
          </cell>
          <cell r="K218">
            <v>37.135314035613767</v>
          </cell>
          <cell r="L218">
            <v>0</v>
          </cell>
        </row>
        <row r="219">
          <cell r="I219">
            <v>1.4069522548146862</v>
          </cell>
          <cell r="J219">
            <v>0</v>
          </cell>
          <cell r="K219">
            <v>49.003217057708682</v>
          </cell>
          <cell r="L219">
            <v>0</v>
          </cell>
        </row>
        <row r="220">
          <cell r="I220">
            <v>0.93796816987645737</v>
          </cell>
          <cell r="J220">
            <v>0</v>
          </cell>
          <cell r="K220">
            <v>44.909877819469813</v>
          </cell>
          <cell r="L220">
            <v>0</v>
          </cell>
        </row>
        <row r="221">
          <cell r="I221">
            <v>0.35173806370367156</v>
          </cell>
          <cell r="J221">
            <v>0</v>
          </cell>
          <cell r="K221">
            <v>40.055360754387657</v>
          </cell>
          <cell r="L221">
            <v>0</v>
          </cell>
        </row>
        <row r="222">
          <cell r="I222">
            <v>7.8208679307317938E-2</v>
          </cell>
          <cell r="J222">
            <v>9.8263332082295547E-3</v>
          </cell>
          <cell r="K222">
            <v>24.106269528086248</v>
          </cell>
          <cell r="L222">
            <v>20.001677574521135</v>
          </cell>
        </row>
        <row r="223">
          <cell r="I223">
            <v>3.0426794127773351</v>
          </cell>
          <cell r="J223">
            <v>1.149680985362858</v>
          </cell>
          <cell r="K223">
            <v>76.641087692038838</v>
          </cell>
          <cell r="L223">
            <v>37.473395464747675</v>
          </cell>
        </row>
        <row r="224">
          <cell r="I224">
            <v>3.1927543199575683</v>
          </cell>
          <cell r="J224">
            <v>1.149680985362858</v>
          </cell>
          <cell r="K224">
            <v>78.76626925947096</v>
          </cell>
          <cell r="L224">
            <v>37.211265873667685</v>
          </cell>
        </row>
        <row r="225">
          <cell r="I225">
            <v>4.4931801897648569</v>
          </cell>
          <cell r="J225">
            <v>2.4762359684738477</v>
          </cell>
          <cell r="K225">
            <v>109.45716667719361</v>
          </cell>
          <cell r="L225">
            <v>42.261074699578216</v>
          </cell>
        </row>
        <row r="226">
          <cell r="I226">
            <v>1.5488445063415208</v>
          </cell>
          <cell r="J226">
            <v>0.6072673922685865</v>
          </cell>
          <cell r="K226">
            <v>68.354076377479856</v>
          </cell>
          <cell r="L226">
            <v>33.27031679859347</v>
          </cell>
        </row>
        <row r="227">
          <cell r="I227">
            <v>1.486313295016424</v>
          </cell>
          <cell r="J227">
            <v>0.6072673922685865</v>
          </cell>
          <cell r="K227">
            <v>65.704037998100631</v>
          </cell>
          <cell r="L227">
            <v>33.568285023292034</v>
          </cell>
        </row>
        <row r="228">
          <cell r="I228">
            <v>0.23449204246911434</v>
          </cell>
          <cell r="J228">
            <v>0</v>
          </cell>
          <cell r="K228">
            <v>29.835234142882147</v>
          </cell>
          <cell r="L228">
            <v>0</v>
          </cell>
        </row>
        <row r="229">
          <cell r="I229">
            <v>0.93796816987645737</v>
          </cell>
          <cell r="J229">
            <v>0</v>
          </cell>
          <cell r="K229">
            <v>46.406988236247436</v>
          </cell>
          <cell r="L229">
            <v>0</v>
          </cell>
        </row>
        <row r="230">
          <cell r="I230">
            <v>2.5807524216886524</v>
          </cell>
          <cell r="J230">
            <v>0.29478999624688662</v>
          </cell>
          <cell r="K230">
            <v>70.558337671024177</v>
          </cell>
          <cell r="L230">
            <v>20.408396372210973</v>
          </cell>
        </row>
        <row r="231">
          <cell r="I231">
            <v>0.79727294439498875</v>
          </cell>
          <cell r="J231">
            <v>0</v>
          </cell>
          <cell r="K231">
            <v>38.274886724566933</v>
          </cell>
          <cell r="L231">
            <v>0</v>
          </cell>
        </row>
        <row r="232">
          <cell r="I232">
            <v>7.8164014156371475E-2</v>
          </cell>
          <cell r="J232">
            <v>0</v>
          </cell>
          <cell r="K232">
            <v>26.877048654227039</v>
          </cell>
          <cell r="L232">
            <v>0</v>
          </cell>
        </row>
        <row r="233">
          <cell r="I233">
            <v>5.2982606025452927</v>
          </cell>
          <cell r="J233">
            <v>1.7372957112149854</v>
          </cell>
          <cell r="K233">
            <v>81.265425355122289</v>
          </cell>
          <cell r="L233">
            <v>34.787771702174396</v>
          </cell>
        </row>
        <row r="234">
          <cell r="I234">
            <v>2.0760362159932257</v>
          </cell>
          <cell r="J234">
            <v>0</v>
          </cell>
          <cell r="K234">
            <v>93.674822749033311</v>
          </cell>
          <cell r="L234">
            <v>0</v>
          </cell>
        </row>
        <row r="235">
          <cell r="I235">
            <v>4.8325415401412544</v>
          </cell>
          <cell r="J235">
            <v>1.1536115186461497</v>
          </cell>
          <cell r="K235">
            <v>61.392141870834742</v>
          </cell>
          <cell r="L235">
            <v>32.604519211374559</v>
          </cell>
        </row>
        <row r="236">
          <cell r="I236">
            <v>3.024840151489304</v>
          </cell>
          <cell r="J236">
            <v>1.1555767852877956</v>
          </cell>
          <cell r="K236">
            <v>64.145733580856984</v>
          </cell>
          <cell r="L236">
            <v>33.707742120088767</v>
          </cell>
        </row>
        <row r="237">
          <cell r="I237">
            <v>59.157572076836459</v>
          </cell>
          <cell r="J237">
            <v>24.30248729059333</v>
          </cell>
          <cell r="K237">
            <v>74.424090247675792</v>
          </cell>
          <cell r="L237">
            <v>36.401632650768768</v>
          </cell>
        </row>
        <row r="238">
          <cell r="I238">
            <v>6.2415394588692887</v>
          </cell>
          <cell r="J238">
            <v>0.57189259271896009</v>
          </cell>
          <cell r="K238">
            <v>57.032326515762165</v>
          </cell>
          <cell r="L238">
            <v>38.935450532721532</v>
          </cell>
        </row>
        <row r="239">
          <cell r="I239">
            <v>6.2531211325097171</v>
          </cell>
          <cell r="J239">
            <v>0</v>
          </cell>
          <cell r="K239">
            <v>90</v>
          </cell>
          <cell r="L239">
            <v>0</v>
          </cell>
        </row>
        <row r="240">
          <cell r="I240">
            <v>3.4141594731993585</v>
          </cell>
          <cell r="J240">
            <v>1.1202019857381689</v>
          </cell>
          <cell r="K240">
            <v>46.977002796420038</v>
          </cell>
          <cell r="L240">
            <v>29.364123915797236</v>
          </cell>
        </row>
        <row r="241">
          <cell r="I241">
            <v>7.4085996544654282</v>
          </cell>
          <cell r="J241">
            <v>2.1106963731277077</v>
          </cell>
          <cell r="K241">
            <v>73.64207366698065</v>
          </cell>
          <cell r="L241">
            <v>27.985958665699336</v>
          </cell>
        </row>
        <row r="242">
          <cell r="I242">
            <v>8.804376688513301</v>
          </cell>
          <cell r="J242">
            <v>1.3717561158688456</v>
          </cell>
          <cell r="K242">
            <v>82.816575102006325</v>
          </cell>
          <cell r="L242">
            <v>22.081654674270922</v>
          </cell>
        </row>
        <row r="243">
          <cell r="I243">
            <v>2.5385885191951592</v>
          </cell>
          <cell r="J243">
            <v>0.64853799174315063</v>
          </cell>
          <cell r="K243">
            <v>96.696720515221671</v>
          </cell>
          <cell r="L243">
            <v>20.073075146140642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629"/>
  <sheetViews>
    <sheetView zoomScaleNormal="100" workbookViewId="0">
      <selection activeCell="D7" sqref="D7"/>
    </sheetView>
  </sheetViews>
  <sheetFormatPr defaultRowHeight="14.25"/>
  <cols>
    <col min="1" max="1" width="12.25" customWidth="1"/>
    <col min="2" max="2" width="6.625" style="5" customWidth="1"/>
    <col min="3" max="3" width="6.75" style="5" customWidth="1"/>
    <col min="4" max="4" width="6.375" customWidth="1"/>
    <col min="5" max="5" width="6.125" customWidth="1"/>
    <col min="6" max="6" width="5.875" customWidth="1"/>
    <col min="7" max="7" width="8.75" style="2" customWidth="1"/>
    <col min="8" max="8" width="6" customWidth="1"/>
    <col min="9" max="9" width="6.875" customWidth="1"/>
    <col min="10" max="11" width="7.125" customWidth="1"/>
    <col min="12" max="12" width="7.5" customWidth="1"/>
    <col min="13" max="13" width="7.125" customWidth="1"/>
    <col min="14" max="14" width="8.625" customWidth="1"/>
    <col min="15" max="15" width="7.625" customWidth="1"/>
    <col min="16" max="16" width="7.75" customWidth="1"/>
    <col min="17" max="17" width="7.125" customWidth="1"/>
    <col min="18" max="18" width="7.75" customWidth="1"/>
    <col min="20" max="20" width="9" style="15"/>
    <col min="21" max="21" width="8" customWidth="1"/>
    <col min="22" max="22" width="8.5" customWidth="1"/>
    <col min="23" max="23" width="7.5" customWidth="1"/>
    <col min="24" max="24" width="6.625" customWidth="1"/>
    <col min="25" max="25" width="7" customWidth="1"/>
    <col min="26" max="26" width="7.375" customWidth="1"/>
    <col min="27" max="27" width="6.625" customWidth="1"/>
    <col min="28" max="28" width="6.875" customWidth="1"/>
  </cols>
  <sheetData>
    <row r="1" spans="2:29">
      <c r="B1" s="7" t="s">
        <v>567</v>
      </c>
    </row>
    <row r="3" spans="2:29">
      <c r="B3" s="62" t="s">
        <v>513</v>
      </c>
      <c r="C3" s="62"/>
      <c r="D3" s="65">
        <v>130</v>
      </c>
      <c r="E3" s="66"/>
      <c r="F3" s="62" t="s">
        <v>514</v>
      </c>
      <c r="G3" s="47">
        <f>D3/2+D4/2</f>
        <v>105</v>
      </c>
      <c r="I3" s="4" t="s">
        <v>23</v>
      </c>
      <c r="J3" s="201" t="s">
        <v>515</v>
      </c>
      <c r="K3" s="201"/>
    </row>
    <row r="4" spans="2:29" ht="15">
      <c r="B4" s="62" t="s">
        <v>566</v>
      </c>
      <c r="C4" s="62"/>
      <c r="D4" s="65">
        <v>80</v>
      </c>
      <c r="E4" s="66"/>
      <c r="F4" s="62" t="s">
        <v>516</v>
      </c>
      <c r="G4" s="61">
        <f>(556406.7+19689.27*$G$3+124.6096*$G$3^2-0.3783792*$G$3^3)^(-1)</f>
        <v>2.8093204622480188E-7</v>
      </c>
      <c r="I4" s="4" t="s">
        <v>0</v>
      </c>
      <c r="J4" s="201" t="s">
        <v>517</v>
      </c>
      <c r="K4" s="201"/>
    </row>
    <row r="5" spans="2:29">
      <c r="B5" s="67"/>
      <c r="C5" s="67"/>
      <c r="D5" s="63"/>
      <c r="E5" s="66"/>
      <c r="F5" s="62" t="s">
        <v>518</v>
      </c>
      <c r="G5" s="47">
        <f>999.732+0.07935*$G$3-0.00857*($G$3)^2+5.83*10^(-5)*($G$3)^3-2.677*10^(-7)*($G$3)^4+4.843*10^(-10)*($G$3)^5</f>
        <v>954.71096679468758</v>
      </c>
    </row>
    <row r="6" spans="2:29">
      <c r="B6" s="65" t="s">
        <v>519</v>
      </c>
      <c r="C6" s="65"/>
      <c r="D6" s="60">
        <v>0.9</v>
      </c>
      <c r="E6" s="66"/>
      <c r="F6" s="63"/>
      <c r="G6" s="64"/>
    </row>
    <row r="9" spans="2:29" ht="15.75" customHeight="1">
      <c r="B9" s="19" t="str">
        <f>'Dane sieci'!A9</f>
        <v>P</v>
      </c>
      <c r="C9" s="19" t="str">
        <f>'Dane sieci'!B9</f>
        <v>K</v>
      </c>
      <c r="D9" s="8" t="s">
        <v>553</v>
      </c>
      <c r="E9" s="19" t="str">
        <f>'Dane sieci'!C9</f>
        <v>DN</v>
      </c>
      <c r="F9" s="19" t="str">
        <f>'Dane sieci'!D9</f>
        <v>TYP</v>
      </c>
      <c r="G9" s="48" t="s">
        <v>520</v>
      </c>
      <c r="H9" s="9" t="str">
        <f>'Dane sieci'!J9</f>
        <v>Sz</v>
      </c>
      <c r="I9" s="17" t="s">
        <v>543</v>
      </c>
      <c r="J9" s="17" t="s">
        <v>552</v>
      </c>
      <c r="K9" s="17" t="s">
        <v>546</v>
      </c>
      <c r="L9" s="18" t="s">
        <v>547</v>
      </c>
      <c r="M9" s="18" t="s">
        <v>554</v>
      </c>
      <c r="N9" s="12" t="s">
        <v>555</v>
      </c>
      <c r="O9" s="12" t="s">
        <v>556</v>
      </c>
      <c r="P9" s="12" t="s">
        <v>557</v>
      </c>
      <c r="Q9" s="12" t="s">
        <v>558</v>
      </c>
      <c r="R9" s="22"/>
      <c r="T9" s="13" t="s">
        <v>548</v>
      </c>
      <c r="U9" s="14" t="s">
        <v>549</v>
      </c>
      <c r="V9" s="14" t="s">
        <v>550</v>
      </c>
      <c r="W9" s="202" t="s">
        <v>551</v>
      </c>
      <c r="X9" s="202"/>
      <c r="Y9" s="202"/>
      <c r="Z9" s="202"/>
      <c r="AA9" s="202"/>
      <c r="AB9" s="202"/>
    </row>
    <row r="10" spans="2:29">
      <c r="B10" s="50" t="str">
        <f>'Dane sieci'!A10</f>
        <v>R003</v>
      </c>
      <c r="C10" s="50" t="str">
        <f>'Dane sieci'!B10</f>
        <v>ODW</v>
      </c>
      <c r="D10" s="51">
        <f>VLOOKUP(B10,'Dane węzłów'!$B$3:$F$243,4,FALSE)</f>
        <v>61.392141870834742</v>
      </c>
      <c r="E10" s="28">
        <f>'Dane sieci'!C10</f>
        <v>65</v>
      </c>
      <c r="F10" s="28" t="str">
        <f>'Dane sieci'!D10</f>
        <v>P</v>
      </c>
      <c r="G10" s="52">
        <f>'Dane sieci'!E10</f>
        <v>370</v>
      </c>
      <c r="H10" s="52">
        <f>'Dane sieci'!J10</f>
        <v>9</v>
      </c>
      <c r="I10" s="53">
        <f>VLOOKUP(B10,'Dane węzłów'!$B$3:$F$243,2,FALSE)</f>
        <v>4.8325415401412544</v>
      </c>
      <c r="J10" s="53">
        <f>$D$6*I10</f>
        <v>4.3492873861271288</v>
      </c>
      <c r="K10" s="52">
        <f t="shared" ref="K10:K41" si="0">IF(F10="T",VLOOKUP(E10,$B$606:$D$629,3),VLOOKUP(E10,$B$606:$D$629,2))</f>
        <v>70.3</v>
      </c>
      <c r="L10" s="54">
        <f>J10/3.6/$G$5/(PI()*K10^2/4)*10^6</f>
        <v>0.32601918829007276</v>
      </c>
      <c r="M10" s="55">
        <f t="shared" ref="M10:M41" si="1">AC10/(K10/1000)*$G$5*L10^2/2</f>
        <v>18.591355571209785</v>
      </c>
      <c r="N10" s="53">
        <f>M10*G10/1000</f>
        <v>6.878801561347621</v>
      </c>
      <c r="O10" s="53">
        <f>H10*$G$5*L10^2/2000</f>
        <v>0.4566366325046603</v>
      </c>
      <c r="P10" s="56">
        <f>N10+O10</f>
        <v>7.3354381938522817</v>
      </c>
      <c r="Q10" s="56">
        <f>D10+P10</f>
        <v>68.727580064687018</v>
      </c>
      <c r="T10" s="13">
        <f>IF(F10="T",0.7,0.15)</f>
        <v>0.15</v>
      </c>
      <c r="U10" s="20">
        <f>L10*K10/1000/$G$4</f>
        <v>81582.53657702051</v>
      </c>
      <c r="V10" s="6">
        <f>64/U10</f>
        <v>7.8448161439033989E-4</v>
      </c>
      <c r="W10" s="6">
        <f t="shared" ref="W10:AB19" si="2">(1/(-2*LOG(2.51/$U10/V10^0.5+$T10/$K10/3.71)))^2</f>
        <v>3.2433292702834439E-2</v>
      </c>
      <c r="X10" s="6">
        <f t="shared" si="2"/>
        <v>2.5562625134111373E-2</v>
      </c>
      <c r="Y10" s="6">
        <f t="shared" si="2"/>
        <v>2.5766442808454252E-2</v>
      </c>
      <c r="Z10" s="6">
        <f t="shared" si="2"/>
        <v>2.5759302211285702E-2</v>
      </c>
      <c r="AA10" s="6">
        <f t="shared" si="2"/>
        <v>2.5759551012679953E-2</v>
      </c>
      <c r="AB10" s="6">
        <f t="shared" si="2"/>
        <v>2.5759542341983223E-2</v>
      </c>
      <c r="AC10" s="6">
        <f>IF(U10&lt;=2300,V10,AB10)</f>
        <v>2.5759542341983223E-2</v>
      </c>
    </row>
    <row r="11" spans="2:29">
      <c r="B11" s="50" t="str">
        <f>'Dane sieci'!A11</f>
        <v>ODW</v>
      </c>
      <c r="C11" s="50" t="str">
        <f>'Dane sieci'!B11</f>
        <v>K68/01</v>
      </c>
      <c r="D11" s="56"/>
      <c r="E11" s="28">
        <f>'Dane sieci'!C11</f>
        <v>100</v>
      </c>
      <c r="F11" s="28" t="s">
        <v>0</v>
      </c>
      <c r="G11" s="52">
        <f>'Dane sieci'!E11</f>
        <v>90</v>
      </c>
      <c r="H11" s="52">
        <f>'Dane sieci'!J11</f>
        <v>8.4</v>
      </c>
      <c r="I11" s="53">
        <f>I10</f>
        <v>4.8325415401412544</v>
      </c>
      <c r="J11" s="53">
        <f t="shared" ref="J11:J75" si="3">$D$6*I11</f>
        <v>4.3492873861271288</v>
      </c>
      <c r="K11" s="52">
        <f t="shared" si="0"/>
        <v>107.1</v>
      </c>
      <c r="L11" s="54">
        <f t="shared" ref="L11:L75" si="4">J11/3.6/$G$5/(PI()*K11^2/4)*10^6</f>
        <v>0.14046718210216422</v>
      </c>
      <c r="M11" s="55">
        <f t="shared" si="1"/>
        <v>2.1867031069055343</v>
      </c>
      <c r="N11" s="53">
        <f t="shared" ref="N11:N75" si="5">M11*G11/1000</f>
        <v>0.1968032796214981</v>
      </c>
      <c r="O11" s="53">
        <f t="shared" ref="O11:O75" si="6">H11*$G$5*L11^2/2000</f>
        <v>7.9117206037579352E-2</v>
      </c>
      <c r="P11" s="56">
        <f t="shared" ref="P11:P75" si="7">N11+O11</f>
        <v>0.27592048565907745</v>
      </c>
      <c r="Q11" s="56">
        <f>Q10+P11</f>
        <v>69.003500550346089</v>
      </c>
      <c r="T11" s="13">
        <f t="shared" ref="T11:T75" si="8">IF(F11="T",0.7,0.15)</f>
        <v>0.15</v>
      </c>
      <c r="U11" s="20">
        <f t="shared" ref="U11:U75" si="9">L11*K11/1000/$G$4</f>
        <v>53550.441842806169</v>
      </c>
      <c r="V11" s="6">
        <f t="shared" ref="V11:V75" si="10">64/U11</f>
        <v>1.1951348634595365E-3</v>
      </c>
      <c r="W11" s="6">
        <f t="shared" si="2"/>
        <v>3.2792146182978328E-2</v>
      </c>
      <c r="X11" s="6">
        <f t="shared" si="2"/>
        <v>2.4470517117873462E-2</v>
      </c>
      <c r="Y11" s="6">
        <f t="shared" si="2"/>
        <v>2.4889018927204437E-2</v>
      </c>
      <c r="Z11" s="6">
        <f t="shared" si="2"/>
        <v>2.4863507159328339E-2</v>
      </c>
      <c r="AA11" s="6">
        <f t="shared" si="2"/>
        <v>2.4865045485079378E-2</v>
      </c>
      <c r="AB11" s="6">
        <f t="shared" si="2"/>
        <v>2.4864952664810813E-2</v>
      </c>
      <c r="AC11" s="6">
        <f t="shared" ref="AC11:AC75" si="11">IF(U11&lt;=2300,V11,AB11)</f>
        <v>2.4864952664810813E-2</v>
      </c>
    </row>
    <row r="12" spans="2:29">
      <c r="B12" s="23" t="str">
        <f>'Dane sieci'!A12</f>
        <v>R004</v>
      </c>
      <c r="C12" s="35" t="str">
        <f>'Dane sieci'!B12</f>
        <v>OX1</v>
      </c>
      <c r="D12" s="26">
        <f>VLOOKUP(B12,'Dane węzłów'!$B$3:$F$243,4,FALSE)</f>
        <v>64.145733580856984</v>
      </c>
      <c r="E12" s="19">
        <f>'Dane sieci'!C12</f>
        <v>150</v>
      </c>
      <c r="F12" s="19" t="str">
        <f>'Dane sieci'!D12</f>
        <v>P</v>
      </c>
      <c r="G12" s="24">
        <f>'Dane sieci'!E12</f>
        <v>40</v>
      </c>
      <c r="H12" s="24">
        <f>'Dane sieci'!J12</f>
        <v>4.5</v>
      </c>
      <c r="I12" s="25">
        <f>VLOOKUP(B12,'Dane węzłów'!$B$3:$F$243,2,FALSE)</f>
        <v>3.024840151489304</v>
      </c>
      <c r="J12" s="25">
        <f>$D$6*I12</f>
        <v>2.7223561363403737</v>
      </c>
      <c r="K12" s="24">
        <f t="shared" si="0"/>
        <v>160.30000000000001</v>
      </c>
      <c r="L12" s="16">
        <f>J12/3.6/$G$5/(PI()*K12^2/4)*10^6</f>
        <v>3.9247644801413892E-2</v>
      </c>
      <c r="M12" s="21">
        <f t="shared" si="1"/>
        <v>0.12484407903618527</v>
      </c>
      <c r="N12" s="25">
        <f>M12*G12/1000</f>
        <v>4.993763161447411E-3</v>
      </c>
      <c r="O12" s="25">
        <f>H12*$G$5*L12^2/2000</f>
        <v>3.3088846706228981E-3</v>
      </c>
      <c r="P12" s="26">
        <f>N12+O12</f>
        <v>8.3026478320703083E-3</v>
      </c>
      <c r="Q12" s="26">
        <f>D12+P12</f>
        <v>64.154036228689051</v>
      </c>
      <c r="T12" s="13">
        <f>IF(F12="T",0.7,0.15)</f>
        <v>0.15</v>
      </c>
      <c r="U12" s="20">
        <f>L12*K12/1000/$G$4</f>
        <v>22394.730491630242</v>
      </c>
      <c r="V12" s="6">
        <f>64/U12</f>
        <v>2.8578151464657823E-3</v>
      </c>
      <c r="W12" s="6">
        <f t="shared" si="2"/>
        <v>3.6166621371398762E-2</v>
      </c>
      <c r="X12" s="6">
        <f t="shared" si="2"/>
        <v>2.6440870441078741E-2</v>
      </c>
      <c r="Y12" s="6">
        <f t="shared" si="2"/>
        <v>2.7299187911562415E-2</v>
      </c>
      <c r="Z12" s="6">
        <f t="shared" si="2"/>
        <v>2.7207985571003651E-2</v>
      </c>
      <c r="AA12" s="6">
        <f t="shared" si="2"/>
        <v>2.7217499443503802E-2</v>
      </c>
      <c r="AB12" s="6">
        <f t="shared" si="2"/>
        <v>2.721650506960677E-2</v>
      </c>
      <c r="AC12" s="6">
        <f>IF(U12&lt;=2300,V12,AB12)</f>
        <v>2.721650506960677E-2</v>
      </c>
    </row>
    <row r="13" spans="2:29">
      <c r="B13" s="23" t="str">
        <f>'Dane sieci'!A13</f>
        <v>R008</v>
      </c>
      <c r="C13" s="35" t="str">
        <f>'Dane sieci'!B13</f>
        <v>OX1</v>
      </c>
      <c r="D13" s="26">
        <f>VLOOKUP(B13,'Dane węzłów'!$B$3:$F$243,4,FALSE)</f>
        <v>46.977002796420038</v>
      </c>
      <c r="E13" s="19">
        <f>'Dane sieci'!C13</f>
        <v>50</v>
      </c>
      <c r="F13" s="19" t="str">
        <f>'Dane sieci'!D13</f>
        <v>P</v>
      </c>
      <c r="G13" s="24">
        <f>'Dane sieci'!E13</f>
        <v>45</v>
      </c>
      <c r="H13" s="24">
        <f>'Dane sieci'!J13</f>
        <v>6.5</v>
      </c>
      <c r="I13" s="25">
        <f>VLOOKUP(B13,'Dane węzłów'!$B$3:$F$243,2,FALSE)</f>
        <v>3.4141594731993585</v>
      </c>
      <c r="J13" s="25">
        <f>$D$6*I13</f>
        <v>3.0727435258794227</v>
      </c>
      <c r="K13" s="24">
        <f t="shared" si="0"/>
        <v>54.5</v>
      </c>
      <c r="L13" s="16">
        <f>J13/3.6/$G$5/(PI()*K13^2/4)*10^6</f>
        <v>0.38323839641091118</v>
      </c>
      <c r="M13" s="21">
        <f t="shared" si="1"/>
        <v>35.166966271129546</v>
      </c>
      <c r="N13" s="25">
        <f>M13*G13/1000</f>
        <v>1.5825134822008295</v>
      </c>
      <c r="O13" s="25">
        <f>H13*$G$5*L13^2/2000</f>
        <v>0.45571497599138222</v>
      </c>
      <c r="P13" s="26">
        <f>N13+O13</f>
        <v>2.0382284581922119</v>
      </c>
      <c r="Q13" s="26">
        <f>D13+P13</f>
        <v>49.015231254612253</v>
      </c>
      <c r="T13" s="13">
        <f>IF(F13="T",0.7,0.15)</f>
        <v>0.15</v>
      </c>
      <c r="U13" s="20">
        <f>L13*K13/1000/$G$4</f>
        <v>74347.134422967472</v>
      </c>
      <c r="V13" s="6">
        <f>64/U13</f>
        <v>8.6082672179264234E-4</v>
      </c>
      <c r="W13" s="6">
        <f t="shared" si="2"/>
        <v>3.3717734890537983E-2</v>
      </c>
      <c r="X13" s="6">
        <f t="shared" si="2"/>
        <v>2.7167240789556089E-2</v>
      </c>
      <c r="Y13" s="6">
        <f t="shared" si="2"/>
        <v>2.7342325310821394E-2</v>
      </c>
      <c r="Z13" s="6">
        <f t="shared" si="2"/>
        <v>2.7336874717817403E-2</v>
      </c>
      <c r="AA13" s="6">
        <f t="shared" si="2"/>
        <v>2.7337043643602944E-2</v>
      </c>
      <c r="AB13" s="6">
        <f t="shared" si="2"/>
        <v>2.7337038407496239E-2</v>
      </c>
      <c r="AC13" s="6">
        <f>IF(U13&lt;=2300,V13,AB13)</f>
        <v>2.7337038407496239E-2</v>
      </c>
    </row>
    <row r="14" spans="2:29">
      <c r="B14" s="23" t="str">
        <f>'Dane sieci'!A14</f>
        <v>OX1</v>
      </c>
      <c r="C14" s="35" t="str">
        <f>'Dane sieci'!B14</f>
        <v>OX2</v>
      </c>
      <c r="D14" s="26"/>
      <c r="E14" s="19">
        <f>'Dane sieci'!C14</f>
        <v>80</v>
      </c>
      <c r="F14" s="19" t="str">
        <f>'Dane sieci'!D14</f>
        <v>P</v>
      </c>
      <c r="G14" s="24">
        <f>'Dane sieci'!E14</f>
        <v>105</v>
      </c>
      <c r="H14" s="24">
        <f>'Dane sieci'!J14</f>
        <v>5.5</v>
      </c>
      <c r="I14" s="25">
        <f>I12+I13</f>
        <v>6.4389996246886625</v>
      </c>
      <c r="J14" s="25">
        <f>$D$6*I14</f>
        <v>5.7950996622197968</v>
      </c>
      <c r="K14" s="24">
        <f t="shared" si="0"/>
        <v>82.5</v>
      </c>
      <c r="L14" s="16">
        <f>J14/3.6/$G$5/(PI()*K14^2/4)*10^6</f>
        <v>0.3154196304932485</v>
      </c>
      <c r="M14" s="21">
        <f t="shared" si="1"/>
        <v>14.241302657453424</v>
      </c>
      <c r="N14" s="25">
        <f>M14*G14/1000</f>
        <v>1.4953367790326095</v>
      </c>
      <c r="O14" s="25">
        <f>H14*$G$5*L14^2/2000</f>
        <v>0.26120533469354451</v>
      </c>
      <c r="P14" s="26">
        <f>N14+O14</f>
        <v>1.7565421137261541</v>
      </c>
      <c r="Q14" s="26">
        <f>MAX(Q12,Q13)+P14</f>
        <v>65.910578342415207</v>
      </c>
      <c r="T14" s="13">
        <f>IF(F14="T",0.7,0.15)</f>
        <v>0.15</v>
      </c>
      <c r="U14" s="20">
        <f>L14*K14/1000/$G$4</f>
        <v>92627.807561940077</v>
      </c>
      <c r="V14" s="6">
        <f>64/U14</f>
        <v>6.9093722160273841E-4</v>
      </c>
      <c r="W14" s="6">
        <f t="shared" si="2"/>
        <v>3.1484370406963655E-2</v>
      </c>
      <c r="X14" s="6">
        <f t="shared" si="2"/>
        <v>2.4537676089257061E-2</v>
      </c>
      <c r="Y14" s="6">
        <f t="shared" si="2"/>
        <v>2.4746324166390648E-2</v>
      </c>
      <c r="Z14" s="6">
        <f t="shared" si="2"/>
        <v>2.4738868199503529E-2</v>
      </c>
      <c r="AA14" s="6">
        <f t="shared" si="2"/>
        <v>2.4739133092844558E-2</v>
      </c>
      <c r="AB14" s="6">
        <f t="shared" si="2"/>
        <v>2.4739123679847243E-2</v>
      </c>
      <c r="AC14" s="6">
        <f>IF(U14&lt;=2300,V14,AB14)</f>
        <v>2.4739123679847243E-2</v>
      </c>
    </row>
    <row r="15" spans="2:29">
      <c r="B15" s="23" t="s">
        <v>12</v>
      </c>
      <c r="C15" s="35" t="s">
        <v>8</v>
      </c>
      <c r="D15" s="26"/>
      <c r="E15" s="19">
        <v>200</v>
      </c>
      <c r="F15" s="19" t="str">
        <f>'Dane sieci'!D17</f>
        <v>P</v>
      </c>
      <c r="G15" s="24">
        <f>'Dane sieci'!E15</f>
        <v>155</v>
      </c>
      <c r="H15" s="24">
        <f>'Dane sieci'!J15</f>
        <v>2</v>
      </c>
      <c r="I15" s="25">
        <f>I14+I11</f>
        <v>11.271541164829916</v>
      </c>
      <c r="J15" s="25">
        <f>$D$6*I15</f>
        <v>10.144387048346925</v>
      </c>
      <c r="K15" s="24">
        <f t="shared" si="0"/>
        <v>210.1</v>
      </c>
      <c r="L15" s="16">
        <f>J15/3.6/$G$5/(PI()*K15^2/4)*10^6</f>
        <v>8.5135249398501756E-2</v>
      </c>
      <c r="M15" s="21">
        <f t="shared" si="1"/>
        <v>0.36879063071980073</v>
      </c>
      <c r="N15" s="25">
        <f>M15*G15/1000</f>
        <v>5.7162547761569114E-2</v>
      </c>
      <c r="O15" s="25">
        <f>H15*$G$5*L15^2/2000</f>
        <v>6.9197552933266534E-3</v>
      </c>
      <c r="P15" s="26">
        <f>N15+O15</f>
        <v>6.4082303054895762E-2</v>
      </c>
      <c r="Q15" s="26">
        <f>Q14+P15</f>
        <v>65.974660645470095</v>
      </c>
      <c r="T15" s="13">
        <f>IF(F15="T",0.7,0.15)</f>
        <v>0.15</v>
      </c>
      <c r="U15" s="20">
        <f>L15*K15/1000/$G$4</f>
        <v>63669.902166704422</v>
      </c>
      <c r="V15" s="6">
        <f>64/U15</f>
        <v>1.0051845192479061E-3</v>
      </c>
      <c r="W15" s="6">
        <f t="shared" si="2"/>
        <v>3.0932858355913265E-2</v>
      </c>
      <c r="X15" s="6">
        <f t="shared" si="2"/>
        <v>2.1879129178302096E-2</v>
      </c>
      <c r="Y15" s="6">
        <f t="shared" si="2"/>
        <v>2.2434041332109095E-2</v>
      </c>
      <c r="Z15" s="6">
        <f t="shared" si="2"/>
        <v>2.2391763054424016E-2</v>
      </c>
      <c r="AA15" s="6">
        <f t="shared" si="2"/>
        <v>2.239493528245947E-2</v>
      </c>
      <c r="AB15" s="6">
        <f t="shared" si="2"/>
        <v>2.2394696988477011E-2</v>
      </c>
      <c r="AC15" s="6">
        <f>IF(U15&lt;=2300,V15,AB15)</f>
        <v>2.2394696988477011E-2</v>
      </c>
    </row>
    <row r="16" spans="2:29">
      <c r="B16" s="50" t="str">
        <f>'Dane sieci'!A16</f>
        <v>K68/01</v>
      </c>
      <c r="C16" s="50" t="str">
        <f>'Dane sieci'!B16</f>
        <v>OX3</v>
      </c>
      <c r="D16" s="56"/>
      <c r="E16" s="28">
        <f>'Dane sieci'!C16</f>
        <v>200</v>
      </c>
      <c r="F16" s="28" t="str">
        <f>'Dane sieci'!D16</f>
        <v>P</v>
      </c>
      <c r="G16" s="52">
        <f>'Dane sieci'!E16</f>
        <v>535</v>
      </c>
      <c r="H16" s="52">
        <f>'Dane sieci'!J16</f>
        <v>6</v>
      </c>
      <c r="I16" s="53">
        <f>I15+I11</f>
        <v>16.104082704971169</v>
      </c>
      <c r="J16" s="53">
        <f t="shared" si="3"/>
        <v>14.493674434474054</v>
      </c>
      <c r="K16" s="52">
        <f t="shared" si="0"/>
        <v>210.1</v>
      </c>
      <c r="L16" s="54">
        <f t="shared" si="4"/>
        <v>0.12163599257391415</v>
      </c>
      <c r="M16" s="55">
        <f t="shared" si="1"/>
        <v>0.71894362819666324</v>
      </c>
      <c r="N16" s="53">
        <f t="shared" si="5"/>
        <v>0.38463484108521484</v>
      </c>
      <c r="O16" s="53">
        <f t="shared" si="6"/>
        <v>4.237574757356443E-2</v>
      </c>
      <c r="P16" s="56">
        <f t="shared" si="7"/>
        <v>0.42701058865877928</v>
      </c>
      <c r="Q16" s="56">
        <f>MAX(Q14,Q11)+P16</f>
        <v>69.430511139004864</v>
      </c>
      <c r="T16" s="13">
        <f t="shared" si="8"/>
        <v>0.15</v>
      </c>
      <c r="U16" s="20">
        <f t="shared" si="9"/>
        <v>90967.628589191518</v>
      </c>
      <c r="V16" s="6">
        <f t="shared" si="10"/>
        <v>7.0354697591407014E-4</v>
      </c>
      <c r="W16" s="6">
        <f t="shared" si="2"/>
        <v>2.9539925466620619E-2</v>
      </c>
      <c r="X16" s="6">
        <f t="shared" si="2"/>
        <v>2.0976589261403941E-2</v>
      </c>
      <c r="Y16" s="6">
        <f t="shared" si="2"/>
        <v>2.1413411140548264E-2</v>
      </c>
      <c r="Z16" s="6">
        <f t="shared" si="2"/>
        <v>2.1385603841170699E-2</v>
      </c>
      <c r="AA16" s="6">
        <f t="shared" si="2"/>
        <v>2.1387351164730353E-2</v>
      </c>
      <c r="AB16" s="6">
        <f t="shared" si="2"/>
        <v>2.1387241278313106E-2</v>
      </c>
      <c r="AC16" s="6">
        <f t="shared" si="11"/>
        <v>2.1387241278313106E-2</v>
      </c>
    </row>
    <row r="17" spans="2:29">
      <c r="B17" s="23" t="str">
        <f>'Dane sieci'!A17</f>
        <v>R002</v>
      </c>
      <c r="C17" s="35" t="str">
        <f>'Dane sieci'!B17</f>
        <v>OX3</v>
      </c>
      <c r="D17" s="26">
        <f>VLOOKUP(B17,'Dane węzłów'!$B$3:$F$243,4,FALSE)</f>
        <v>93.674822749033311</v>
      </c>
      <c r="E17" s="19">
        <f>'Dane sieci'!C17</f>
        <v>50</v>
      </c>
      <c r="F17" s="19" t="str">
        <f>'Dane sieci'!D17</f>
        <v>P</v>
      </c>
      <c r="G17" s="24">
        <f>'Dane sieci'!E17</f>
        <v>55</v>
      </c>
      <c r="H17" s="24">
        <f>'Dane sieci'!J17</f>
        <v>4.5</v>
      </c>
      <c r="I17" s="25">
        <f>VLOOKUP(B17,'Dane węzłów'!$B$3:$F$243,2,FALSE)</f>
        <v>2.0760362159932257</v>
      </c>
      <c r="J17" s="25">
        <f t="shared" si="3"/>
        <v>1.8684325943939033</v>
      </c>
      <c r="K17" s="24">
        <f t="shared" si="0"/>
        <v>54.5</v>
      </c>
      <c r="L17" s="16">
        <f t="shared" si="4"/>
        <v>0.23303445446930429</v>
      </c>
      <c r="M17" s="21">
        <f t="shared" si="1"/>
        <v>13.481183495126793</v>
      </c>
      <c r="N17" s="25">
        <f t="shared" si="5"/>
        <v>0.74146509223197354</v>
      </c>
      <c r="O17" s="25">
        <f t="shared" si="6"/>
        <v>0.11665267524333971</v>
      </c>
      <c r="P17" s="26">
        <f t="shared" si="7"/>
        <v>0.85811776747531321</v>
      </c>
      <c r="Q17" s="26">
        <f>D17+P17</f>
        <v>94.532940516508617</v>
      </c>
      <c r="T17" s="13">
        <f t="shared" si="8"/>
        <v>0.15</v>
      </c>
      <c r="U17" s="20">
        <f t="shared" si="9"/>
        <v>45208.006488566418</v>
      </c>
      <c r="V17" s="6">
        <f t="shared" si="10"/>
        <v>1.4156784377604944E-3</v>
      </c>
      <c r="W17" s="6">
        <f t="shared" si="2"/>
        <v>3.5488894438969534E-2</v>
      </c>
      <c r="X17" s="6">
        <f t="shared" si="2"/>
        <v>2.8068987436159171E-2</v>
      </c>
      <c r="Y17" s="6">
        <f t="shared" si="2"/>
        <v>2.835517915799729E-2</v>
      </c>
      <c r="Z17" s="6">
        <f t="shared" si="2"/>
        <v>2.8342215689212861E-2</v>
      </c>
      <c r="AA17" s="6">
        <f t="shared" si="2"/>
        <v>2.8342798883821942E-2</v>
      </c>
      <c r="AB17" s="6">
        <f t="shared" si="2"/>
        <v>2.8342772639229439E-2</v>
      </c>
      <c r="AC17" s="6">
        <f t="shared" si="11"/>
        <v>2.8342772639229439E-2</v>
      </c>
    </row>
    <row r="18" spans="2:29">
      <c r="B18" s="50" t="str">
        <f>'Dane sieci'!A18</f>
        <v>OX3</v>
      </c>
      <c r="C18" s="50" t="str">
        <f>'Dane sieci'!B18</f>
        <v>K68</v>
      </c>
      <c r="D18" s="56"/>
      <c r="E18" s="28">
        <f>'Dane sieci'!C18</f>
        <v>200</v>
      </c>
      <c r="F18" s="28" t="str">
        <f>'Dane sieci'!D18</f>
        <v>P</v>
      </c>
      <c r="G18" s="52">
        <f>'Dane sieci'!E18</f>
        <v>305</v>
      </c>
      <c r="H18" s="52">
        <f>'Dane sieci'!J18</f>
        <v>6.9</v>
      </c>
      <c r="I18" s="53">
        <f>I16+I17</f>
        <v>18.180118920964397</v>
      </c>
      <c r="J18" s="53">
        <f t="shared" si="3"/>
        <v>16.362107028867957</v>
      </c>
      <c r="K18" s="52">
        <f t="shared" si="0"/>
        <v>210.1</v>
      </c>
      <c r="L18" s="54">
        <f t="shared" si="4"/>
        <v>0.13731653336459068</v>
      </c>
      <c r="M18" s="55">
        <f t="shared" si="1"/>
        <v>0.90359574386964392</v>
      </c>
      <c r="N18" s="53">
        <f t="shared" si="5"/>
        <v>0.27559670188024138</v>
      </c>
      <c r="O18" s="53">
        <f t="shared" si="6"/>
        <v>6.2106444631398534E-2</v>
      </c>
      <c r="P18" s="56">
        <f t="shared" si="7"/>
        <v>0.33770314651163991</v>
      </c>
      <c r="Q18" s="56">
        <f>MAX(Q16,Q17)+P18</f>
        <v>94.87064366302026</v>
      </c>
      <c r="T18" s="13">
        <f t="shared" si="8"/>
        <v>0.15</v>
      </c>
      <c r="U18" s="20">
        <f t="shared" si="9"/>
        <v>102694.59838275111</v>
      </c>
      <c r="V18" s="6">
        <f t="shared" si="10"/>
        <v>6.2320707230838766E-4</v>
      </c>
      <c r="W18" s="6">
        <f t="shared" si="2"/>
        <v>2.9095911210225568E-2</v>
      </c>
      <c r="X18" s="6">
        <f t="shared" si="2"/>
        <v>2.0714608245714465E-2</v>
      </c>
      <c r="Y18" s="6">
        <f t="shared" si="2"/>
        <v>2.1114224635719516E-2</v>
      </c>
      <c r="Z18" s="6">
        <f t="shared" si="2"/>
        <v>2.1090435022952009E-2</v>
      </c>
      <c r="AA18" s="6">
        <f t="shared" si="2"/>
        <v>2.1091834118910656E-2</v>
      </c>
      <c r="AB18" s="6">
        <f t="shared" si="2"/>
        <v>2.109175177720822E-2</v>
      </c>
      <c r="AC18" s="6">
        <f t="shared" si="11"/>
        <v>2.109175177720822E-2</v>
      </c>
    </row>
    <row r="19" spans="2:29">
      <c r="B19" s="23" t="str">
        <f>'Dane sieci'!A19</f>
        <v>R001</v>
      </c>
      <c r="C19" s="23" t="str">
        <f>'Dane sieci'!B19</f>
        <v>K68</v>
      </c>
      <c r="D19" s="26">
        <f>VLOOKUP(B19,'Dane węzłów'!$B$3:$F$243,4,FALSE)</f>
        <v>81.265425355122289</v>
      </c>
      <c r="E19" s="19">
        <f>'Dane sieci'!C19</f>
        <v>200</v>
      </c>
      <c r="F19" s="19" t="str">
        <f>'Dane sieci'!D19</f>
        <v>P</v>
      </c>
      <c r="G19" s="24">
        <f>'Dane sieci'!E19</f>
        <v>10</v>
      </c>
      <c r="H19" s="24">
        <f>'Dane sieci'!J19</f>
        <v>3.5</v>
      </c>
      <c r="I19" s="25">
        <f>VLOOKUP(B19,'Dane węzłów'!$B$3:$F$243,2,FALSE)</f>
        <v>5.2982606025452927</v>
      </c>
      <c r="J19" s="25">
        <f t="shared" si="3"/>
        <v>4.7684345422907635</v>
      </c>
      <c r="K19" s="24">
        <f t="shared" si="0"/>
        <v>210.1</v>
      </c>
      <c r="L19" s="16">
        <f t="shared" si="4"/>
        <v>4.0018372925203806E-2</v>
      </c>
      <c r="M19" s="21">
        <f t="shared" si="1"/>
        <v>9.2089716869026922E-2</v>
      </c>
      <c r="N19" s="25">
        <f t="shared" si="5"/>
        <v>9.2089716869026917E-4</v>
      </c>
      <c r="O19" s="25">
        <f t="shared" si="6"/>
        <v>2.6756469876546372E-3</v>
      </c>
      <c r="P19" s="26">
        <f t="shared" si="7"/>
        <v>3.5965441563449063E-3</v>
      </c>
      <c r="Q19" s="26">
        <f>D19+P19</f>
        <v>81.269021899278641</v>
      </c>
      <c r="T19" s="13">
        <f t="shared" si="8"/>
        <v>0.15</v>
      </c>
      <c r="U19" s="20">
        <f t="shared" si="9"/>
        <v>29928.448052015214</v>
      </c>
      <c r="V19" s="6">
        <f t="shared" si="10"/>
        <v>2.1384336364107127E-3</v>
      </c>
      <c r="W19" s="6">
        <f t="shared" si="2"/>
        <v>3.4353054924068038E-2</v>
      </c>
      <c r="X19" s="6">
        <f t="shared" si="2"/>
        <v>2.4559820985242689E-2</v>
      </c>
      <c r="Y19" s="6">
        <f t="shared" si="2"/>
        <v>2.538649613119915E-2</v>
      </c>
      <c r="Z19" s="6">
        <f t="shared" si="2"/>
        <v>2.5301350681287558E-2</v>
      </c>
      <c r="AA19" s="6">
        <f t="shared" si="2"/>
        <v>2.5309954743508934E-2</v>
      </c>
      <c r="AB19" s="6">
        <f t="shared" si="2"/>
        <v>2.5309083601868537E-2</v>
      </c>
      <c r="AC19" s="6">
        <f t="shared" si="11"/>
        <v>2.5309083601868537E-2</v>
      </c>
    </row>
    <row r="20" spans="2:29">
      <c r="B20" s="50" t="str">
        <f>'Dane sieci'!A20</f>
        <v xml:space="preserve">K68 </v>
      </c>
      <c r="C20" s="50" t="str">
        <f>'Dane sieci'!B20</f>
        <v>K67</v>
      </c>
      <c r="D20" s="56"/>
      <c r="E20" s="28">
        <f>'Dane sieci'!C20</f>
        <v>200</v>
      </c>
      <c r="F20" s="28" t="str">
        <f>'Dane sieci'!D20</f>
        <v>P</v>
      </c>
      <c r="G20" s="52">
        <f>'Dane sieci'!E20</f>
        <v>290</v>
      </c>
      <c r="H20" s="52">
        <f>'Dane sieci'!J20</f>
        <v>9.9</v>
      </c>
      <c r="I20" s="53">
        <f>I18+I19</f>
        <v>23.478379523509687</v>
      </c>
      <c r="J20" s="53">
        <f t="shared" si="3"/>
        <v>21.130541571158719</v>
      </c>
      <c r="K20" s="52">
        <f t="shared" si="0"/>
        <v>210.1</v>
      </c>
      <c r="L20" s="54">
        <f t="shared" si="4"/>
        <v>0.17733490628979448</v>
      </c>
      <c r="M20" s="55">
        <f t="shared" si="1"/>
        <v>1.4675538360737306</v>
      </c>
      <c r="N20" s="53">
        <f t="shared" si="5"/>
        <v>0.42559061246138186</v>
      </c>
      <c r="O20" s="53">
        <f t="shared" si="6"/>
        <v>0.14861600059554417</v>
      </c>
      <c r="P20" s="56">
        <f t="shared" si="7"/>
        <v>0.574206613056926</v>
      </c>
      <c r="Q20" s="56">
        <f>MAX(Q18,Q19)+P20</f>
        <v>95.44485027607719</v>
      </c>
      <c r="T20" s="13">
        <f t="shared" si="8"/>
        <v>0.15</v>
      </c>
      <c r="U20" s="20">
        <f t="shared" si="9"/>
        <v>132623.04643476632</v>
      </c>
      <c r="V20" s="6">
        <f t="shared" si="10"/>
        <v>4.8257072749026213E-4</v>
      </c>
      <c r="W20" s="6">
        <f t="shared" ref="W20:AB29" si="12">(1/(-2*LOG(2.51/$U20/V20^0.5+$T20/$K20/3.71)))^2</f>
        <v>2.8205443131066904E-2</v>
      </c>
      <c r="X20" s="6">
        <f t="shared" si="12"/>
        <v>2.0228408111206915E-2</v>
      </c>
      <c r="Y20" s="6">
        <f t="shared" si="12"/>
        <v>2.0555420361690606E-2</v>
      </c>
      <c r="Z20" s="6">
        <f t="shared" si="12"/>
        <v>2.0538688727183518E-2</v>
      </c>
      <c r="AA20" s="6">
        <f t="shared" si="12"/>
        <v>2.0539535916471129E-2</v>
      </c>
      <c r="AB20" s="6">
        <f t="shared" si="12"/>
        <v>2.0539492997139093E-2</v>
      </c>
      <c r="AC20" s="6">
        <f t="shared" si="11"/>
        <v>2.0539492997139093E-2</v>
      </c>
    </row>
    <row r="21" spans="2:29">
      <c r="B21" s="23" t="str">
        <f>'Dane sieci'!A21</f>
        <v>R005</v>
      </c>
      <c r="C21" s="23" t="str">
        <f>'Dane sieci'!B21</f>
        <v>K67</v>
      </c>
      <c r="D21" s="26">
        <f>VLOOKUP(B21,'Dane węzłów'!$B$3:$F$243,4,FALSE)</f>
        <v>74.424090247675792</v>
      </c>
      <c r="E21" s="19">
        <f>'Dane sieci'!C21</f>
        <v>125</v>
      </c>
      <c r="F21" s="19" t="str">
        <f>'Dane sieci'!D21</f>
        <v>P</v>
      </c>
      <c r="G21" s="24">
        <f>'Dane sieci'!E21</f>
        <v>310</v>
      </c>
      <c r="H21" s="24">
        <f>'Dane sieci'!J21</f>
        <v>17.899999999999999</v>
      </c>
      <c r="I21" s="25">
        <f>VLOOKUP(B21,'Dane węzłów'!$B$3:$F$243,2,FALSE)</f>
        <v>59.157572076836459</v>
      </c>
      <c r="J21" s="25">
        <f t="shared" si="3"/>
        <v>53.241814869152812</v>
      </c>
      <c r="K21" s="24">
        <f t="shared" si="0"/>
        <v>132.5</v>
      </c>
      <c r="L21" s="16">
        <f t="shared" si="4"/>
        <v>1.1234578960232546</v>
      </c>
      <c r="M21" s="21">
        <f t="shared" si="1"/>
        <v>94.35350224878681</v>
      </c>
      <c r="N21" s="25">
        <f t="shared" si="5"/>
        <v>29.249585697123912</v>
      </c>
      <c r="O21" s="25">
        <f t="shared" si="6"/>
        <v>10.784711914897978</v>
      </c>
      <c r="P21" s="26">
        <f t="shared" si="7"/>
        <v>40.034297612021888</v>
      </c>
      <c r="Q21" s="26">
        <f>D21+P21</f>
        <v>114.45838785969768</v>
      </c>
      <c r="T21" s="13">
        <f t="shared" si="8"/>
        <v>0.15</v>
      </c>
      <c r="U21" s="20">
        <f t="shared" si="9"/>
        <v>529872.51979065745</v>
      </c>
      <c r="V21" s="6">
        <f t="shared" si="10"/>
        <v>1.2078376894367948E-4</v>
      </c>
      <c r="W21" s="6">
        <f t="shared" si="12"/>
        <v>2.5468999411641064E-2</v>
      </c>
      <c r="X21" s="6">
        <f t="shared" si="12"/>
        <v>2.0700674628733692E-2</v>
      </c>
      <c r="Y21" s="6">
        <f t="shared" si="12"/>
        <v>2.0750615217164075E-2</v>
      </c>
      <c r="Z21" s="6">
        <f t="shared" si="12"/>
        <v>2.0750006283211542E-2</v>
      </c>
      <c r="AA21" s="6">
        <f t="shared" si="12"/>
        <v>2.0750013695071692E-2</v>
      </c>
      <c r="AB21" s="6">
        <f t="shared" si="12"/>
        <v>2.075001360485363E-2</v>
      </c>
      <c r="AC21" s="6">
        <f t="shared" si="11"/>
        <v>2.075001360485363E-2</v>
      </c>
    </row>
    <row r="22" spans="2:29">
      <c r="B22" s="50" t="str">
        <f>'Dane sieci'!A22</f>
        <v>K67</v>
      </c>
      <c r="C22" s="50" t="str">
        <f>'Dane sieci'!B22</f>
        <v>K66</v>
      </c>
      <c r="D22" s="56"/>
      <c r="E22" s="28">
        <f>'Dane sieci'!C22</f>
        <v>200</v>
      </c>
      <c r="F22" s="28" t="str">
        <f>'Dane sieci'!D22</f>
        <v>P</v>
      </c>
      <c r="G22" s="52">
        <f>'Dane sieci'!E22</f>
        <v>290</v>
      </c>
      <c r="H22" s="52">
        <f>'Dane sieci'!J22</f>
        <v>12.9</v>
      </c>
      <c r="I22" s="53">
        <f>I20+I21</f>
        <v>82.635951600346147</v>
      </c>
      <c r="J22" s="53">
        <f t="shared" si="3"/>
        <v>74.372356440311535</v>
      </c>
      <c r="K22" s="52">
        <f t="shared" si="0"/>
        <v>210.1</v>
      </c>
      <c r="L22" s="54">
        <f t="shared" si="4"/>
        <v>0.62415886575739166</v>
      </c>
      <c r="M22" s="55">
        <f t="shared" si="1"/>
        <v>16.743469260402282</v>
      </c>
      <c r="N22" s="53">
        <f t="shared" si="5"/>
        <v>4.8556060855166612</v>
      </c>
      <c r="O22" s="53">
        <f t="shared" si="6"/>
        <v>2.3989539616099553</v>
      </c>
      <c r="P22" s="56">
        <f t="shared" si="7"/>
        <v>7.254560047126617</v>
      </c>
      <c r="Q22" s="56">
        <f>MAX(Q20,Q21)+P22</f>
        <v>121.7129479068243</v>
      </c>
      <c r="T22" s="13">
        <f t="shared" si="8"/>
        <v>0.15</v>
      </c>
      <c r="U22" s="20">
        <f t="shared" si="9"/>
        <v>466788.24811140663</v>
      </c>
      <c r="V22" s="6">
        <f t="shared" si="10"/>
        <v>1.3710713639201422E-4</v>
      </c>
      <c r="W22" s="6">
        <f t="shared" si="12"/>
        <v>2.4629435350624278E-2</v>
      </c>
      <c r="X22" s="6">
        <f t="shared" si="12"/>
        <v>1.8821452611599596E-2</v>
      </c>
      <c r="Y22" s="6">
        <f t="shared" si="12"/>
        <v>1.8918358263622204E-2</v>
      </c>
      <c r="Z22" s="6">
        <f t="shared" si="12"/>
        <v>1.8916396485778482E-2</v>
      </c>
      <c r="AA22" s="6">
        <f t="shared" si="12"/>
        <v>1.8916436056247765E-2</v>
      </c>
      <c r="AB22" s="6">
        <f t="shared" si="12"/>
        <v>1.8916435258024326E-2</v>
      </c>
      <c r="AC22" s="6">
        <f t="shared" si="11"/>
        <v>1.8916435258024326E-2</v>
      </c>
    </row>
    <row r="23" spans="2:29">
      <c r="B23" s="23" t="str">
        <f>'Dane sieci'!A23</f>
        <v>R007</v>
      </c>
      <c r="C23" s="23" t="str">
        <f>'Dane sieci'!B23</f>
        <v>OX4</v>
      </c>
      <c r="D23" s="26">
        <f>VLOOKUP(B23,'Dane węzłów'!$B$3:$F$243,4,FALSE)</f>
        <v>90</v>
      </c>
      <c r="E23" s="19">
        <f>'Dane sieci'!C23</f>
        <v>80</v>
      </c>
      <c r="F23" s="19" t="s">
        <v>23</v>
      </c>
      <c r="G23" s="24">
        <f>'Dane sieci'!E23</f>
        <v>10</v>
      </c>
      <c r="H23" s="24">
        <f>'Dane sieci'!J23</f>
        <v>6.9</v>
      </c>
      <c r="I23" s="25">
        <f>VLOOKUP(B23,'Dane węzłów'!$B$3:$F$243,2,FALSE)</f>
        <v>6.2531211325097171</v>
      </c>
      <c r="J23" s="25">
        <f t="shared" si="3"/>
        <v>5.6278090192587458</v>
      </c>
      <c r="K23" s="24">
        <f t="shared" si="0"/>
        <v>81.7</v>
      </c>
      <c r="L23" s="16">
        <f t="shared" si="4"/>
        <v>0.31234240112447104</v>
      </c>
      <c r="M23" s="21">
        <f t="shared" si="1"/>
        <v>20.916038822465818</v>
      </c>
      <c r="N23" s="25">
        <f t="shared" si="5"/>
        <v>0.20916038822465818</v>
      </c>
      <c r="O23" s="25">
        <f t="shared" si="6"/>
        <v>0.32133119980491587</v>
      </c>
      <c r="P23" s="26">
        <f t="shared" si="7"/>
        <v>0.53049158802957408</v>
      </c>
      <c r="Q23" s="26">
        <f>D23+P23</f>
        <v>90.530491588029577</v>
      </c>
      <c r="T23" s="13">
        <f t="shared" si="8"/>
        <v>0.7</v>
      </c>
      <c r="U23" s="20">
        <f t="shared" si="9"/>
        <v>90834.685877913245</v>
      </c>
      <c r="V23" s="6">
        <f t="shared" si="10"/>
        <v>7.0457666453561008E-4</v>
      </c>
      <c r="W23" s="6">
        <f t="shared" si="12"/>
        <v>4.0815489456276173E-2</v>
      </c>
      <c r="X23" s="6">
        <f t="shared" si="12"/>
        <v>3.6656986930825773E-2</v>
      </c>
      <c r="Y23" s="6">
        <f t="shared" si="12"/>
        <v>3.6694587081435942E-2</v>
      </c>
      <c r="Z23" s="6">
        <f t="shared" si="12"/>
        <v>3.669421900811564E-2</v>
      </c>
      <c r="AA23" s="6">
        <f t="shared" si="12"/>
        <v>3.6694222608523411E-2</v>
      </c>
      <c r="AB23" s="6">
        <f t="shared" si="12"/>
        <v>3.6694222573304798E-2</v>
      </c>
      <c r="AC23" s="6">
        <f t="shared" si="11"/>
        <v>3.6694222573304798E-2</v>
      </c>
    </row>
    <row r="24" spans="2:29">
      <c r="B24" s="23" t="str">
        <f>'Dane sieci'!A24</f>
        <v>R006</v>
      </c>
      <c r="C24" s="23" t="str">
        <f>'Dane sieci'!B24</f>
        <v>OX4</v>
      </c>
      <c r="D24" s="26">
        <f>VLOOKUP(B24,'Dane węzłów'!$B$3:$F$243,4,FALSE)</f>
        <v>57.032326515762165</v>
      </c>
      <c r="E24" s="19">
        <f>'Dane sieci'!C24</f>
        <v>80</v>
      </c>
      <c r="F24" s="19" t="str">
        <f>'Dane sieci'!D24</f>
        <v>T</v>
      </c>
      <c r="G24" s="24">
        <f>'Dane sieci'!E24</f>
        <v>10</v>
      </c>
      <c r="H24" s="24">
        <f>'Dane sieci'!J24</f>
        <v>6.9</v>
      </c>
      <c r="I24" s="25">
        <f>VLOOKUP(B24,'Dane węzłów'!$B$3:$F$243,2,FALSE)</f>
        <v>6.2415394588692887</v>
      </c>
      <c r="J24" s="25">
        <f t="shared" si="3"/>
        <v>5.6173855129823602</v>
      </c>
      <c r="K24" s="24">
        <f t="shared" si="0"/>
        <v>81.7</v>
      </c>
      <c r="L24" s="16">
        <f t="shared" si="4"/>
        <v>0.31176389837724539</v>
      </c>
      <c r="M24" s="21">
        <f t="shared" si="1"/>
        <v>20.839380711528197</v>
      </c>
      <c r="N24" s="25">
        <f t="shared" si="5"/>
        <v>0.20839380711528196</v>
      </c>
      <c r="O24" s="25">
        <f t="shared" si="6"/>
        <v>0.32014199953712819</v>
      </c>
      <c r="P24" s="26">
        <f t="shared" si="7"/>
        <v>0.52853580665241018</v>
      </c>
      <c r="Q24" s="26">
        <f>D24+P24</f>
        <v>57.560862322414572</v>
      </c>
      <c r="T24" s="13">
        <f t="shared" si="8"/>
        <v>0.7</v>
      </c>
      <c r="U24" s="20">
        <f t="shared" si="9"/>
        <v>90666.447063283631</v>
      </c>
      <c r="V24" s="6">
        <f t="shared" si="10"/>
        <v>7.058840626602374E-4</v>
      </c>
      <c r="W24" s="6">
        <f t="shared" si="12"/>
        <v>4.0819616674729164E-2</v>
      </c>
      <c r="X24" s="6">
        <f t="shared" si="12"/>
        <v>3.6658217335450119E-2</v>
      </c>
      <c r="Y24" s="6">
        <f t="shared" si="12"/>
        <v>3.6695907698624845E-2</v>
      </c>
      <c r="Z24" s="6">
        <f t="shared" si="12"/>
        <v>3.6695538096863115E-2</v>
      </c>
      <c r="AA24" s="6">
        <f t="shared" si="12"/>
        <v>3.669554171853897E-2</v>
      </c>
      <c r="AB24" s="6">
        <f t="shared" si="12"/>
        <v>3.6695541683050406E-2</v>
      </c>
      <c r="AC24" s="6">
        <f t="shared" si="11"/>
        <v>3.6695541683050406E-2</v>
      </c>
    </row>
    <row r="25" spans="2:29">
      <c r="B25" s="23" t="str">
        <f>'Dane sieci'!A25</f>
        <v>OX4</v>
      </c>
      <c r="C25" s="23" t="str">
        <f>'Dane sieci'!B25</f>
        <v>OX5</v>
      </c>
      <c r="D25" s="26"/>
      <c r="E25" s="19">
        <f>'Dane sieci'!C25</f>
        <v>125</v>
      </c>
      <c r="F25" s="19" t="str">
        <f>'Dane sieci'!D25</f>
        <v>P</v>
      </c>
      <c r="G25" s="24">
        <f>'Dane sieci'!E25</f>
        <v>135</v>
      </c>
      <c r="H25" s="24">
        <f>'Dane sieci'!J25</f>
        <v>4</v>
      </c>
      <c r="I25" s="25">
        <f>I23+I24</f>
        <v>12.494660591379006</v>
      </c>
      <c r="J25" s="25">
        <f t="shared" si="3"/>
        <v>11.245194532241106</v>
      </c>
      <c r="K25" s="24">
        <f t="shared" si="0"/>
        <v>132.5</v>
      </c>
      <c r="L25" s="16">
        <f t="shared" si="4"/>
        <v>0.23728534837912496</v>
      </c>
      <c r="M25" s="21">
        <f t="shared" si="1"/>
        <v>4.5405620821529409</v>
      </c>
      <c r="N25" s="25">
        <f t="shared" si="5"/>
        <v>0.61297588109064705</v>
      </c>
      <c r="O25" s="25">
        <f t="shared" si="6"/>
        <v>0.10750873517508396</v>
      </c>
      <c r="P25" s="26">
        <f t="shared" si="7"/>
        <v>0.72048461626573101</v>
      </c>
      <c r="Q25" s="26">
        <f>MAX(Q23,Q24)+P25</f>
        <v>91.250976204295313</v>
      </c>
      <c r="T25" s="13">
        <f t="shared" si="8"/>
        <v>0.15</v>
      </c>
      <c r="U25" s="20">
        <f t="shared" si="9"/>
        <v>111914.28348147763</v>
      </c>
      <c r="V25" s="6">
        <f t="shared" si="10"/>
        <v>5.7186623556047084E-4</v>
      </c>
      <c r="W25" s="6">
        <f t="shared" si="12"/>
        <v>2.9613548942079859E-2</v>
      </c>
      <c r="X25" s="6">
        <f t="shared" si="12"/>
        <v>2.2130565112295948E-2</v>
      </c>
      <c r="Y25" s="6">
        <f t="shared" si="12"/>
        <v>2.2395154382127858E-2</v>
      </c>
      <c r="Z25" s="6">
        <f t="shared" si="12"/>
        <v>2.2383740571399521E-2</v>
      </c>
      <c r="AA25" s="6">
        <f t="shared" si="12"/>
        <v>2.238422903776139E-2</v>
      </c>
      <c r="AB25" s="6">
        <f t="shared" si="12"/>
        <v>2.2384208126176381E-2</v>
      </c>
      <c r="AC25" s="6">
        <f t="shared" si="11"/>
        <v>2.2384208126176381E-2</v>
      </c>
    </row>
    <row r="26" spans="2:29">
      <c r="B26" s="34" t="str">
        <f>'Dane sieci'!A26</f>
        <v>R009</v>
      </c>
      <c r="C26" s="34" t="str">
        <f>'Dane sieci'!B26</f>
        <v>OX6</v>
      </c>
      <c r="D26" s="38">
        <f>VLOOKUP(B26,'Dane węzłów'!$B$3:$F$243,4,FALSE)</f>
        <v>73.64207366698065</v>
      </c>
      <c r="E26" s="27">
        <f>'Dane sieci'!C26</f>
        <v>65</v>
      </c>
      <c r="F26" s="27" t="str">
        <f>'Dane sieci'!D26</f>
        <v>P</v>
      </c>
      <c r="G26" s="39">
        <f>'Dane sieci'!E26</f>
        <v>45</v>
      </c>
      <c r="H26" s="39">
        <f>'Dane sieci'!J26</f>
        <v>3</v>
      </c>
      <c r="I26" s="37">
        <f>VLOOKUP(B26,'Dane węzłów'!$B$3:$F$243,2,FALSE)</f>
        <v>7.4085996544654282</v>
      </c>
      <c r="J26" s="37">
        <f t="shared" si="3"/>
        <v>6.6677396890188856</v>
      </c>
      <c r="K26" s="39">
        <f t="shared" si="0"/>
        <v>70.3</v>
      </c>
      <c r="L26" s="40">
        <f t="shared" si="4"/>
        <v>0.49980856359991732</v>
      </c>
      <c r="M26" s="41">
        <f t="shared" si="1"/>
        <v>42.633811303086276</v>
      </c>
      <c r="N26" s="37">
        <f t="shared" si="5"/>
        <v>1.9185215086388823</v>
      </c>
      <c r="O26" s="37">
        <f t="shared" si="6"/>
        <v>0.35774251538432522</v>
      </c>
      <c r="P26" s="38">
        <f t="shared" si="7"/>
        <v>2.2762640240232077</v>
      </c>
      <c r="Q26" s="38">
        <f>D26+P26</f>
        <v>75.918337691003856</v>
      </c>
      <c r="T26" s="13">
        <f t="shared" si="8"/>
        <v>0.15</v>
      </c>
      <c r="U26" s="20">
        <f t="shared" si="9"/>
        <v>125071.32060312519</v>
      </c>
      <c r="V26" s="6">
        <f t="shared" si="10"/>
        <v>5.1170803739319286E-4</v>
      </c>
      <c r="W26" s="6">
        <f t="shared" si="12"/>
        <v>3.1106002971095816E-2</v>
      </c>
      <c r="X26" s="6">
        <f t="shared" si="12"/>
        <v>2.5006981058785044E-2</v>
      </c>
      <c r="Y26" s="6">
        <f t="shared" si="12"/>
        <v>2.5137082186324253E-2</v>
      </c>
      <c r="Z26" s="6">
        <f t="shared" si="12"/>
        <v>2.5133838758741488E-2</v>
      </c>
      <c r="AA26" s="6">
        <f t="shared" si="12"/>
        <v>2.5133919322139365E-2</v>
      </c>
      <c r="AB26" s="6">
        <f t="shared" si="12"/>
        <v>2.5133917320845408E-2</v>
      </c>
      <c r="AC26" s="6">
        <f t="shared" si="11"/>
        <v>2.5133917320845408E-2</v>
      </c>
    </row>
    <row r="27" spans="2:29">
      <c r="B27" s="34" t="str">
        <f>'Dane sieci'!A27</f>
        <v>R010</v>
      </c>
      <c r="C27" s="34" t="str">
        <f>'Dane sieci'!B27</f>
        <v>OX6</v>
      </c>
      <c r="D27" s="38">
        <f>VLOOKUP(B27,'Dane węzłów'!$B$3:$F$243,4,FALSE)</f>
        <v>82.816575102006325</v>
      </c>
      <c r="E27" s="27">
        <f>'Dane sieci'!C27</f>
        <v>65</v>
      </c>
      <c r="F27" s="27" t="str">
        <f>'Dane sieci'!D27</f>
        <v>P</v>
      </c>
      <c r="G27" s="39">
        <f>'Dane sieci'!E27</f>
        <v>45</v>
      </c>
      <c r="H27" s="39">
        <f>'Dane sieci'!J27</f>
        <v>2.5</v>
      </c>
      <c r="I27" s="37">
        <f>VLOOKUP(B27,'Dane węzłów'!$B$3:$F$243,2,FALSE)</f>
        <v>8.804376688513301</v>
      </c>
      <c r="J27" s="37">
        <f t="shared" si="3"/>
        <v>7.9239390196619715</v>
      </c>
      <c r="K27" s="39">
        <f t="shared" si="0"/>
        <v>70.3</v>
      </c>
      <c r="L27" s="40">
        <f t="shared" si="4"/>
        <v>0.59397228508981303</v>
      </c>
      <c r="M27" s="41">
        <f t="shared" si="1"/>
        <v>59.743184590337371</v>
      </c>
      <c r="N27" s="37">
        <f t="shared" si="5"/>
        <v>2.6884433065651816</v>
      </c>
      <c r="O27" s="37">
        <f t="shared" si="6"/>
        <v>0.42103120656950593</v>
      </c>
      <c r="P27" s="38">
        <f t="shared" si="7"/>
        <v>3.1094745131346877</v>
      </c>
      <c r="Q27" s="38">
        <f>D27+P27</f>
        <v>85.926049615141011</v>
      </c>
      <c r="T27" s="13">
        <f t="shared" si="8"/>
        <v>0.15</v>
      </c>
      <c r="U27" s="20">
        <f t="shared" si="9"/>
        <v>148634.70438114594</v>
      </c>
      <c r="V27" s="6">
        <f t="shared" si="10"/>
        <v>4.3058584646479299E-4</v>
      </c>
      <c r="W27" s="6">
        <f t="shared" si="12"/>
        <v>3.0621249619130732E-2</v>
      </c>
      <c r="X27" s="6">
        <f t="shared" si="12"/>
        <v>2.4833339044435937E-2</v>
      </c>
      <c r="Y27" s="6">
        <f t="shared" si="12"/>
        <v>2.4940714984957861E-2</v>
      </c>
      <c r="Z27" s="6">
        <f t="shared" si="12"/>
        <v>2.4938398886691429E-2</v>
      </c>
      <c r="AA27" s="6">
        <f t="shared" si="12"/>
        <v>2.4938448691867305E-2</v>
      </c>
      <c r="AB27" s="6">
        <f t="shared" si="12"/>
        <v>2.4938447620790373E-2</v>
      </c>
      <c r="AC27" s="6">
        <f t="shared" si="11"/>
        <v>2.4938447620790373E-2</v>
      </c>
    </row>
    <row r="28" spans="2:29" s="1" customFormat="1">
      <c r="B28" s="35" t="str">
        <f>'Dane sieci'!A28</f>
        <v>OX6</v>
      </c>
      <c r="C28" s="35" t="str">
        <f>'Dane sieci'!B28</f>
        <v>OX7</v>
      </c>
      <c r="D28" s="36"/>
      <c r="E28" s="43">
        <f>'Dane sieci'!C28</f>
        <v>80</v>
      </c>
      <c r="F28" s="43" t="str">
        <f>'Dane sieci'!D28</f>
        <v>P</v>
      </c>
      <c r="G28" s="24">
        <f>'Dane sieci'!E28</f>
        <v>165</v>
      </c>
      <c r="H28" s="24">
        <f>'Dane sieci'!J28</f>
        <v>5</v>
      </c>
      <c r="I28" s="42">
        <f>I26+I27</f>
        <v>16.212976342978727</v>
      </c>
      <c r="J28" s="42">
        <f t="shared" si="3"/>
        <v>14.591678708680854</v>
      </c>
      <c r="K28" s="44">
        <f t="shared" si="0"/>
        <v>82.5</v>
      </c>
      <c r="L28" s="16">
        <f t="shared" si="4"/>
        <v>0.79420582472007761</v>
      </c>
      <c r="M28" s="21">
        <f t="shared" si="1"/>
        <v>86.28929929188007</v>
      </c>
      <c r="N28" s="42">
        <f t="shared" si="5"/>
        <v>14.237734383160213</v>
      </c>
      <c r="O28" s="42">
        <f t="shared" si="6"/>
        <v>1.5054906261448944</v>
      </c>
      <c r="P28" s="36">
        <f t="shared" si="7"/>
        <v>15.743225009305107</v>
      </c>
      <c r="Q28" s="36">
        <f>MAX(Q26,Q27)+P28</f>
        <v>101.66927462444612</v>
      </c>
      <c r="T28" s="13">
        <f t="shared" si="8"/>
        <v>0.15</v>
      </c>
      <c r="U28" s="45">
        <f t="shared" si="9"/>
        <v>233230.70977447586</v>
      </c>
      <c r="V28" s="46">
        <f t="shared" si="10"/>
        <v>2.7440640240680681E-4</v>
      </c>
      <c r="W28" s="46">
        <f t="shared" si="12"/>
        <v>2.8860410967598824E-2</v>
      </c>
      <c r="X28" s="46">
        <f t="shared" si="12"/>
        <v>2.3567855412595838E-2</v>
      </c>
      <c r="Y28" s="46">
        <f t="shared" si="12"/>
        <v>2.364427135059715E-2</v>
      </c>
      <c r="Z28" s="46">
        <f t="shared" si="12"/>
        <v>2.3642993026040327E-2</v>
      </c>
      <c r="AA28" s="46">
        <f t="shared" si="12"/>
        <v>2.3643014360790828E-2</v>
      </c>
      <c r="AB28" s="46">
        <f t="shared" si="12"/>
        <v>2.3643014004708116E-2</v>
      </c>
      <c r="AC28" s="46">
        <f t="shared" si="11"/>
        <v>2.3643014004708116E-2</v>
      </c>
    </row>
    <row r="29" spans="2:29">
      <c r="B29" s="23" t="str">
        <f>'Dane sieci'!A29</f>
        <v>R011</v>
      </c>
      <c r="C29" s="23" t="str">
        <f>'Dane sieci'!B29</f>
        <v>OX7</v>
      </c>
      <c r="D29" s="26">
        <f>VLOOKUP(B29,'Dane węzłów'!$B$3:$F$243,4,FALSE)</f>
        <v>96.696720515221671</v>
      </c>
      <c r="E29" s="19">
        <f>'Dane sieci'!C29</f>
        <v>50</v>
      </c>
      <c r="F29" s="19" t="str">
        <f>'Dane sieci'!D29</f>
        <v>P</v>
      </c>
      <c r="G29" s="24">
        <f>'Dane sieci'!E29</f>
        <v>215</v>
      </c>
      <c r="H29" s="24">
        <f>'Dane sieci'!J29</f>
        <v>12.5</v>
      </c>
      <c r="I29" s="25">
        <f>VLOOKUP(B29,'Dane węzłów'!$B$3:$F$243,2,FALSE)</f>
        <v>2.5385885191951592</v>
      </c>
      <c r="J29" s="25">
        <f t="shared" si="3"/>
        <v>2.2847296672756432</v>
      </c>
      <c r="K29" s="24">
        <f t="shared" si="0"/>
        <v>54.5</v>
      </c>
      <c r="L29" s="16">
        <f t="shared" si="4"/>
        <v>0.28495581441947898</v>
      </c>
      <c r="M29" s="21">
        <f t="shared" si="1"/>
        <v>19.834285165445145</v>
      </c>
      <c r="N29" s="25">
        <f t="shared" si="5"/>
        <v>4.2643713105707066</v>
      </c>
      <c r="O29" s="25">
        <f t="shared" si="6"/>
        <v>0.48451471875383523</v>
      </c>
      <c r="P29" s="26">
        <f t="shared" si="7"/>
        <v>4.7488860293245416</v>
      </c>
      <c r="Q29" s="26">
        <f>D29+P29</f>
        <v>101.44560654454621</v>
      </c>
      <c r="T29" s="13">
        <f t="shared" si="8"/>
        <v>0.15</v>
      </c>
      <c r="U29" s="20">
        <f t="shared" si="9"/>
        <v>55280.599328402794</v>
      </c>
      <c r="V29" s="6">
        <f t="shared" si="10"/>
        <v>1.1577298505719572E-3</v>
      </c>
      <c r="W29" s="6">
        <f t="shared" si="12"/>
        <v>3.4736983834622884E-2</v>
      </c>
      <c r="X29" s="6">
        <f t="shared" si="12"/>
        <v>2.7660465478861557E-2</v>
      </c>
      <c r="Y29" s="6">
        <f t="shared" si="12"/>
        <v>2.7896818955502351E-2</v>
      </c>
      <c r="Z29" s="6">
        <f t="shared" si="12"/>
        <v>2.7887572395714121E-2</v>
      </c>
      <c r="AA29" s="6">
        <f t="shared" si="12"/>
        <v>2.7887932037911744E-2</v>
      </c>
      <c r="AB29" s="6">
        <f t="shared" si="12"/>
        <v>2.7887918046560992E-2</v>
      </c>
      <c r="AC29" s="6">
        <f t="shared" si="11"/>
        <v>2.7887918046560992E-2</v>
      </c>
    </row>
    <row r="30" spans="2:29">
      <c r="B30" s="23" t="str">
        <f>'Dane sieci'!A30</f>
        <v>OX7</v>
      </c>
      <c r="C30" s="23" t="str">
        <f>'Dane sieci'!B30</f>
        <v>OX5</v>
      </c>
      <c r="D30" s="26"/>
      <c r="E30" s="19">
        <f>'Dane sieci'!C30</f>
        <v>80</v>
      </c>
      <c r="F30" s="19" t="str">
        <f>'Dane sieci'!D30</f>
        <v>P</v>
      </c>
      <c r="G30" s="24">
        <f>'Dane sieci'!E30</f>
        <v>105</v>
      </c>
      <c r="H30" s="24">
        <f>'Dane sieci'!J30</f>
        <v>7</v>
      </c>
      <c r="I30" s="42">
        <f>I28+I29</f>
        <v>18.751564862173886</v>
      </c>
      <c r="J30" s="25">
        <f t="shared" si="3"/>
        <v>16.876408375956498</v>
      </c>
      <c r="K30" s="24">
        <f t="shared" si="0"/>
        <v>82.5</v>
      </c>
      <c r="L30" s="16">
        <f t="shared" si="4"/>
        <v>0.91856064679970406</v>
      </c>
      <c r="M30" s="21">
        <f t="shared" si="1"/>
        <v>114.91002085613796</v>
      </c>
      <c r="N30" s="25">
        <f t="shared" si="5"/>
        <v>12.065552189894486</v>
      </c>
      <c r="O30" s="25">
        <f t="shared" si="6"/>
        <v>2.8193930598417616</v>
      </c>
      <c r="P30" s="26">
        <f t="shared" si="7"/>
        <v>14.884945249736248</v>
      </c>
      <c r="Q30" s="26">
        <f>MAX(Q28,Q29)+P30</f>
        <v>116.55421987418237</v>
      </c>
      <c r="T30" s="13">
        <f t="shared" si="8"/>
        <v>0.15</v>
      </c>
      <c r="U30" s="20">
        <f t="shared" si="9"/>
        <v>269749.40872475406</v>
      </c>
      <c r="V30" s="6">
        <f t="shared" si="10"/>
        <v>2.3725723923756248E-4</v>
      </c>
      <c r="W30" s="6">
        <f t="shared" ref="W30:AB39" si="13">(1/(-2*LOG(2.51/$U30/V30^0.5+$T30/$K30/3.71)))^2</f>
        <v>2.8515953510781199E-2</v>
      </c>
      <c r="X30" s="6">
        <f t="shared" si="13"/>
        <v>2.3473779321167128E-2</v>
      </c>
      <c r="Y30" s="6">
        <f t="shared" si="13"/>
        <v>2.3538103318442336E-2</v>
      </c>
      <c r="Z30" s="6">
        <f t="shared" si="13"/>
        <v>2.3537157493478945E-2</v>
      </c>
      <c r="AA30" s="6">
        <f t="shared" si="13"/>
        <v>2.3537171373487618E-2</v>
      </c>
      <c r="AB30" s="6">
        <f t="shared" si="13"/>
        <v>2.3537171169792179E-2</v>
      </c>
      <c r="AC30" s="6">
        <f t="shared" si="11"/>
        <v>2.3537171169792179E-2</v>
      </c>
    </row>
    <row r="31" spans="2:29">
      <c r="B31" s="23" t="str">
        <f>'Dane sieci'!A31</f>
        <v>OX5</v>
      </c>
      <c r="C31" s="23" t="str">
        <f>'Dane sieci'!B31</f>
        <v>RED</v>
      </c>
      <c r="D31" s="26"/>
      <c r="E31" s="19">
        <f>'Dane sieci'!C31</f>
        <v>125</v>
      </c>
      <c r="F31" s="19" t="str">
        <f>'Dane sieci'!D31</f>
        <v>P</v>
      </c>
      <c r="G31" s="24">
        <f>'Dane sieci'!E31</f>
        <v>430</v>
      </c>
      <c r="H31" s="24">
        <f>'Dane sieci'!J31</f>
        <v>7</v>
      </c>
      <c r="I31" s="25">
        <f>I30+I25</f>
        <v>31.246225453552892</v>
      </c>
      <c r="J31" s="25">
        <f t="shared" si="3"/>
        <v>28.121602908197602</v>
      </c>
      <c r="K31" s="24">
        <f t="shared" si="0"/>
        <v>132.5</v>
      </c>
      <c r="L31" s="16">
        <f t="shared" si="4"/>
        <v>0.5933951897336559</v>
      </c>
      <c r="M31" s="21">
        <f t="shared" si="1"/>
        <v>26.868659312007232</v>
      </c>
      <c r="N31" s="25">
        <f t="shared" si="5"/>
        <v>11.55352350416311</v>
      </c>
      <c r="O31" s="25">
        <f t="shared" si="6"/>
        <v>1.1765977095036668</v>
      </c>
      <c r="P31" s="26">
        <f t="shared" si="7"/>
        <v>12.730121213666777</v>
      </c>
      <c r="Q31" s="26">
        <f>Q30+P31</f>
        <v>129.28434108784916</v>
      </c>
      <c r="T31" s="13">
        <f t="shared" si="8"/>
        <v>0.15</v>
      </c>
      <c r="U31" s="20">
        <f t="shared" si="9"/>
        <v>279871.46249877725</v>
      </c>
      <c r="V31" s="6">
        <f t="shared" si="10"/>
        <v>2.2867640533475117E-4</v>
      </c>
      <c r="W31" s="6">
        <f t="shared" si="13"/>
        <v>2.6934118465658387E-2</v>
      </c>
      <c r="X31" s="6">
        <f t="shared" si="13"/>
        <v>2.1077815012454395E-2</v>
      </c>
      <c r="Y31" s="6">
        <f t="shared" si="13"/>
        <v>2.1182474879369164E-2</v>
      </c>
      <c r="Z31" s="6">
        <f t="shared" si="13"/>
        <v>2.1180244323593767E-2</v>
      </c>
      <c r="AA31" s="6">
        <f t="shared" si="13"/>
        <v>2.1180291695651825E-2</v>
      </c>
      <c r="AB31" s="6">
        <f t="shared" si="13"/>
        <v>2.1180290689499288E-2</v>
      </c>
      <c r="AC31" s="6">
        <f t="shared" si="11"/>
        <v>2.1180290689499288E-2</v>
      </c>
    </row>
    <row r="32" spans="2:29">
      <c r="B32" s="23" t="str">
        <f>'Dane sieci'!A32</f>
        <v>RED</v>
      </c>
      <c r="C32" s="23" t="str">
        <f>'Dane sieci'!B32</f>
        <v>K66</v>
      </c>
      <c r="D32" s="26"/>
      <c r="E32" s="19">
        <f>'Dane sieci'!C32</f>
        <v>150</v>
      </c>
      <c r="F32" s="19" t="str">
        <f>'Dane sieci'!D32</f>
        <v>P</v>
      </c>
      <c r="G32" s="24">
        <f>'Dane sieci'!E32</f>
        <v>70</v>
      </c>
      <c r="H32" s="24">
        <f>'Dane sieci'!J32</f>
        <v>8.4</v>
      </c>
      <c r="I32" s="25">
        <f>I31</f>
        <v>31.246225453552892</v>
      </c>
      <c r="J32" s="25">
        <f t="shared" si="3"/>
        <v>28.121602908197602</v>
      </c>
      <c r="K32" s="24">
        <f t="shared" si="0"/>
        <v>160.30000000000001</v>
      </c>
      <c r="L32" s="16">
        <f t="shared" si="4"/>
        <v>0.40542332704164313</v>
      </c>
      <c r="M32" s="21">
        <f t="shared" si="1"/>
        <v>10.079131271405736</v>
      </c>
      <c r="N32" s="25">
        <f t="shared" si="5"/>
        <v>0.70553918899840151</v>
      </c>
      <c r="O32" s="25">
        <f t="shared" si="6"/>
        <v>0.65908081236175942</v>
      </c>
      <c r="P32" s="26">
        <f t="shared" si="7"/>
        <v>1.3646200013601608</v>
      </c>
      <c r="Q32" s="26">
        <f>Q31+P32</f>
        <v>130.64896108920931</v>
      </c>
      <c r="T32" s="13">
        <f t="shared" si="8"/>
        <v>0.15</v>
      </c>
      <c r="U32" s="20">
        <f t="shared" si="9"/>
        <v>231334.80212781028</v>
      </c>
      <c r="V32" s="6">
        <f t="shared" si="10"/>
        <v>2.766553039634763E-4</v>
      </c>
      <c r="W32" s="6">
        <f t="shared" si="13"/>
        <v>2.6988183417767105E-2</v>
      </c>
      <c r="X32" s="6">
        <f t="shared" si="13"/>
        <v>2.0440779965064104E-2</v>
      </c>
      <c r="Y32" s="6">
        <f t="shared" si="13"/>
        <v>2.059630732691432E-2</v>
      </c>
      <c r="Z32" s="6">
        <f t="shared" si="13"/>
        <v>2.059181347936645E-2</v>
      </c>
      <c r="AA32" s="6">
        <f t="shared" si="13"/>
        <v>2.0591942645417381E-2</v>
      </c>
      <c r="AB32" s="6">
        <f t="shared" si="13"/>
        <v>2.059193893225331E-2</v>
      </c>
      <c r="AC32" s="6">
        <f t="shared" si="11"/>
        <v>2.059193893225331E-2</v>
      </c>
    </row>
    <row r="33" spans="2:29">
      <c r="B33" s="50" t="str">
        <f>'Dane sieci'!A33</f>
        <v>K66</v>
      </c>
      <c r="C33" s="50" t="str">
        <f>'Dane sieci'!B33</f>
        <v>K65A</v>
      </c>
      <c r="D33" s="56"/>
      <c r="E33" s="28">
        <f>'Dane sieci'!C33</f>
        <v>200</v>
      </c>
      <c r="F33" s="28" t="str">
        <f>'Dane sieci'!D33</f>
        <v>P</v>
      </c>
      <c r="G33" s="52">
        <f>'Dane sieci'!E33</f>
        <v>970</v>
      </c>
      <c r="H33" s="52">
        <f>'Dane sieci'!J33</f>
        <v>10</v>
      </c>
      <c r="I33" s="53">
        <f>I32+I22</f>
        <v>113.88217705389904</v>
      </c>
      <c r="J33" s="53">
        <f t="shared" si="3"/>
        <v>102.49395934850914</v>
      </c>
      <c r="K33" s="52">
        <f t="shared" si="0"/>
        <v>210.1</v>
      </c>
      <c r="L33" s="54">
        <f t="shared" si="4"/>
        <v>0.86016520755654169</v>
      </c>
      <c r="M33" s="55">
        <f t="shared" si="1"/>
        <v>31.44737917934588</v>
      </c>
      <c r="N33" s="53">
        <f t="shared" si="5"/>
        <v>30.503957803965502</v>
      </c>
      <c r="O33" s="53">
        <f t="shared" si="6"/>
        <v>3.5318777245017867</v>
      </c>
      <c r="P33" s="56">
        <f t="shared" si="7"/>
        <v>34.035835528467288</v>
      </c>
      <c r="Q33" s="56">
        <f>MAX(Q22,Q32)+P33</f>
        <v>164.6847966176766</v>
      </c>
      <c r="T33" s="13">
        <f t="shared" si="8"/>
        <v>0.15</v>
      </c>
      <c r="U33" s="20">
        <f t="shared" si="9"/>
        <v>643289.76539407205</v>
      </c>
      <c r="V33" s="6">
        <f t="shared" si="10"/>
        <v>9.9488602870580911E-5</v>
      </c>
      <c r="W33" s="6">
        <f t="shared" si="13"/>
        <v>2.390535835852528E-2</v>
      </c>
      <c r="X33" s="6">
        <f t="shared" si="13"/>
        <v>1.8640498182925697E-2</v>
      </c>
      <c r="Y33" s="6">
        <f t="shared" si="13"/>
        <v>1.8708053412290215E-2</v>
      </c>
      <c r="Z33" s="6">
        <f t="shared" si="13"/>
        <v>1.8707014626023238E-2</v>
      </c>
      <c r="AA33" s="6">
        <f t="shared" si="13"/>
        <v>1.8707030557848569E-2</v>
      </c>
      <c r="AB33" s="6">
        <f t="shared" si="13"/>
        <v>1.8707030313493026E-2</v>
      </c>
      <c r="AC33" s="6">
        <f t="shared" si="11"/>
        <v>1.8707030313493026E-2</v>
      </c>
    </row>
    <row r="34" spans="2:29">
      <c r="B34" s="23" t="str">
        <f>'Dane sieci'!A34</f>
        <v>W249</v>
      </c>
      <c r="C34" s="23" t="str">
        <f>'Dane sieci'!B34</f>
        <v>K65A</v>
      </c>
      <c r="D34" s="26">
        <f>VLOOKUP(B34,'Dane węzłów'!$B$3:$F$243,4,FALSE)</f>
        <v>29.835234142882147</v>
      </c>
      <c r="E34" s="19">
        <f>'Dane sieci'!C34</f>
        <v>40</v>
      </c>
      <c r="F34" s="19" t="str">
        <f>'Dane sieci'!D34</f>
        <v>P</v>
      </c>
      <c r="G34" s="24">
        <f>'Dane sieci'!E34</f>
        <v>30</v>
      </c>
      <c r="H34" s="24">
        <f>'Dane sieci'!J34</f>
        <v>7.9</v>
      </c>
      <c r="I34" s="25">
        <f>VLOOKUP(B34,'Dane węzłów'!$B$3:$F$243,2,FALSE)</f>
        <v>0.23449204246911434</v>
      </c>
      <c r="J34" s="25">
        <f t="shared" si="3"/>
        <v>0.21104283822220291</v>
      </c>
      <c r="K34" s="24">
        <f t="shared" si="0"/>
        <v>43.1</v>
      </c>
      <c r="L34" s="16">
        <f t="shared" si="4"/>
        <v>4.208736972188161E-2</v>
      </c>
      <c r="M34" s="21">
        <f t="shared" si="1"/>
        <v>0.76253878669948227</v>
      </c>
      <c r="N34" s="25">
        <f t="shared" si="5"/>
        <v>2.2876163600984468E-2</v>
      </c>
      <c r="O34" s="25">
        <f t="shared" si="6"/>
        <v>6.6799402386080392E-3</v>
      </c>
      <c r="P34" s="26">
        <f t="shared" si="7"/>
        <v>2.9556103839592507E-2</v>
      </c>
      <c r="Q34" s="26">
        <f>D34+P34</f>
        <v>29.864790246721739</v>
      </c>
      <c r="T34" s="13">
        <f t="shared" si="8"/>
        <v>0.15</v>
      </c>
      <c r="U34" s="20">
        <f t="shared" si="9"/>
        <v>6456.9551939317089</v>
      </c>
      <c r="V34" s="6">
        <f t="shared" si="10"/>
        <v>9.9117924900807182E-3</v>
      </c>
      <c r="W34" s="6">
        <f t="shared" si="13"/>
        <v>4.665177662845784E-2</v>
      </c>
      <c r="X34" s="6">
        <f t="shared" si="13"/>
        <v>3.806979264525296E-2</v>
      </c>
      <c r="Y34" s="6">
        <f t="shared" si="13"/>
        <v>3.8962228941914055E-2</v>
      </c>
      <c r="Z34" s="6">
        <f t="shared" si="13"/>
        <v>3.8857399877391119E-2</v>
      </c>
      <c r="AA34" s="6">
        <f t="shared" si="13"/>
        <v>3.8869546564044601E-2</v>
      </c>
      <c r="AB34" s="6">
        <f t="shared" si="13"/>
        <v>3.8868136870848662E-2</v>
      </c>
      <c r="AC34" s="6">
        <f t="shared" si="11"/>
        <v>3.8868136870848662E-2</v>
      </c>
    </row>
    <row r="35" spans="2:29">
      <c r="B35" s="50" t="str">
        <f>'Dane sieci'!A35</f>
        <v>K65A</v>
      </c>
      <c r="C35" s="50" t="str">
        <f>'Dane sieci'!B35</f>
        <v xml:space="preserve">K65 </v>
      </c>
      <c r="D35" s="56"/>
      <c r="E35" s="28">
        <f>'Dane sieci'!C35</f>
        <v>200</v>
      </c>
      <c r="F35" s="28" t="str">
        <f>'Dane sieci'!D35</f>
        <v>P</v>
      </c>
      <c r="G35" s="52">
        <f>'Dane sieci'!E35</f>
        <v>135</v>
      </c>
      <c r="H35" s="52">
        <f>'Dane sieci'!J35</f>
        <v>8.9</v>
      </c>
      <c r="I35" s="53">
        <f>I34+I33</f>
        <v>114.11666909636816</v>
      </c>
      <c r="J35" s="53">
        <f t="shared" si="3"/>
        <v>102.70500218673135</v>
      </c>
      <c r="K35" s="52">
        <f t="shared" si="0"/>
        <v>210.1</v>
      </c>
      <c r="L35" s="54">
        <f t="shared" si="4"/>
        <v>0.8619363529771753</v>
      </c>
      <c r="M35" s="55">
        <f t="shared" si="1"/>
        <v>31.575057051145635</v>
      </c>
      <c r="N35" s="53">
        <f t="shared" si="5"/>
        <v>4.2626327019046606</v>
      </c>
      <c r="O35" s="53">
        <f t="shared" si="6"/>
        <v>3.1563293815060542</v>
      </c>
      <c r="P35" s="56">
        <f t="shared" si="7"/>
        <v>7.4189620834107153</v>
      </c>
      <c r="Q35" s="56">
        <f>MAX(Q33,Q34)+P35</f>
        <v>172.10375870108732</v>
      </c>
      <c r="T35" s="13">
        <f t="shared" si="8"/>
        <v>0.15</v>
      </c>
      <c r="U35" s="20">
        <f t="shared" si="9"/>
        <v>644614.34782557352</v>
      </c>
      <c r="V35" s="6">
        <f t="shared" si="10"/>
        <v>9.9284169233722651E-5</v>
      </c>
      <c r="W35" s="6">
        <f t="shared" si="13"/>
        <v>2.3900933515081591E-2</v>
      </c>
      <c r="X35" s="6">
        <f t="shared" si="13"/>
        <v>1.8639492227607586E-2</v>
      </c>
      <c r="Y35" s="6">
        <f t="shared" si="13"/>
        <v>1.8706887711208573E-2</v>
      </c>
      <c r="Z35" s="6">
        <f t="shared" si="13"/>
        <v>1.8705853246354012E-2</v>
      </c>
      <c r="AA35" s="6">
        <f t="shared" si="13"/>
        <v>1.8705869083441309E-2</v>
      </c>
      <c r="AB35" s="6">
        <f t="shared" si="13"/>
        <v>1.8705868840974593E-2</v>
      </c>
      <c r="AC35" s="6">
        <f t="shared" si="11"/>
        <v>1.8705868840974593E-2</v>
      </c>
    </row>
    <row r="36" spans="2:29">
      <c r="B36" s="23" t="str">
        <f>'Dane sieci'!A36</f>
        <v>W223</v>
      </c>
      <c r="C36" s="23" t="str">
        <f>'Dane sieci'!B36</f>
        <v>K65</v>
      </c>
      <c r="D36" s="26">
        <f>VLOOKUP(B36,'Dane węzłów'!$B$3:$F$243,4,FALSE)</f>
        <v>64.512873969157141</v>
      </c>
      <c r="E36" s="19">
        <f>'Dane sieci'!C36</f>
        <v>40</v>
      </c>
      <c r="F36" s="19" t="str">
        <f>'Dane sieci'!D36</f>
        <v>P</v>
      </c>
      <c r="G36" s="24">
        <f>'Dane sieci'!E36</f>
        <v>100</v>
      </c>
      <c r="H36" s="24">
        <f>'Dane sieci'!J36</f>
        <v>9.9</v>
      </c>
      <c r="I36" s="25">
        <f>VLOOKUP(B36,'Dane węzłów'!$B$3:$F$243,2,FALSE)</f>
        <v>1.3318969351641909</v>
      </c>
      <c r="J36" s="25">
        <f t="shared" si="3"/>
        <v>1.198707241647772</v>
      </c>
      <c r="K36" s="24">
        <f t="shared" si="0"/>
        <v>43.1</v>
      </c>
      <c r="L36" s="16">
        <f t="shared" si="4"/>
        <v>0.23905305336354687</v>
      </c>
      <c r="M36" s="21">
        <f t="shared" si="1"/>
        <v>19.135370157966683</v>
      </c>
      <c r="N36" s="25">
        <f t="shared" si="5"/>
        <v>1.9135370157966685</v>
      </c>
      <c r="O36" s="25">
        <f t="shared" si="6"/>
        <v>0.2700633811671736</v>
      </c>
      <c r="P36" s="26">
        <f t="shared" si="7"/>
        <v>2.183600396963842</v>
      </c>
      <c r="Q36" s="26">
        <f>D36+P36</f>
        <v>66.696474366120981</v>
      </c>
      <c r="T36" s="13">
        <f t="shared" si="8"/>
        <v>0.15</v>
      </c>
      <c r="U36" s="20">
        <f t="shared" si="9"/>
        <v>36675.013543041146</v>
      </c>
      <c r="V36" s="6">
        <f t="shared" si="10"/>
        <v>1.7450572969766114E-3</v>
      </c>
      <c r="W36" s="6">
        <f t="shared" si="13"/>
        <v>3.7297554870437462E-2</v>
      </c>
      <c r="X36" s="6">
        <f t="shared" si="13"/>
        <v>2.9961937520290687E-2</v>
      </c>
      <c r="Y36" s="6">
        <f t="shared" si="13"/>
        <v>3.0245352399259386E-2</v>
      </c>
      <c r="Z36" s="6">
        <f t="shared" si="13"/>
        <v>3.0232623526685085E-2</v>
      </c>
      <c r="AA36" s="6">
        <f t="shared" si="13"/>
        <v>3.0233191577381902E-2</v>
      </c>
      <c r="AB36" s="6">
        <f t="shared" si="13"/>
        <v>3.0233166219779416E-2</v>
      </c>
      <c r="AC36" s="6">
        <f t="shared" si="11"/>
        <v>3.0233166219779416E-2</v>
      </c>
    </row>
    <row r="37" spans="2:29">
      <c r="B37" s="50" t="str">
        <f>'Dane sieci'!A37</f>
        <v xml:space="preserve">K65 </v>
      </c>
      <c r="C37" s="50" t="str">
        <f>'Dane sieci'!B37</f>
        <v>K63</v>
      </c>
      <c r="D37" s="56"/>
      <c r="E37" s="28">
        <f>'Dane sieci'!C37</f>
        <v>200</v>
      </c>
      <c r="F37" s="28" t="str">
        <f>'Dane sieci'!D37</f>
        <v>P</v>
      </c>
      <c r="G37" s="52">
        <f>'Dane sieci'!E37</f>
        <v>1100</v>
      </c>
      <c r="H37" s="52">
        <f>'Dane sieci'!J37</f>
        <v>23.9</v>
      </c>
      <c r="I37" s="53">
        <f>I36+I35</f>
        <v>115.44856603153235</v>
      </c>
      <c r="J37" s="53">
        <f t="shared" si="3"/>
        <v>103.90370942837912</v>
      </c>
      <c r="K37" s="52">
        <f t="shared" si="0"/>
        <v>210.1</v>
      </c>
      <c r="L37" s="54">
        <f t="shared" si="4"/>
        <v>0.87199632402196148</v>
      </c>
      <c r="M37" s="55">
        <f t="shared" si="1"/>
        <v>32.305155122972913</v>
      </c>
      <c r="N37" s="53">
        <f t="shared" si="5"/>
        <v>35.535670635270201</v>
      </c>
      <c r="O37" s="53">
        <f t="shared" si="6"/>
        <v>8.6749928375523062</v>
      </c>
      <c r="P37" s="56">
        <f t="shared" si="7"/>
        <v>44.210663472822503</v>
      </c>
      <c r="Q37" s="56">
        <f>MAX(Q35,Q36)+P37</f>
        <v>216.3144221739098</v>
      </c>
      <c r="T37" s="13">
        <f t="shared" si="8"/>
        <v>0.15</v>
      </c>
      <c r="U37" s="20">
        <f t="shared" si="9"/>
        <v>652137.87511593557</v>
      </c>
      <c r="V37" s="6">
        <f t="shared" si="10"/>
        <v>9.8138756299995952E-5</v>
      </c>
      <c r="W37" s="6">
        <f t="shared" si="13"/>
        <v>2.3876023047438234E-2</v>
      </c>
      <c r="X37" s="6">
        <f t="shared" si="13"/>
        <v>1.8633851160902576E-2</v>
      </c>
      <c r="Y37" s="6">
        <f t="shared" si="13"/>
        <v>1.8700351725463686E-2</v>
      </c>
      <c r="Z37" s="6">
        <f t="shared" si="13"/>
        <v>1.869934132472599E-2</v>
      </c>
      <c r="AA37" s="6">
        <f t="shared" si="13"/>
        <v>1.8699356637387924E-2</v>
      </c>
      <c r="AB37" s="6">
        <f t="shared" si="13"/>
        <v>1.8699356405314938E-2</v>
      </c>
      <c r="AC37" s="6">
        <f t="shared" si="11"/>
        <v>1.8699356405314938E-2</v>
      </c>
    </row>
    <row r="38" spans="2:29">
      <c r="B38" s="23" t="str">
        <f>'Dane sieci'!A38</f>
        <v>W215</v>
      </c>
      <c r="C38" s="23" t="str">
        <f>'Dane sieci'!B38</f>
        <v>K63</v>
      </c>
      <c r="D38" s="26">
        <f>VLOOKUP(B38,'Dane węzłów'!$B$3:$F$243,4,FALSE)</f>
        <v>45.546917980086953</v>
      </c>
      <c r="E38" s="19">
        <f>'Dane sieci'!C38</f>
        <v>50</v>
      </c>
      <c r="F38" s="19" t="str">
        <f>'Dane sieci'!D38</f>
        <v>P</v>
      </c>
      <c r="G38" s="24">
        <f>'Dane sieci'!E38</f>
        <v>30</v>
      </c>
      <c r="H38" s="24">
        <f>'Dane sieci'!J38</f>
        <v>6.9</v>
      </c>
      <c r="I38" s="25">
        <f>VLOOKUP(B38,'Dane węzłów'!$B$3:$F$243,2,FALSE)</f>
        <v>4.6547340407383384</v>
      </c>
      <c r="J38" s="25">
        <f t="shared" si="3"/>
        <v>4.1892606366645051</v>
      </c>
      <c r="K38" s="24">
        <f t="shared" si="0"/>
        <v>54.5</v>
      </c>
      <c r="L38" s="16">
        <f t="shared" si="4"/>
        <v>0.52249252663649048</v>
      </c>
      <c r="M38" s="21">
        <f t="shared" si="1"/>
        <v>64.294028876530447</v>
      </c>
      <c r="N38" s="25">
        <f t="shared" si="5"/>
        <v>1.9288208662959134</v>
      </c>
      <c r="O38" s="25">
        <f t="shared" si="6"/>
        <v>0.89918938710895691</v>
      </c>
      <c r="P38" s="26">
        <f t="shared" si="7"/>
        <v>2.8280102534048703</v>
      </c>
      <c r="Q38" s="26">
        <f>D38+P38</f>
        <v>48.374928233491822</v>
      </c>
      <c r="T38" s="13">
        <f t="shared" si="8"/>
        <v>0.15</v>
      </c>
      <c r="U38" s="20">
        <f t="shared" si="9"/>
        <v>101362.03072718288</v>
      </c>
      <c r="V38" s="6">
        <f t="shared" si="10"/>
        <v>6.3140013613437532E-4</v>
      </c>
      <c r="W38" s="6">
        <f t="shared" si="13"/>
        <v>3.2756429963064194E-2</v>
      </c>
      <c r="X38" s="6">
        <f t="shared" si="13"/>
        <v>2.6766091688054088E-2</v>
      </c>
      <c r="Y38" s="6">
        <f t="shared" si="13"/>
        <v>2.6891362551180409E-2</v>
      </c>
      <c r="Z38" s="6">
        <f t="shared" si="13"/>
        <v>2.6888335108757259E-2</v>
      </c>
      <c r="AA38" s="6">
        <f t="shared" si="13"/>
        <v>2.6888408031965516E-2</v>
      </c>
      <c r="AB38" s="6">
        <f t="shared" si="13"/>
        <v>2.6888406275295148E-2</v>
      </c>
      <c r="AC38" s="6">
        <f t="shared" si="11"/>
        <v>2.6888406275295148E-2</v>
      </c>
    </row>
    <row r="39" spans="2:29">
      <c r="B39" s="50" t="str">
        <f>'Dane sieci'!A39</f>
        <v>K63</v>
      </c>
      <c r="C39" s="50" t="str">
        <f>'Dane sieci'!B39</f>
        <v>K62</v>
      </c>
      <c r="D39" s="56"/>
      <c r="E39" s="28">
        <f>'Dane sieci'!C39</f>
        <v>200</v>
      </c>
      <c r="F39" s="28" t="str">
        <f>'Dane sieci'!D39</f>
        <v>P</v>
      </c>
      <c r="G39" s="52">
        <f>'Dane sieci'!E39</f>
        <v>155</v>
      </c>
      <c r="H39" s="52">
        <f>'Dane sieci'!J39</f>
        <v>6</v>
      </c>
      <c r="I39" s="53">
        <f>I38+I37</f>
        <v>120.10330007227068</v>
      </c>
      <c r="J39" s="53">
        <f t="shared" si="3"/>
        <v>108.09297006504362</v>
      </c>
      <c r="K39" s="52">
        <f t="shared" si="0"/>
        <v>210.1</v>
      </c>
      <c r="L39" s="54">
        <f t="shared" si="4"/>
        <v>0.90715406666308795</v>
      </c>
      <c r="M39" s="55">
        <f t="shared" si="1"/>
        <v>34.922128103215847</v>
      </c>
      <c r="N39" s="53">
        <f t="shared" si="5"/>
        <v>5.4129298559984562</v>
      </c>
      <c r="O39" s="53">
        <f t="shared" si="6"/>
        <v>2.3569765934137092</v>
      </c>
      <c r="P39" s="56">
        <f t="shared" si="7"/>
        <v>7.769906449412165</v>
      </c>
      <c r="Q39" s="56">
        <f>MAX(Q37,Q38)+P39</f>
        <v>224.08432862332197</v>
      </c>
      <c r="T39" s="13">
        <f t="shared" si="8"/>
        <v>0.15</v>
      </c>
      <c r="U39" s="20">
        <f t="shared" si="9"/>
        <v>678431.21483336284</v>
      </c>
      <c r="V39" s="6">
        <f t="shared" si="10"/>
        <v>9.4335282045829451E-5</v>
      </c>
      <c r="W39" s="6">
        <f t="shared" si="13"/>
        <v>2.3791817017859328E-2</v>
      </c>
      <c r="X39" s="6">
        <f t="shared" si="13"/>
        <v>1.8615059819142764E-2</v>
      </c>
      <c r="Y39" s="6">
        <f t="shared" si="13"/>
        <v>1.8678590423630435E-2</v>
      </c>
      <c r="Z39" s="6">
        <f t="shared" si="13"/>
        <v>1.8677658111838701E-2</v>
      </c>
      <c r="AA39" s="6">
        <f t="shared" si="13"/>
        <v>1.867767176002683E-2</v>
      </c>
      <c r="AB39" s="6">
        <f t="shared" si="13"/>
        <v>1.8677671560222726E-2</v>
      </c>
      <c r="AC39" s="6">
        <f t="shared" si="11"/>
        <v>1.8677671560222726E-2</v>
      </c>
    </row>
    <row r="40" spans="2:29">
      <c r="B40" s="23" t="str">
        <f>'Dane sieci'!A40</f>
        <v>W239</v>
      </c>
      <c r="C40" s="23" t="str">
        <f>'Dane sieci'!B40</f>
        <v>K62</v>
      </c>
      <c r="D40" s="26">
        <f>VLOOKUP(B40,'Dane węzłów'!$B$3:$F$243,4,FALSE)</f>
        <v>37.135314035613767</v>
      </c>
      <c r="E40" s="19">
        <f>'Dane sieci'!C40</f>
        <v>125</v>
      </c>
      <c r="F40" s="19" t="str">
        <f>'Dane sieci'!D40</f>
        <v>P</v>
      </c>
      <c r="G40" s="24">
        <f>'Dane sieci'!E40</f>
        <v>765</v>
      </c>
      <c r="H40" s="24">
        <f>'Dane sieci'!J40</f>
        <v>20.399999999999999</v>
      </c>
      <c r="I40" s="25">
        <f>VLOOKUP(B40,'Dane węzłów'!$B$3:$F$243,2,FALSE)</f>
        <v>4.3592070695008358</v>
      </c>
      <c r="J40" s="25">
        <f t="shared" si="3"/>
        <v>3.9232863625507521</v>
      </c>
      <c r="K40" s="24">
        <f t="shared" si="0"/>
        <v>132.5</v>
      </c>
      <c r="L40" s="16">
        <f t="shared" si="4"/>
        <v>8.2785439474597877E-2</v>
      </c>
      <c r="M40" s="21">
        <f t="shared" si="1"/>
        <v>0.62257980498587429</v>
      </c>
      <c r="N40" s="25">
        <f t="shared" si="5"/>
        <v>0.47627355081419381</v>
      </c>
      <c r="O40" s="25">
        <f t="shared" si="6"/>
        <v>6.6739046922681136E-2</v>
      </c>
      <c r="P40" s="26">
        <f t="shared" si="7"/>
        <v>0.54301259773687494</v>
      </c>
      <c r="Q40" s="26">
        <f>D40+P40</f>
        <v>37.678326633350643</v>
      </c>
      <c r="T40" s="13">
        <f t="shared" si="8"/>
        <v>0.15</v>
      </c>
      <c r="U40" s="20">
        <f t="shared" si="9"/>
        <v>39045.281155311015</v>
      </c>
      <c r="V40" s="6">
        <f t="shared" si="10"/>
        <v>1.6391225291841596E-3</v>
      </c>
      <c r="W40" s="6">
        <f t="shared" ref="W40:AB49" si="14">(1/(-2*LOG(2.51/$U40/V40^0.5+$T40/$K40/3.71)))^2</f>
        <v>3.3720148485226004E-2</v>
      </c>
      <c r="X40" s="6">
        <f t="shared" si="14"/>
        <v>2.4666004342532463E-2</v>
      </c>
      <c r="Y40" s="6">
        <f t="shared" si="14"/>
        <v>2.5258968514175646E-2</v>
      </c>
      <c r="Z40" s="6">
        <f t="shared" si="14"/>
        <v>2.5211700639116978E-2</v>
      </c>
      <c r="AA40" s="6">
        <f t="shared" si="14"/>
        <v>2.521541411325778E-2</v>
      </c>
      <c r="AB40" s="6">
        <f t="shared" si="14"/>
        <v>2.5215122038323719E-2</v>
      </c>
      <c r="AC40" s="6">
        <f t="shared" si="11"/>
        <v>2.5215122038323719E-2</v>
      </c>
    </row>
    <row r="41" spans="2:29">
      <c r="B41" s="50" t="str">
        <f>'Dane sieci'!A41</f>
        <v>K62</v>
      </c>
      <c r="C41" s="50" t="str">
        <f>'Dane sieci'!B41</f>
        <v>O61</v>
      </c>
      <c r="D41" s="56"/>
      <c r="E41" s="28">
        <f>'Dane sieci'!C41</f>
        <v>200</v>
      </c>
      <c r="F41" s="28" t="str">
        <f>'Dane sieci'!D41</f>
        <v>P</v>
      </c>
      <c r="G41" s="52">
        <f>'Dane sieci'!E41</f>
        <v>500</v>
      </c>
      <c r="H41" s="52">
        <f>'Dane sieci'!J41</f>
        <v>6</v>
      </c>
      <c r="I41" s="53">
        <f>I40+I39</f>
        <v>124.46250714177152</v>
      </c>
      <c r="J41" s="53">
        <f t="shared" si="3"/>
        <v>112.01625642759437</v>
      </c>
      <c r="K41" s="52">
        <f t="shared" si="0"/>
        <v>210.1</v>
      </c>
      <c r="L41" s="54">
        <f t="shared" si="4"/>
        <v>0.94007966003266741</v>
      </c>
      <c r="M41" s="55">
        <f t="shared" si="1"/>
        <v>37.465189984377339</v>
      </c>
      <c r="N41" s="53">
        <f t="shared" si="5"/>
        <v>18.73259499218867</v>
      </c>
      <c r="O41" s="53">
        <f t="shared" si="6"/>
        <v>2.531176783964713</v>
      </c>
      <c r="P41" s="56">
        <f t="shared" si="7"/>
        <v>21.263771776153384</v>
      </c>
      <c r="Q41" s="56">
        <f>MAX(Q39,Q40)+P41</f>
        <v>245.34810039947536</v>
      </c>
      <c r="T41" s="13">
        <f t="shared" si="8"/>
        <v>0.15</v>
      </c>
      <c r="U41" s="20">
        <f t="shared" si="9"/>
        <v>703055.20223497495</v>
      </c>
      <c r="V41" s="6">
        <f t="shared" si="10"/>
        <v>9.1031258707065132E-5</v>
      </c>
      <c r="W41" s="6">
        <f t="shared" si="14"/>
        <v>2.3716720992390746E-2</v>
      </c>
      <c r="X41" s="6">
        <f t="shared" si="14"/>
        <v>1.8598660518172203E-2</v>
      </c>
      <c r="Y41" s="6">
        <f t="shared" si="14"/>
        <v>1.8659614007782467E-2</v>
      </c>
      <c r="Z41" s="6">
        <f t="shared" si="14"/>
        <v>1.8658747231616219E-2</v>
      </c>
      <c r="AA41" s="6">
        <f t="shared" si="14"/>
        <v>1.8658759528409511E-2</v>
      </c>
      <c r="AB41" s="6">
        <f t="shared" si="14"/>
        <v>1.8658759353951341E-2</v>
      </c>
      <c r="AC41" s="6">
        <f t="shared" si="11"/>
        <v>1.8658759353951341E-2</v>
      </c>
    </row>
    <row r="42" spans="2:29">
      <c r="B42" s="50" t="str">
        <f>'Dane sieci'!A42</f>
        <v>O61</v>
      </c>
      <c r="C42" s="50" t="str">
        <f>'Dane sieci'!B42</f>
        <v>K60</v>
      </c>
      <c r="D42" s="56"/>
      <c r="E42" s="28">
        <f>'Dane sieci'!C42</f>
        <v>200</v>
      </c>
      <c r="F42" s="28" t="str">
        <f>'Dane sieci'!D42</f>
        <v>P</v>
      </c>
      <c r="G42" s="52">
        <f>'Dane sieci'!E42</f>
        <v>90</v>
      </c>
      <c r="H42" s="52">
        <f>'Dane sieci'!J42</f>
        <v>4</v>
      </c>
      <c r="I42" s="53">
        <f>I41</f>
        <v>124.46250714177152</v>
      </c>
      <c r="J42" s="53">
        <f t="shared" si="3"/>
        <v>112.01625642759437</v>
      </c>
      <c r="K42" s="52">
        <f t="shared" ref="K42:K75" si="15">IF(F42="T",VLOOKUP(E42,$B$606:$D$629,3),VLOOKUP(E42,$B$606:$D$629,2))</f>
        <v>210.1</v>
      </c>
      <c r="L42" s="54">
        <f t="shared" si="4"/>
        <v>0.94007966003266741</v>
      </c>
      <c r="M42" s="55">
        <f t="shared" ref="M42:M73" si="16">AC42/(K42/1000)*$G$5*L42^2/2</f>
        <v>37.465189984377339</v>
      </c>
      <c r="N42" s="53">
        <f t="shared" si="5"/>
        <v>3.3718670985939605</v>
      </c>
      <c r="O42" s="53">
        <f t="shared" si="6"/>
        <v>1.6874511893098088</v>
      </c>
      <c r="P42" s="56">
        <f t="shared" si="7"/>
        <v>5.0593182879037695</v>
      </c>
      <c r="Q42" s="56">
        <f>Q41+P42</f>
        <v>250.40741868737913</v>
      </c>
      <c r="T42" s="13">
        <f t="shared" si="8"/>
        <v>0.15</v>
      </c>
      <c r="U42" s="20">
        <f t="shared" si="9"/>
        <v>703055.20223497495</v>
      </c>
      <c r="V42" s="6">
        <f t="shared" si="10"/>
        <v>9.1031258707065132E-5</v>
      </c>
      <c r="W42" s="6">
        <f t="shared" si="14"/>
        <v>2.3716720992390746E-2</v>
      </c>
      <c r="X42" s="6">
        <f t="shared" si="14"/>
        <v>1.8598660518172203E-2</v>
      </c>
      <c r="Y42" s="6">
        <f t="shared" si="14"/>
        <v>1.8659614007782467E-2</v>
      </c>
      <c r="Z42" s="6">
        <f t="shared" si="14"/>
        <v>1.8658747231616219E-2</v>
      </c>
      <c r="AA42" s="6">
        <f t="shared" si="14"/>
        <v>1.8658759528409511E-2</v>
      </c>
      <c r="AB42" s="6">
        <f t="shared" si="14"/>
        <v>1.8658759353951341E-2</v>
      </c>
      <c r="AC42" s="6">
        <f t="shared" si="11"/>
        <v>1.8658759353951341E-2</v>
      </c>
    </row>
    <row r="43" spans="2:29">
      <c r="B43" s="23" t="str">
        <f>'Dane sieci'!A43</f>
        <v>W237</v>
      </c>
      <c r="C43" s="23" t="str">
        <f>'Dane sieci'!B43</f>
        <v>OX8</v>
      </c>
      <c r="D43" s="26">
        <f>VLOOKUP(B43,'Dane węzłów'!$B$3:$F$243,4,FALSE)</f>
        <v>51.750504956492875</v>
      </c>
      <c r="E43" s="19">
        <f>'Dane sieci'!C43</f>
        <v>80</v>
      </c>
      <c r="F43" s="19" t="str">
        <f>'Dane sieci'!D43</f>
        <v>T</v>
      </c>
      <c r="G43" s="24">
        <f>'Dane sieci'!E43</f>
        <v>155</v>
      </c>
      <c r="H43" s="24">
        <f>'Dane sieci'!J43</f>
        <v>11</v>
      </c>
      <c r="I43" s="25">
        <f>VLOOKUP(B43,'Dane węzłów'!$B$3:$F$243,2,FALSE)</f>
        <v>2.5012484530038872</v>
      </c>
      <c r="J43" s="25">
        <f t="shared" si="3"/>
        <v>2.2511236077034984</v>
      </c>
      <c r="K43" s="24">
        <f t="shared" si="15"/>
        <v>81.7</v>
      </c>
      <c r="L43" s="16">
        <f t="shared" si="4"/>
        <v>0.12493696044978843</v>
      </c>
      <c r="M43" s="21">
        <f t="shared" si="16"/>
        <v>3.4405452683410598</v>
      </c>
      <c r="N43" s="25">
        <f t="shared" si="5"/>
        <v>0.53328451659286424</v>
      </c>
      <c r="O43" s="25">
        <f t="shared" si="6"/>
        <v>8.1962740819804633E-2</v>
      </c>
      <c r="P43" s="26">
        <f t="shared" si="7"/>
        <v>0.61524725741266884</v>
      </c>
      <c r="Q43" s="26">
        <f>D43+P43</f>
        <v>52.365752213905544</v>
      </c>
      <c r="T43" s="13">
        <f t="shared" si="8"/>
        <v>0.7</v>
      </c>
      <c r="U43" s="20">
        <f t="shared" si="9"/>
        <v>36333.874351165308</v>
      </c>
      <c r="V43" s="6">
        <f t="shared" si="10"/>
        <v>1.7614416613390247E-3</v>
      </c>
      <c r="W43" s="6">
        <f t="shared" si="14"/>
        <v>4.3301367925722249E-2</v>
      </c>
      <c r="X43" s="6">
        <f t="shared" si="14"/>
        <v>3.761127302710008E-2</v>
      </c>
      <c r="Y43" s="6">
        <f t="shared" si="14"/>
        <v>3.7727237285201901E-2</v>
      </c>
      <c r="Z43" s="6">
        <f t="shared" si="14"/>
        <v>3.7724620751103527E-2</v>
      </c>
      <c r="AA43" s="6">
        <f t="shared" si="14"/>
        <v>3.7724679658548178E-2</v>
      </c>
      <c r="AB43" s="6">
        <f t="shared" si="14"/>
        <v>3.7724678332267128E-2</v>
      </c>
      <c r="AC43" s="6">
        <f t="shared" si="11"/>
        <v>3.7724678332267128E-2</v>
      </c>
    </row>
    <row r="44" spans="2:29">
      <c r="B44" s="23" t="str">
        <f>'Dane sieci'!A44</f>
        <v>W236</v>
      </c>
      <c r="C44" s="23" t="str">
        <f>'Dane sieci'!B44</f>
        <v>OX8</v>
      </c>
      <c r="D44" s="26">
        <f>VLOOKUP(B44,'Dane węzłów'!$B$3:$F$243,4,FALSE)</f>
        <v>37.448635067738735</v>
      </c>
      <c r="E44" s="19">
        <f>'Dane sieci'!C44</f>
        <v>65</v>
      </c>
      <c r="F44" s="19" t="str">
        <f>'Dane sieci'!D44</f>
        <v>T</v>
      </c>
      <c r="G44" s="24">
        <f>'Dane sieci'!E44</f>
        <v>20</v>
      </c>
      <c r="H44" s="24">
        <f>'Dane sieci'!J44</f>
        <v>7.9</v>
      </c>
      <c r="I44" s="25">
        <f>VLOOKUP(B44,'Dane węzłów'!$B$3:$F$243,2,FALSE)</f>
        <v>4.7680048635386587</v>
      </c>
      <c r="J44" s="25">
        <f t="shared" si="3"/>
        <v>4.2912043771847932</v>
      </c>
      <c r="K44" s="24">
        <f t="shared" si="15"/>
        <v>69.7</v>
      </c>
      <c r="L44" s="16">
        <f t="shared" si="4"/>
        <v>0.32722716479198855</v>
      </c>
      <c r="M44" s="21">
        <f t="shared" si="16"/>
        <v>28.350414507401329</v>
      </c>
      <c r="N44" s="25">
        <f t="shared" si="5"/>
        <v>0.56700829014802667</v>
      </c>
      <c r="O44" s="25">
        <f t="shared" si="6"/>
        <v>0.40380129365489492</v>
      </c>
      <c r="P44" s="26">
        <f t="shared" si="7"/>
        <v>0.97080958380292159</v>
      </c>
      <c r="Q44" s="26">
        <f>D44+P44</f>
        <v>38.419444651541653</v>
      </c>
      <c r="T44" s="13">
        <f t="shared" si="8"/>
        <v>0.7</v>
      </c>
      <c r="U44" s="20">
        <f t="shared" si="9"/>
        <v>81185.944047660727</v>
      </c>
      <c r="V44" s="6">
        <f t="shared" si="10"/>
        <v>7.8831379927575139E-4</v>
      </c>
      <c r="W44" s="6">
        <f t="shared" si="14"/>
        <v>4.2713588751851904E-2</v>
      </c>
      <c r="X44" s="6">
        <f t="shared" si="14"/>
        <v>3.8623800150265085E-2</v>
      </c>
      <c r="Y44" s="6">
        <f t="shared" si="14"/>
        <v>3.8659416552313579E-2</v>
      </c>
      <c r="Z44" s="6">
        <f t="shared" si="14"/>
        <v>3.8659082405999586E-2</v>
      </c>
      <c r="AA44" s="6">
        <f t="shared" si="14"/>
        <v>3.8659085538769983E-2</v>
      </c>
      <c r="AB44" s="6">
        <f t="shared" si="14"/>
        <v>3.8659085509398686E-2</v>
      </c>
      <c r="AC44" s="6">
        <f t="shared" si="11"/>
        <v>3.8659085509398686E-2</v>
      </c>
    </row>
    <row r="45" spans="2:29">
      <c r="B45" s="23" t="str">
        <f>'Dane sieci'!A45</f>
        <v>OX8</v>
      </c>
      <c r="C45" s="23" t="str">
        <f>'Dane sieci'!B45</f>
        <v>RED</v>
      </c>
      <c r="D45" s="26"/>
      <c r="E45" s="19">
        <f>'Dane sieci'!C45</f>
        <v>80</v>
      </c>
      <c r="F45" s="19" t="str">
        <f>'Dane sieci'!D45</f>
        <v>P</v>
      </c>
      <c r="G45" s="24">
        <f>'Dane sieci'!E45</f>
        <v>30</v>
      </c>
      <c r="H45" s="24">
        <f>'Dane sieci'!J45</f>
        <v>4</v>
      </c>
      <c r="I45" s="25">
        <f>I43+I44</f>
        <v>7.2692533165425459</v>
      </c>
      <c r="J45" s="25">
        <f t="shared" si="3"/>
        <v>6.5423279848882911</v>
      </c>
      <c r="K45" s="24">
        <f t="shared" si="15"/>
        <v>82.5</v>
      </c>
      <c r="L45" s="16">
        <f t="shared" si="4"/>
        <v>0.3560902824523049</v>
      </c>
      <c r="M45" s="21">
        <f t="shared" si="16"/>
        <v>18.006659331254376</v>
      </c>
      <c r="N45" s="25">
        <f t="shared" si="5"/>
        <v>0.54019977993763135</v>
      </c>
      <c r="O45" s="25">
        <f t="shared" si="6"/>
        <v>0.24211525349272098</v>
      </c>
      <c r="P45" s="26">
        <f t="shared" si="7"/>
        <v>0.78231503343035236</v>
      </c>
      <c r="Q45" s="26">
        <f>MAX(Q43,Q44)+P45</f>
        <v>53.148067247335895</v>
      </c>
      <c r="T45" s="13">
        <f t="shared" si="8"/>
        <v>0.15</v>
      </c>
      <c r="U45" s="20">
        <f t="shared" si="9"/>
        <v>104571.3676922686</v>
      </c>
      <c r="V45" s="6">
        <f t="shared" si="10"/>
        <v>6.1202221422921861E-4</v>
      </c>
      <c r="W45" s="6">
        <f t="shared" si="14"/>
        <v>3.1093101562852374E-2</v>
      </c>
      <c r="X45" s="6">
        <f t="shared" si="14"/>
        <v>2.4363965440840588E-2</v>
      </c>
      <c r="Y45" s="6">
        <f t="shared" si="14"/>
        <v>2.4548674809590196E-2</v>
      </c>
      <c r="Z45" s="6">
        <f t="shared" si="14"/>
        <v>2.4542658176526438E-2</v>
      </c>
      <c r="AA45" s="6">
        <f t="shared" si="14"/>
        <v>2.4542853138842392E-2</v>
      </c>
      <c r="AB45" s="6">
        <f t="shared" si="14"/>
        <v>2.4542846820233871E-2</v>
      </c>
      <c r="AC45" s="6">
        <f t="shared" si="11"/>
        <v>2.4542846820233871E-2</v>
      </c>
    </row>
    <row r="46" spans="2:29">
      <c r="B46" s="23" t="str">
        <f>'Dane sieci'!A46</f>
        <v>RED</v>
      </c>
      <c r="C46" s="23" t="str">
        <f>'Dane sieci'!B46</f>
        <v>OX9</v>
      </c>
      <c r="D46" s="26"/>
      <c r="E46" s="19">
        <f>'Dane sieci'!C46</f>
        <v>150</v>
      </c>
      <c r="F46" s="19" t="str">
        <f>'Dane sieci'!D46</f>
        <v>P</v>
      </c>
      <c r="G46" s="24">
        <f>'Dane sieci'!E46</f>
        <v>15</v>
      </c>
      <c r="H46" s="24">
        <f>'Dane sieci'!J46</f>
        <v>3</v>
      </c>
      <c r="I46" s="25">
        <f>I45</f>
        <v>7.2692533165425459</v>
      </c>
      <c r="J46" s="25">
        <f t="shared" si="3"/>
        <v>6.5423279848882911</v>
      </c>
      <c r="K46" s="24">
        <f t="shared" si="15"/>
        <v>160.30000000000001</v>
      </c>
      <c r="L46" s="16">
        <f t="shared" si="4"/>
        <v>9.4319388083595593E-2</v>
      </c>
      <c r="M46" s="21">
        <f t="shared" si="16"/>
        <v>0.62507898178105659</v>
      </c>
      <c r="N46" s="25">
        <f t="shared" si="5"/>
        <v>9.3761847267158482E-3</v>
      </c>
      <c r="O46" s="25">
        <f t="shared" si="6"/>
        <v>1.2739873609514719E-2</v>
      </c>
      <c r="P46" s="26">
        <f t="shared" si="7"/>
        <v>2.2116058336230565E-2</v>
      </c>
      <c r="Q46" s="26">
        <f>Q45+P46</f>
        <v>53.170183305672126</v>
      </c>
      <c r="T46" s="13">
        <f t="shared" si="8"/>
        <v>0.15</v>
      </c>
      <c r="U46" s="20">
        <f t="shared" si="9"/>
        <v>53818.701401198741</v>
      </c>
      <c r="V46" s="6">
        <f t="shared" si="10"/>
        <v>1.1891777083750759E-3</v>
      </c>
      <c r="W46" s="6">
        <f t="shared" si="14"/>
        <v>3.2010717135257244E-2</v>
      </c>
      <c r="X46" s="6">
        <f t="shared" si="14"/>
        <v>2.309699096213335E-2</v>
      </c>
      <c r="Y46" s="6">
        <f t="shared" si="14"/>
        <v>2.36320971590009E-2</v>
      </c>
      <c r="Z46" s="6">
        <f t="shared" si="14"/>
        <v>2.359258096130858E-2</v>
      </c>
      <c r="AA46" s="6">
        <f t="shared" si="14"/>
        <v>2.3595458093267734E-2</v>
      </c>
      <c r="AB46" s="6">
        <f t="shared" si="14"/>
        <v>2.3595248395086744E-2</v>
      </c>
      <c r="AC46" s="6">
        <f t="shared" si="11"/>
        <v>2.3595248395086744E-2</v>
      </c>
    </row>
    <row r="47" spans="2:29">
      <c r="B47" s="23" t="str">
        <f>'Dane sieci'!A47</f>
        <v>W235</v>
      </c>
      <c r="C47" s="23" t="str">
        <f>'Dane sieci'!B47</f>
        <v>OX9</v>
      </c>
      <c r="D47" s="26">
        <f>VLOOKUP(B47,'Dane węzłów'!$B$3:$F$243,4,FALSE)</f>
        <v>87.979882167361964</v>
      </c>
      <c r="E47" s="19">
        <f>'Dane sieci'!C47</f>
        <v>40</v>
      </c>
      <c r="F47" s="19" t="str">
        <f>'Dane sieci'!D47</f>
        <v>P</v>
      </c>
      <c r="G47" s="24">
        <f>'Dane sieci'!E47</f>
        <v>25</v>
      </c>
      <c r="H47" s="24">
        <f>'Dane sieci'!J47</f>
        <v>5.5</v>
      </c>
      <c r="I47" s="25">
        <f>VLOOKUP(B47,'Dane węzłów'!$B$3:$F$243,2,FALSE)</f>
        <v>1.4069522548146862</v>
      </c>
      <c r="J47" s="25">
        <f t="shared" si="3"/>
        <v>1.2662570293332176</v>
      </c>
      <c r="K47" s="24">
        <f t="shared" si="15"/>
        <v>43.1</v>
      </c>
      <c r="L47" s="16">
        <f t="shared" si="4"/>
        <v>0.25252421833128968</v>
      </c>
      <c r="M47" s="21">
        <f t="shared" si="16"/>
        <v>21.25482729076667</v>
      </c>
      <c r="N47" s="25">
        <f t="shared" si="5"/>
        <v>0.53137068226916673</v>
      </c>
      <c r="O47" s="25">
        <f t="shared" si="6"/>
        <v>0.16742128699296099</v>
      </c>
      <c r="P47" s="26">
        <f t="shared" si="7"/>
        <v>0.69879196926212772</v>
      </c>
      <c r="Q47" s="26">
        <f>D47+P47</f>
        <v>88.678674136624096</v>
      </c>
      <c r="T47" s="13">
        <f t="shared" si="8"/>
        <v>0.15</v>
      </c>
      <c r="U47" s="20">
        <f t="shared" si="9"/>
        <v>38741.731163590259</v>
      </c>
      <c r="V47" s="6">
        <f t="shared" si="10"/>
        <v>1.6519654150134529E-3</v>
      </c>
      <c r="W47" s="6">
        <f t="shared" si="14"/>
        <v>3.7081480995160308E-2</v>
      </c>
      <c r="X47" s="6">
        <f t="shared" si="14"/>
        <v>2.9836481484484017E-2</v>
      </c>
      <c r="Y47" s="6">
        <f t="shared" si="14"/>
        <v>3.0105620200519278E-2</v>
      </c>
      <c r="Z47" s="6">
        <f t="shared" si="14"/>
        <v>3.0094004525518855E-2</v>
      </c>
      <c r="AA47" s="6">
        <f t="shared" si="14"/>
        <v>3.0094502790509191E-2</v>
      </c>
      <c r="AB47" s="6">
        <f t="shared" si="14"/>
        <v>3.0094481411363623E-2</v>
      </c>
      <c r="AC47" s="6">
        <f t="shared" si="11"/>
        <v>3.0094481411363623E-2</v>
      </c>
    </row>
    <row r="48" spans="2:29">
      <c r="B48" s="23" t="str">
        <f>'Dane sieci'!A48</f>
        <v>OX9</v>
      </c>
      <c r="C48" s="23" t="str">
        <f>'Dane sieci'!B48</f>
        <v>K60/01</v>
      </c>
      <c r="D48" s="26"/>
      <c r="E48" s="19">
        <f>'Dane sieci'!C48</f>
        <v>150</v>
      </c>
      <c r="F48" s="19" t="str">
        <f>'Dane sieci'!D48</f>
        <v>P</v>
      </c>
      <c r="G48" s="24">
        <f>'Dane sieci'!E48</f>
        <v>350</v>
      </c>
      <c r="H48" s="24">
        <f>'Dane sieci'!J48</f>
        <v>4</v>
      </c>
      <c r="I48" s="25">
        <f>I47+I46</f>
        <v>8.676205571357233</v>
      </c>
      <c r="J48" s="25">
        <f t="shared" si="3"/>
        <v>7.8085850142215101</v>
      </c>
      <c r="K48" s="24">
        <f t="shared" si="15"/>
        <v>160.30000000000001</v>
      </c>
      <c r="L48" s="16">
        <f t="shared" si="4"/>
        <v>0.11257475351913024</v>
      </c>
      <c r="M48" s="21">
        <f t="shared" si="16"/>
        <v>0.87015671841695319</v>
      </c>
      <c r="N48" s="25">
        <f t="shared" si="5"/>
        <v>0.30455485144593358</v>
      </c>
      <c r="O48" s="25">
        <f t="shared" si="6"/>
        <v>2.4198247619043569E-2</v>
      </c>
      <c r="P48" s="26">
        <f t="shared" si="7"/>
        <v>0.32875309906497713</v>
      </c>
      <c r="Q48" s="26">
        <f>MAX(Q46,Q47)+P48</f>
        <v>89.007427235689079</v>
      </c>
      <c r="T48" s="13">
        <f t="shared" si="8"/>
        <v>0.15</v>
      </c>
      <c r="U48" s="20">
        <f t="shared" si="9"/>
        <v>64235.224253043671</v>
      </c>
      <c r="V48" s="6">
        <f t="shared" si="10"/>
        <v>9.9633807998992813E-4</v>
      </c>
      <c r="W48" s="6">
        <f t="shared" si="14"/>
        <v>3.1286684520811417E-2</v>
      </c>
      <c r="X48" s="6">
        <f t="shared" si="14"/>
        <v>2.2612722937027107E-2</v>
      </c>
      <c r="Y48" s="6">
        <f t="shared" si="14"/>
        <v>2.3087234072643636E-2</v>
      </c>
      <c r="Z48" s="6">
        <f t="shared" si="14"/>
        <v>2.3055239481070109E-2</v>
      </c>
      <c r="AA48" s="6">
        <f t="shared" si="14"/>
        <v>2.3057368816355197E-2</v>
      </c>
      <c r="AB48" s="6">
        <f t="shared" si="14"/>
        <v>2.3057226979108125E-2</v>
      </c>
      <c r="AC48" s="6">
        <f t="shared" si="11"/>
        <v>2.3057226979108125E-2</v>
      </c>
    </row>
    <row r="49" spans="2:29">
      <c r="B49" s="23" t="str">
        <f>'Dane sieci'!A49</f>
        <v>W234</v>
      </c>
      <c r="C49" s="23" t="str">
        <f>'Dane sieci'!B49</f>
        <v>OX10</v>
      </c>
      <c r="D49" s="26">
        <f>VLOOKUP(B49,'Dane węzłów'!$B$3:$F$243,4,FALSE)</f>
        <v>53.110030992061645</v>
      </c>
      <c r="E49" s="19">
        <f>'Dane sieci'!C49</f>
        <v>65</v>
      </c>
      <c r="F49" s="19" t="str">
        <f>'Dane sieci'!D49</f>
        <v>P</v>
      </c>
      <c r="G49" s="24">
        <f>'Dane sieci'!E49</f>
        <v>145</v>
      </c>
      <c r="H49" s="24">
        <f>'Dane sieci'!J49</f>
        <v>7.5</v>
      </c>
      <c r="I49" s="25">
        <f>VLOOKUP(B49,'Dane węzłów'!$B$3:$F$243,2,FALSE)</f>
        <v>3.5982245602498772</v>
      </c>
      <c r="J49" s="25">
        <f t="shared" si="3"/>
        <v>3.2384021042248894</v>
      </c>
      <c r="K49" s="24">
        <f t="shared" si="15"/>
        <v>70.3</v>
      </c>
      <c r="L49" s="16">
        <f t="shared" si="4"/>
        <v>0.24274809449103665</v>
      </c>
      <c r="M49" s="21">
        <f t="shared" si="16"/>
        <v>10.537540780900745</v>
      </c>
      <c r="N49" s="25">
        <f t="shared" si="5"/>
        <v>1.527943413230608</v>
      </c>
      <c r="O49" s="25">
        <f t="shared" si="6"/>
        <v>0.21096715103284874</v>
      </c>
      <c r="P49" s="26">
        <f t="shared" si="7"/>
        <v>1.7389105642634568</v>
      </c>
      <c r="Q49" s="26">
        <f>D49+P49</f>
        <v>54.848941556325101</v>
      </c>
      <c r="T49" s="13">
        <f t="shared" si="8"/>
        <v>0.15</v>
      </c>
      <c r="U49" s="20">
        <f t="shared" si="9"/>
        <v>60744.907076440482</v>
      </c>
      <c r="V49" s="6">
        <f t="shared" si="10"/>
        <v>1.0535862688778725E-3</v>
      </c>
      <c r="W49" s="6">
        <f t="shared" si="14"/>
        <v>3.346381343447017E-2</v>
      </c>
      <c r="X49" s="6">
        <f t="shared" si="14"/>
        <v>2.6075677319050632E-2</v>
      </c>
      <c r="Y49" s="6">
        <f t="shared" si="14"/>
        <v>2.6346783599651213E-2</v>
      </c>
      <c r="Z49" s="6">
        <f t="shared" si="14"/>
        <v>2.6334978274048158E-2</v>
      </c>
      <c r="AA49" s="6">
        <f t="shared" si="14"/>
        <v>2.6335488761896661E-2</v>
      </c>
      <c r="AB49" s="6">
        <f t="shared" si="14"/>
        <v>2.6335466680615274E-2</v>
      </c>
      <c r="AC49" s="6">
        <f t="shared" si="11"/>
        <v>2.6335466680615274E-2</v>
      </c>
    </row>
    <row r="50" spans="2:29">
      <c r="B50" s="23" t="str">
        <f>'Dane sieci'!A50</f>
        <v>W228</v>
      </c>
      <c r="C50" s="23" t="str">
        <f>'Dane sieci'!B50</f>
        <v>OX10</v>
      </c>
      <c r="D50" s="26">
        <f>VLOOKUP(B50,'Dane węzłów'!$B$3:$F$243,4,FALSE)</f>
        <v>70.115009457086387</v>
      </c>
      <c r="E50" s="19">
        <f>'Dane sieci'!C50</f>
        <v>65</v>
      </c>
      <c r="F50" s="19" t="str">
        <f>'Dane sieci'!D50</f>
        <v>P</v>
      </c>
      <c r="G50" s="24">
        <f>'Dane sieci'!E50</f>
        <v>20</v>
      </c>
      <c r="H50" s="24">
        <f>'Dane sieci'!J50</f>
        <v>4</v>
      </c>
      <c r="I50" s="25">
        <f>VLOOKUP(B50,'Dane węzłów'!$B$3:$F$243,2,FALSE)</f>
        <v>8.1353105933951415</v>
      </c>
      <c r="J50" s="25">
        <f t="shared" si="3"/>
        <v>7.3217795340556275</v>
      </c>
      <c r="K50" s="24">
        <f t="shared" si="15"/>
        <v>70.3</v>
      </c>
      <c r="L50" s="16">
        <f t="shared" si="4"/>
        <v>0.54883487997265912</v>
      </c>
      <c r="M50" s="21">
        <f t="shared" si="16"/>
        <v>51.183833801046454</v>
      </c>
      <c r="N50" s="25">
        <f t="shared" si="5"/>
        <v>1.023676676020929</v>
      </c>
      <c r="O50" s="25">
        <f t="shared" si="6"/>
        <v>0.57515555065097745</v>
      </c>
      <c r="P50" s="26">
        <f t="shared" si="7"/>
        <v>1.5988322266719064</v>
      </c>
      <c r="Q50" s="26">
        <f>D50+P50</f>
        <v>71.713841683758289</v>
      </c>
      <c r="T50" s="13">
        <f t="shared" si="8"/>
        <v>0.15</v>
      </c>
      <c r="U50" s="20">
        <f t="shared" si="9"/>
        <v>137339.59005589463</v>
      </c>
      <c r="V50" s="6">
        <f t="shared" si="10"/>
        <v>4.6599818722302291E-4</v>
      </c>
      <c r="W50" s="6">
        <f t="shared" ref="W50:AB59" si="17">(1/(-2*LOG(2.51/$U50/V50^0.5+$T50/$K50/3.71)))^2</f>
        <v>3.0839701833640695E-2</v>
      </c>
      <c r="X50" s="6">
        <f t="shared" si="17"/>
        <v>2.4909670679930447E-2</v>
      </c>
      <c r="Y50" s="6">
        <f t="shared" si="17"/>
        <v>2.502699511446143E-2</v>
      </c>
      <c r="Z50" s="6">
        <f t="shared" si="17"/>
        <v>2.5024289705521407E-2</v>
      </c>
      <c r="AA50" s="6">
        <f t="shared" si="17"/>
        <v>2.5024351882755511E-2</v>
      </c>
      <c r="AB50" s="6">
        <f t="shared" si="17"/>
        <v>2.5024350453653754E-2</v>
      </c>
      <c r="AC50" s="6">
        <f t="shared" si="11"/>
        <v>2.5024350453653754E-2</v>
      </c>
    </row>
    <row r="51" spans="2:29">
      <c r="B51" s="23" t="str">
        <f>'Dane sieci'!A51</f>
        <v>OX10</v>
      </c>
      <c r="C51" s="23" t="str">
        <f>'Dane sieci'!B51</f>
        <v>K60/01</v>
      </c>
      <c r="D51" s="26"/>
      <c r="E51" s="19">
        <f>'Dane sieci'!C51</f>
        <v>80</v>
      </c>
      <c r="F51" s="19" t="str">
        <f>'Dane sieci'!D51</f>
        <v>P</v>
      </c>
      <c r="G51" s="24">
        <f>'Dane sieci'!E51</f>
        <v>275</v>
      </c>
      <c r="H51" s="24">
        <f>'Dane sieci'!J51</f>
        <v>10.4</v>
      </c>
      <c r="I51" s="25">
        <f>I50+I49</f>
        <v>11.733535153645018</v>
      </c>
      <c r="J51" s="25">
        <f t="shared" si="3"/>
        <v>10.560181638280516</v>
      </c>
      <c r="K51" s="24">
        <f t="shared" si="15"/>
        <v>82.5</v>
      </c>
      <c r="L51" s="16">
        <f t="shared" si="4"/>
        <v>0.57477675699060204</v>
      </c>
      <c r="M51" s="21">
        <f t="shared" si="16"/>
        <v>45.75044619206281</v>
      </c>
      <c r="N51" s="25">
        <f t="shared" si="5"/>
        <v>12.581372702817273</v>
      </c>
      <c r="O51" s="25">
        <f t="shared" si="6"/>
        <v>1.6401125444345874</v>
      </c>
      <c r="P51" s="26">
        <f t="shared" si="7"/>
        <v>14.221485247251859</v>
      </c>
      <c r="Q51" s="26">
        <f>MAX(Q49,Q50)+P51</f>
        <v>85.935326931010152</v>
      </c>
      <c r="T51" s="13">
        <f t="shared" si="8"/>
        <v>0.15</v>
      </c>
      <c r="U51" s="20">
        <f t="shared" si="9"/>
        <v>168792.00179882615</v>
      </c>
      <c r="V51" s="6">
        <f t="shared" si="10"/>
        <v>3.791648852904657E-4</v>
      </c>
      <c r="W51" s="6">
        <f t="shared" si="17"/>
        <v>2.9689869695576219E-2</v>
      </c>
      <c r="X51" s="6">
        <f t="shared" si="17"/>
        <v>2.3825362418134568E-2</v>
      </c>
      <c r="Y51" s="6">
        <f t="shared" si="17"/>
        <v>2.3936045908192313E-2</v>
      </c>
      <c r="Z51" s="6">
        <f t="shared" si="17"/>
        <v>2.3933599253695058E-2</v>
      </c>
      <c r="AA51" s="6">
        <f t="shared" si="17"/>
        <v>2.3933653159380747E-2</v>
      </c>
      <c r="AB51" s="6">
        <f t="shared" si="17"/>
        <v>2.3933651971622647E-2</v>
      </c>
      <c r="AC51" s="6">
        <f t="shared" si="11"/>
        <v>2.3933651971622647E-2</v>
      </c>
    </row>
    <row r="52" spans="2:29">
      <c r="B52" s="23" t="str">
        <f>'Dane sieci'!A52</f>
        <v>K60/01</v>
      </c>
      <c r="C52" s="23" t="str">
        <f>'Dane sieci'!B52</f>
        <v>OX11</v>
      </c>
      <c r="D52" s="26"/>
      <c r="E52" s="19">
        <f>'Dane sieci'!C52</f>
        <v>150</v>
      </c>
      <c r="F52" s="19" t="str">
        <f>'Dane sieci'!D52</f>
        <v>P</v>
      </c>
      <c r="G52" s="24">
        <f>'Dane sieci'!E52</f>
        <v>95</v>
      </c>
      <c r="H52" s="24">
        <f>'Dane sieci'!J52</f>
        <v>4</v>
      </c>
      <c r="I52" s="25">
        <f>I51+I48</f>
        <v>20.409740725002251</v>
      </c>
      <c r="J52" s="25">
        <f t="shared" si="3"/>
        <v>18.368766652502028</v>
      </c>
      <c r="K52" s="24">
        <f t="shared" si="15"/>
        <v>160.30000000000001</v>
      </c>
      <c r="L52" s="16">
        <f t="shared" si="4"/>
        <v>0.26481870589738254</v>
      </c>
      <c r="M52" s="21">
        <f t="shared" si="16"/>
        <v>4.4220193999277599</v>
      </c>
      <c r="N52" s="25">
        <f t="shared" si="5"/>
        <v>0.42009184299313723</v>
      </c>
      <c r="O52" s="25">
        <f t="shared" si="6"/>
        <v>0.13390574956827475</v>
      </c>
      <c r="P52" s="26">
        <f t="shared" si="7"/>
        <v>0.55399759256141201</v>
      </c>
      <c r="Q52" s="26">
        <f>MAX(Q50,Q48)+P52</f>
        <v>89.561424828250495</v>
      </c>
      <c r="T52" s="13">
        <f t="shared" si="8"/>
        <v>0.15</v>
      </c>
      <c r="U52" s="20">
        <f t="shared" si="9"/>
        <v>151105.7180047789</v>
      </c>
      <c r="V52" s="6">
        <f t="shared" si="10"/>
        <v>4.2354452793094119E-4</v>
      </c>
      <c r="W52" s="6">
        <f t="shared" si="17"/>
        <v>2.824735880100137E-2</v>
      </c>
      <c r="X52" s="6">
        <f t="shared" si="17"/>
        <v>2.0947804797111159E-2</v>
      </c>
      <c r="Y52" s="6">
        <f t="shared" si="17"/>
        <v>2.1183585243419286E-2</v>
      </c>
      <c r="Z52" s="6">
        <f t="shared" si="17"/>
        <v>2.1174232507798683E-2</v>
      </c>
      <c r="AA52" s="6">
        <f t="shared" si="17"/>
        <v>2.1174600717821727E-2</v>
      </c>
      <c r="AB52" s="6">
        <f t="shared" si="17"/>
        <v>2.1174586217360219E-2</v>
      </c>
      <c r="AC52" s="6">
        <f t="shared" si="11"/>
        <v>2.1174586217360219E-2</v>
      </c>
    </row>
    <row r="53" spans="2:29">
      <c r="B53" s="23" t="str">
        <f>'Dane sieci'!A53</f>
        <v>W227</v>
      </c>
      <c r="C53" s="23" t="str">
        <f>'Dane sieci'!B53</f>
        <v>OX11</v>
      </c>
      <c r="D53" s="26">
        <f>VLOOKUP(B53,'Dane węzłów'!$B$3:$F$243,4,FALSE)</f>
        <v>67.188537849300005</v>
      </c>
      <c r="E53" s="19">
        <f>'Dane sieci'!C53</f>
        <v>65</v>
      </c>
      <c r="F53" s="19" t="str">
        <f>'Dane sieci'!D53</f>
        <v>P</v>
      </c>
      <c r="G53" s="24">
        <f>'Dane sieci'!E53</f>
        <v>20</v>
      </c>
      <c r="H53" s="24">
        <f>'Dane sieci'!J53</f>
        <v>5.5</v>
      </c>
      <c r="I53" s="25">
        <f>VLOOKUP(B53,'Dane węzłów'!$B$3:$F$243,2,FALSE)</f>
        <v>4.2226433704819177</v>
      </c>
      <c r="J53" s="25">
        <f t="shared" si="3"/>
        <v>3.800379033433726</v>
      </c>
      <c r="K53" s="24">
        <f t="shared" si="15"/>
        <v>70.3</v>
      </c>
      <c r="L53" s="16">
        <f t="shared" si="4"/>
        <v>0.28487344653900948</v>
      </c>
      <c r="M53" s="21">
        <f t="shared" si="16"/>
        <v>14.330924940685172</v>
      </c>
      <c r="N53" s="25">
        <f t="shared" si="5"/>
        <v>0.28661849881370349</v>
      </c>
      <c r="O53" s="25">
        <f t="shared" si="6"/>
        <v>0.2130632488638351</v>
      </c>
      <c r="P53" s="26">
        <f t="shared" si="7"/>
        <v>0.49968174767753859</v>
      </c>
      <c r="Q53" s="26">
        <f>D53+P53</f>
        <v>67.688219596977547</v>
      </c>
      <c r="T53" s="13">
        <f t="shared" si="8"/>
        <v>0.15</v>
      </c>
      <c r="U53" s="20">
        <f t="shared" si="9"/>
        <v>71286.289908225968</v>
      </c>
      <c r="V53" s="6">
        <f t="shared" si="10"/>
        <v>8.9778834166280303E-4</v>
      </c>
      <c r="W53" s="6">
        <f t="shared" si="17"/>
        <v>3.2892530051480552E-2</v>
      </c>
      <c r="X53" s="6">
        <f t="shared" si="17"/>
        <v>2.5782452252261605E-2</v>
      </c>
      <c r="Y53" s="6">
        <f t="shared" si="17"/>
        <v>2.6015300330420359E-2</v>
      </c>
      <c r="Z53" s="6">
        <f t="shared" si="17"/>
        <v>2.6006272272161225E-2</v>
      </c>
      <c r="AA53" s="6">
        <f t="shared" si="17"/>
        <v>2.6006620169979389E-2</v>
      </c>
      <c r="AB53" s="6">
        <f t="shared" si="17"/>
        <v>2.6006606760498183E-2</v>
      </c>
      <c r="AC53" s="6">
        <f t="shared" si="11"/>
        <v>2.6006606760498183E-2</v>
      </c>
    </row>
    <row r="54" spans="2:29">
      <c r="B54" s="23" t="str">
        <f>'Dane sieci'!A54</f>
        <v>OX11</v>
      </c>
      <c r="C54" s="23" t="str">
        <f>'Dane sieci'!B54</f>
        <v xml:space="preserve">K60 </v>
      </c>
      <c r="D54" s="26"/>
      <c r="E54" s="19">
        <f>'Dane sieci'!C54</f>
        <v>150</v>
      </c>
      <c r="F54" s="19" t="str">
        <f>'Dane sieci'!D54</f>
        <v>P</v>
      </c>
      <c r="G54" s="24">
        <f>'Dane sieci'!E54</f>
        <v>55</v>
      </c>
      <c r="H54" s="24">
        <f>'Dane sieci'!J54</f>
        <v>7.9</v>
      </c>
      <c r="I54" s="25">
        <f>I53+I52</f>
        <v>24.63238409548417</v>
      </c>
      <c r="J54" s="25">
        <f t="shared" si="3"/>
        <v>22.169145685935753</v>
      </c>
      <c r="K54" s="24">
        <f t="shared" si="15"/>
        <v>160.30000000000001</v>
      </c>
      <c r="L54" s="16">
        <f t="shared" si="4"/>
        <v>0.31960798362041243</v>
      </c>
      <c r="M54" s="21">
        <f t="shared" si="16"/>
        <v>6.3555408449928521</v>
      </c>
      <c r="N54" s="25">
        <f t="shared" si="5"/>
        <v>0.34955474647460688</v>
      </c>
      <c r="O54" s="25">
        <f t="shared" si="6"/>
        <v>0.38521593619381433</v>
      </c>
      <c r="P54" s="26">
        <f t="shared" si="7"/>
        <v>0.73477068266842127</v>
      </c>
      <c r="Q54" s="26">
        <f>MAX(Q52,Q53)+P54</f>
        <v>90.29619551091892</v>
      </c>
      <c r="T54" s="13">
        <f t="shared" si="8"/>
        <v>0.15</v>
      </c>
      <c r="U54" s="20">
        <f t="shared" si="9"/>
        <v>182368.51389091913</v>
      </c>
      <c r="V54" s="6">
        <f t="shared" si="10"/>
        <v>3.5093777228606795E-4</v>
      </c>
      <c r="W54" s="6">
        <f t="shared" si="17"/>
        <v>2.7672193272719487E-2</v>
      </c>
      <c r="X54" s="6">
        <f t="shared" si="17"/>
        <v>2.0702777201866533E-2</v>
      </c>
      <c r="Y54" s="6">
        <f t="shared" si="17"/>
        <v>2.0899990065380031E-2</v>
      </c>
      <c r="Z54" s="6">
        <f t="shared" si="17"/>
        <v>2.0893161813582171E-2</v>
      </c>
      <c r="AA54" s="6">
        <f t="shared" si="17"/>
        <v>2.0893396708411886E-2</v>
      </c>
      <c r="AB54" s="6">
        <f t="shared" si="17"/>
        <v>2.0893388626124131E-2</v>
      </c>
      <c r="AC54" s="6">
        <f t="shared" si="11"/>
        <v>2.0893388626124131E-2</v>
      </c>
    </row>
    <row r="55" spans="2:29">
      <c r="B55" s="50" t="str">
        <f>'Dane sieci'!A55</f>
        <v xml:space="preserve">K60 </v>
      </c>
      <c r="C55" s="50" t="str">
        <f>'Dane sieci'!B55</f>
        <v>O59</v>
      </c>
      <c r="D55" s="56"/>
      <c r="E55" s="28">
        <f>'Dane sieci'!C55</f>
        <v>200</v>
      </c>
      <c r="F55" s="28" t="str">
        <f>'Dane sieci'!D55</f>
        <v>P</v>
      </c>
      <c r="G55" s="52">
        <f>'Dane sieci'!E55</f>
        <v>400</v>
      </c>
      <c r="H55" s="52">
        <f>'Dane sieci'!J55</f>
        <v>6</v>
      </c>
      <c r="I55" s="53">
        <f>I54+I42</f>
        <v>149.09489123725569</v>
      </c>
      <c r="J55" s="53">
        <f t="shared" si="3"/>
        <v>134.18540211353013</v>
      </c>
      <c r="K55" s="52">
        <f t="shared" si="15"/>
        <v>210.1</v>
      </c>
      <c r="L55" s="54">
        <f t="shared" si="4"/>
        <v>1.1261308958470004</v>
      </c>
      <c r="M55" s="55">
        <f t="shared" si="16"/>
        <v>53.511485672011325</v>
      </c>
      <c r="N55" s="53">
        <f t="shared" si="5"/>
        <v>21.40459426880453</v>
      </c>
      <c r="O55" s="53">
        <f t="shared" si="6"/>
        <v>3.6322096960661217</v>
      </c>
      <c r="P55" s="56">
        <f t="shared" si="7"/>
        <v>25.03680396487065</v>
      </c>
      <c r="Q55" s="56">
        <f>MAX(Q42,Q54)+P55</f>
        <v>275.44422265224978</v>
      </c>
      <c r="T55" s="13">
        <f t="shared" si="8"/>
        <v>0.15</v>
      </c>
      <c r="U55" s="20">
        <f t="shared" si="9"/>
        <v>842196.90988235397</v>
      </c>
      <c r="V55" s="6">
        <f t="shared" si="10"/>
        <v>7.5991729783169264E-5</v>
      </c>
      <c r="W55" s="6">
        <f t="shared" si="17"/>
        <v>2.3348601175671706E-2</v>
      </c>
      <c r="X55" s="6">
        <f t="shared" si="17"/>
        <v>1.8523081767005126E-2</v>
      </c>
      <c r="Y55" s="6">
        <f t="shared" si="17"/>
        <v>1.8572363642652717E-2</v>
      </c>
      <c r="Z55" s="6">
        <f t="shared" si="17"/>
        <v>1.8571767224945461E-2</v>
      </c>
      <c r="AA55" s="6">
        <f t="shared" si="17"/>
        <v>1.8571774429011756E-2</v>
      </c>
      <c r="AB55" s="6">
        <f t="shared" si="17"/>
        <v>1.8571774341992583E-2</v>
      </c>
      <c r="AC55" s="6">
        <f t="shared" si="11"/>
        <v>1.8571774341992583E-2</v>
      </c>
    </row>
    <row r="56" spans="2:29">
      <c r="B56" s="50" t="str">
        <f>'Dane sieci'!A56</f>
        <v>O59</v>
      </c>
      <c r="C56" s="50" t="str">
        <f>'Dane sieci'!B56</f>
        <v>O58</v>
      </c>
      <c r="D56" s="56"/>
      <c r="E56" s="28">
        <f>'Dane sieci'!C56</f>
        <v>200</v>
      </c>
      <c r="F56" s="28" t="str">
        <f>'Dane sieci'!D56</f>
        <v>P</v>
      </c>
      <c r="G56" s="52">
        <f>'Dane sieci'!E56</f>
        <v>35</v>
      </c>
      <c r="H56" s="52">
        <f>'Dane sieci'!J56</f>
        <v>2.5</v>
      </c>
      <c r="I56" s="53">
        <f>I55</f>
        <v>149.09489123725569</v>
      </c>
      <c r="J56" s="53">
        <f t="shared" si="3"/>
        <v>134.18540211353013</v>
      </c>
      <c r="K56" s="52">
        <f t="shared" si="15"/>
        <v>210.1</v>
      </c>
      <c r="L56" s="54">
        <f t="shared" si="4"/>
        <v>1.1261308958470004</v>
      </c>
      <c r="M56" s="55">
        <f t="shared" si="16"/>
        <v>53.511485672011325</v>
      </c>
      <c r="N56" s="53">
        <f t="shared" si="5"/>
        <v>1.8729019985203963</v>
      </c>
      <c r="O56" s="53">
        <f t="shared" si="6"/>
        <v>1.5134207066942171</v>
      </c>
      <c r="P56" s="56">
        <f t="shared" si="7"/>
        <v>3.3863227052146136</v>
      </c>
      <c r="Q56" s="56">
        <f>Q55+P56</f>
        <v>278.83054535746442</v>
      </c>
      <c r="T56" s="13">
        <f t="shared" si="8"/>
        <v>0.15</v>
      </c>
      <c r="U56" s="20">
        <f t="shared" si="9"/>
        <v>842196.90988235397</v>
      </c>
      <c r="V56" s="6">
        <f t="shared" si="10"/>
        <v>7.5991729783169264E-5</v>
      </c>
      <c r="W56" s="6">
        <f t="shared" si="17"/>
        <v>2.3348601175671706E-2</v>
      </c>
      <c r="X56" s="6">
        <f t="shared" si="17"/>
        <v>1.8523081767005126E-2</v>
      </c>
      <c r="Y56" s="6">
        <f t="shared" si="17"/>
        <v>1.8572363642652717E-2</v>
      </c>
      <c r="Z56" s="6">
        <f t="shared" si="17"/>
        <v>1.8571767224945461E-2</v>
      </c>
      <c r="AA56" s="6">
        <f t="shared" si="17"/>
        <v>1.8571774429011756E-2</v>
      </c>
      <c r="AB56" s="6">
        <f t="shared" si="17"/>
        <v>1.8571774341992583E-2</v>
      </c>
      <c r="AC56" s="6">
        <f t="shared" si="11"/>
        <v>1.8571774341992583E-2</v>
      </c>
    </row>
    <row r="57" spans="2:29">
      <c r="B57" s="23" t="str">
        <f>'Dane sieci'!A57</f>
        <v>W189</v>
      </c>
      <c r="C57" s="23" t="str">
        <f>'Dane sieci'!B57</f>
        <v>O58</v>
      </c>
      <c r="D57" s="26">
        <f>VLOOKUP(B57,'Dane węzłów'!$B$3:$F$243,4,FALSE)</f>
        <v>38.917633918442796</v>
      </c>
      <c r="E57" s="19">
        <f>'Dane sieci'!C57</f>
        <v>65</v>
      </c>
      <c r="F57" s="19" t="str">
        <f>'Dane sieci'!D57</f>
        <v>P</v>
      </c>
      <c r="G57" s="24">
        <f>'Dane sieci'!E57</f>
        <v>100</v>
      </c>
      <c r="H57" s="24">
        <f>'Dane sieci'!J57</f>
        <v>8.9</v>
      </c>
      <c r="I57" s="25">
        <f>VLOOKUP(B57,'Dane węzłów'!$B$3:$F$243,2,FALSE)</f>
        <v>2.5597598007437989</v>
      </c>
      <c r="J57" s="25">
        <f t="shared" si="3"/>
        <v>2.3037838206694192</v>
      </c>
      <c r="K57" s="24">
        <f t="shared" si="15"/>
        <v>70.3</v>
      </c>
      <c r="L57" s="16">
        <f t="shared" si="4"/>
        <v>0.17268983732970841</v>
      </c>
      <c r="M57" s="21">
        <f t="shared" si="16"/>
        <v>5.5042148995706688</v>
      </c>
      <c r="N57" s="25">
        <f t="shared" si="5"/>
        <v>0.55042148995706686</v>
      </c>
      <c r="O57" s="25">
        <f t="shared" si="6"/>
        <v>0.12669675249546869</v>
      </c>
      <c r="P57" s="26">
        <f t="shared" si="7"/>
        <v>0.67711824245253549</v>
      </c>
      <c r="Q57" s="26">
        <f>D57+P57</f>
        <v>39.594752160895332</v>
      </c>
      <c r="T57" s="13">
        <f t="shared" si="8"/>
        <v>0.15</v>
      </c>
      <c r="U57" s="20">
        <f t="shared" si="9"/>
        <v>43213.637345466792</v>
      </c>
      <c r="V57" s="6">
        <f t="shared" si="10"/>
        <v>1.4810139560425997E-3</v>
      </c>
      <c r="W57" s="6">
        <f t="shared" si="17"/>
        <v>3.4780945680973889E-2</v>
      </c>
      <c r="X57" s="6">
        <f t="shared" si="17"/>
        <v>2.6834241681790681E-2</v>
      </c>
      <c r="Y57" s="6">
        <f t="shared" si="17"/>
        <v>2.7200682840476033E-2</v>
      </c>
      <c r="Z57" s="6">
        <f t="shared" si="17"/>
        <v>2.7180579714048757E-2</v>
      </c>
      <c r="AA57" s="6">
        <f t="shared" si="17"/>
        <v>2.7181672791086343E-2</v>
      </c>
      <c r="AB57" s="6">
        <f t="shared" si="17"/>
        <v>2.7181613327757148E-2</v>
      </c>
      <c r="AC57" s="6">
        <f t="shared" si="11"/>
        <v>2.7181613327757148E-2</v>
      </c>
    </row>
    <row r="58" spans="2:29">
      <c r="B58" s="50" t="str">
        <f>'Dane sieci'!A58</f>
        <v>O58</v>
      </c>
      <c r="C58" s="50" t="str">
        <f>'Dane sieci'!B58</f>
        <v>O57</v>
      </c>
      <c r="D58" s="56"/>
      <c r="E58" s="28">
        <f>'Dane sieci'!C58</f>
        <v>200</v>
      </c>
      <c r="F58" s="28" t="str">
        <f>'Dane sieci'!D58</f>
        <v>P</v>
      </c>
      <c r="G58" s="52">
        <f>'Dane sieci'!E58</f>
        <v>20</v>
      </c>
      <c r="H58" s="52">
        <f>'Dane sieci'!J58</f>
        <v>2</v>
      </c>
      <c r="I58" s="53">
        <f>I56+I57</f>
        <v>151.65465103799949</v>
      </c>
      <c r="J58" s="53">
        <f t="shared" si="3"/>
        <v>136.48918593419955</v>
      </c>
      <c r="K58" s="52">
        <f t="shared" si="15"/>
        <v>210.1</v>
      </c>
      <c r="L58" s="54">
        <f t="shared" si="4"/>
        <v>1.14546505661967</v>
      </c>
      <c r="M58" s="55">
        <f t="shared" si="16"/>
        <v>55.342377193423779</v>
      </c>
      <c r="N58" s="53">
        <f t="shared" si="5"/>
        <v>1.1068475438684757</v>
      </c>
      <c r="O58" s="53">
        <f t="shared" si="6"/>
        <v>1.2526668994845618</v>
      </c>
      <c r="P58" s="56">
        <f t="shared" si="7"/>
        <v>2.3595144433530377</v>
      </c>
      <c r="Q58" s="56">
        <f>MAX(Q56,Q57)+P58</f>
        <v>281.19005980081744</v>
      </c>
      <c r="T58" s="13">
        <f t="shared" si="8"/>
        <v>0.15</v>
      </c>
      <c r="U58" s="20">
        <f t="shared" si="9"/>
        <v>856656.30400603963</v>
      </c>
      <c r="V58" s="6">
        <f t="shared" si="10"/>
        <v>7.4709074923878441E-5</v>
      </c>
      <c r="W58" s="6">
        <f t="shared" si="17"/>
        <v>2.3314936179300631E-2</v>
      </c>
      <c r="X58" s="6">
        <f t="shared" si="17"/>
        <v>1.8516562074013768E-2</v>
      </c>
      <c r="Y58" s="6">
        <f t="shared" si="17"/>
        <v>1.8564855027856628E-2</v>
      </c>
      <c r="Z58" s="6">
        <f t="shared" si="17"/>
        <v>1.8564279484189025E-2</v>
      </c>
      <c r="AA58" s="6">
        <f t="shared" si="17"/>
        <v>1.85642863304382E-2</v>
      </c>
      <c r="AB58" s="6">
        <f t="shared" si="17"/>
        <v>1.856428624899837E-2</v>
      </c>
      <c r="AC58" s="6">
        <f t="shared" si="11"/>
        <v>1.856428624899837E-2</v>
      </c>
    </row>
    <row r="59" spans="2:29">
      <c r="B59" s="50" t="str">
        <f>'Dane sieci'!A59</f>
        <v>O57</v>
      </c>
      <c r="C59" s="50" t="str">
        <f>'Dane sieci'!B59</f>
        <v>K57</v>
      </c>
      <c r="D59" s="56"/>
      <c r="E59" s="28">
        <f>'Dane sieci'!C59</f>
        <v>200</v>
      </c>
      <c r="F59" s="28" t="str">
        <f>'Dane sieci'!D59</f>
        <v>P</v>
      </c>
      <c r="G59" s="52">
        <f>'Dane sieci'!E59</f>
        <v>15</v>
      </c>
      <c r="H59" s="52">
        <f>'Dane sieci'!J59</f>
        <v>2</v>
      </c>
      <c r="I59" s="53">
        <f>I58</f>
        <v>151.65465103799949</v>
      </c>
      <c r="J59" s="53">
        <f t="shared" si="3"/>
        <v>136.48918593419955</v>
      </c>
      <c r="K59" s="52">
        <f t="shared" si="15"/>
        <v>210.1</v>
      </c>
      <c r="L59" s="54">
        <f t="shared" si="4"/>
        <v>1.14546505661967</v>
      </c>
      <c r="M59" s="55">
        <f t="shared" si="16"/>
        <v>55.342377193423779</v>
      </c>
      <c r="N59" s="53">
        <f t="shared" si="5"/>
        <v>0.83013565790135668</v>
      </c>
      <c r="O59" s="53">
        <f t="shared" si="6"/>
        <v>1.2526668994845618</v>
      </c>
      <c r="P59" s="56">
        <f t="shared" si="7"/>
        <v>2.0828025573859184</v>
      </c>
      <c r="Q59" s="56">
        <f>Q58+P59</f>
        <v>283.27286235820338</v>
      </c>
      <c r="T59" s="13">
        <f t="shared" si="8"/>
        <v>0.15</v>
      </c>
      <c r="U59" s="20">
        <f t="shared" si="9"/>
        <v>856656.30400603963</v>
      </c>
      <c r="V59" s="6">
        <f t="shared" si="10"/>
        <v>7.4709074923878441E-5</v>
      </c>
      <c r="W59" s="6">
        <f t="shared" si="17"/>
        <v>2.3314936179300631E-2</v>
      </c>
      <c r="X59" s="6">
        <f t="shared" si="17"/>
        <v>1.8516562074013768E-2</v>
      </c>
      <c r="Y59" s="6">
        <f t="shared" si="17"/>
        <v>1.8564855027856628E-2</v>
      </c>
      <c r="Z59" s="6">
        <f t="shared" si="17"/>
        <v>1.8564279484189025E-2</v>
      </c>
      <c r="AA59" s="6">
        <f t="shared" si="17"/>
        <v>1.85642863304382E-2</v>
      </c>
      <c r="AB59" s="6">
        <f t="shared" si="17"/>
        <v>1.856428624899837E-2</v>
      </c>
      <c r="AC59" s="6">
        <f t="shared" si="11"/>
        <v>1.856428624899837E-2</v>
      </c>
    </row>
    <row r="60" spans="2:29">
      <c r="B60" s="50" t="str">
        <f>'Dane sieci'!A60</f>
        <v>K57</v>
      </c>
      <c r="C60" s="50" t="str">
        <f>'Dane sieci'!B60</f>
        <v>K56</v>
      </c>
      <c r="D60" s="56"/>
      <c r="E60" s="28">
        <f>'Dane sieci'!C60</f>
        <v>200</v>
      </c>
      <c r="F60" s="28" t="str">
        <f>'Dane sieci'!D60</f>
        <v>P</v>
      </c>
      <c r="G60" s="52">
        <f>'Dane sieci'!E60</f>
        <v>275</v>
      </c>
      <c r="H60" s="52">
        <f>'Dane sieci'!J60</f>
        <v>5</v>
      </c>
      <c r="I60" s="53">
        <f>I59</f>
        <v>151.65465103799949</v>
      </c>
      <c r="J60" s="53">
        <f t="shared" si="3"/>
        <v>136.48918593419955</v>
      </c>
      <c r="K60" s="52">
        <f t="shared" si="15"/>
        <v>210.1</v>
      </c>
      <c r="L60" s="54">
        <f t="shared" si="4"/>
        <v>1.14546505661967</v>
      </c>
      <c r="M60" s="55">
        <f t="shared" si="16"/>
        <v>55.342377193423779</v>
      </c>
      <c r="N60" s="53">
        <f t="shared" si="5"/>
        <v>15.219153728191539</v>
      </c>
      <c r="O60" s="53">
        <f t="shared" si="6"/>
        <v>3.1316672487114041</v>
      </c>
      <c r="P60" s="56">
        <f t="shared" si="7"/>
        <v>18.350820976902945</v>
      </c>
      <c r="Q60" s="56">
        <f>Q59+P60</f>
        <v>301.62368333510631</v>
      </c>
      <c r="T60" s="13">
        <f t="shared" si="8"/>
        <v>0.15</v>
      </c>
      <c r="U60" s="20">
        <f t="shared" si="9"/>
        <v>856656.30400603963</v>
      </c>
      <c r="V60" s="6">
        <f t="shared" si="10"/>
        <v>7.4709074923878441E-5</v>
      </c>
      <c r="W60" s="6">
        <f t="shared" ref="W60:AB69" si="18">(1/(-2*LOG(2.51/$U60/V60^0.5+$T60/$K60/3.71)))^2</f>
        <v>2.3314936179300631E-2</v>
      </c>
      <c r="X60" s="6">
        <f t="shared" si="18"/>
        <v>1.8516562074013768E-2</v>
      </c>
      <c r="Y60" s="6">
        <f t="shared" si="18"/>
        <v>1.8564855027856628E-2</v>
      </c>
      <c r="Z60" s="6">
        <f t="shared" si="18"/>
        <v>1.8564279484189025E-2</v>
      </c>
      <c r="AA60" s="6">
        <f t="shared" si="18"/>
        <v>1.85642863304382E-2</v>
      </c>
      <c r="AB60" s="6">
        <f t="shared" si="18"/>
        <v>1.856428624899837E-2</v>
      </c>
      <c r="AC60" s="6">
        <f t="shared" si="11"/>
        <v>1.856428624899837E-2</v>
      </c>
    </row>
    <row r="61" spans="2:29">
      <c r="B61" s="23" t="str">
        <f>'Dane sieci'!A61</f>
        <v>W217</v>
      </c>
      <c r="C61" s="23" t="str">
        <f>'Dane sieci'!B61</f>
        <v>OX12</v>
      </c>
      <c r="D61" s="26">
        <f>VLOOKUP(B61,'Dane węzłów'!$B$3:$F$243,4,FALSE)</f>
        <v>30.330125657299121</v>
      </c>
      <c r="E61" s="19">
        <f>'Dane sieci'!C61</f>
        <v>65</v>
      </c>
      <c r="F61" s="19" t="str">
        <f>'Dane sieci'!D61</f>
        <v>P</v>
      </c>
      <c r="G61" s="24">
        <f>'Dane sieci'!E61</f>
        <v>250</v>
      </c>
      <c r="H61" s="24">
        <f>'Dane sieci'!J61</f>
        <v>8</v>
      </c>
      <c r="I61" s="25">
        <f>VLOOKUP(B61,'Dane węzłów'!$B$3:$F$243,2,FALSE)</f>
        <v>1.7787137056876725</v>
      </c>
      <c r="J61" s="25">
        <f t="shared" si="3"/>
        <v>1.6008423351189054</v>
      </c>
      <c r="K61" s="24">
        <f t="shared" si="15"/>
        <v>70.3</v>
      </c>
      <c r="L61" s="16">
        <f t="shared" si="4"/>
        <v>0.11999789214678373</v>
      </c>
      <c r="M61" s="21">
        <f t="shared" si="16"/>
        <v>2.7712401907529718</v>
      </c>
      <c r="N61" s="25">
        <f t="shared" si="5"/>
        <v>0.69281004768824306</v>
      </c>
      <c r="O61" s="25">
        <f t="shared" si="6"/>
        <v>5.4989419809382614E-2</v>
      </c>
      <c r="P61" s="26">
        <f t="shared" si="7"/>
        <v>0.74779946749762571</v>
      </c>
      <c r="Q61" s="26">
        <f>D61+P61</f>
        <v>31.077925124796746</v>
      </c>
      <c r="T61" s="13">
        <f t="shared" si="8"/>
        <v>0.15</v>
      </c>
      <c r="U61" s="20">
        <f t="shared" si="9"/>
        <v>30028.086618386449</v>
      </c>
      <c r="V61" s="6">
        <f t="shared" si="10"/>
        <v>2.1313379308294743E-3</v>
      </c>
      <c r="W61" s="6">
        <f t="shared" si="18"/>
        <v>3.6353666001032743E-2</v>
      </c>
      <c r="X61" s="6">
        <f t="shared" si="18"/>
        <v>2.788614846406734E-2</v>
      </c>
      <c r="Y61" s="6">
        <f t="shared" si="18"/>
        <v>2.8373926629173568E-2</v>
      </c>
      <c r="Z61" s="6">
        <f t="shared" si="18"/>
        <v>2.8340535269180671E-2</v>
      </c>
      <c r="AA61" s="6">
        <f t="shared" si="18"/>
        <v>2.834279596871625E-2</v>
      </c>
      <c r="AB61" s="6">
        <f t="shared" si="18"/>
        <v>2.8342642797143009E-2</v>
      </c>
      <c r="AC61" s="6">
        <f t="shared" si="11"/>
        <v>2.8342642797143009E-2</v>
      </c>
    </row>
    <row r="62" spans="2:29">
      <c r="B62" s="23" t="str">
        <f>'Dane sieci'!A62</f>
        <v>W218</v>
      </c>
      <c r="C62" s="23" t="str">
        <f>'Dane sieci'!B62</f>
        <v>OX12</v>
      </c>
      <c r="D62" s="26">
        <f>VLOOKUP(B62,'Dane węzłów'!$B$3:$F$243,4,FALSE)</f>
        <v>41.193871776978028</v>
      </c>
      <c r="E62" s="19">
        <f>'Dane sieci'!C62</f>
        <v>40</v>
      </c>
      <c r="F62" s="19" t="str">
        <f>'Dane sieci'!D62</f>
        <v>P</v>
      </c>
      <c r="G62" s="24">
        <f>'Dane sieci'!E62</f>
        <v>80</v>
      </c>
      <c r="H62" s="24">
        <f>'Dane sieci'!J62</f>
        <v>8.9</v>
      </c>
      <c r="I62" s="25">
        <f>VLOOKUP(B62,'Dane węzłów'!$B$3:$F$243,2,FALSE)</f>
        <v>0.90357600364765378</v>
      </c>
      <c r="J62" s="25">
        <f t="shared" si="3"/>
        <v>0.81321840328288841</v>
      </c>
      <c r="K62" s="24">
        <f t="shared" si="15"/>
        <v>43.1</v>
      </c>
      <c r="L62" s="16">
        <f t="shared" si="4"/>
        <v>0.16217666466165045</v>
      </c>
      <c r="M62" s="21">
        <f t="shared" si="16"/>
        <v>9.1461475040548379</v>
      </c>
      <c r="N62" s="25">
        <f t="shared" si="5"/>
        <v>0.73169180032438708</v>
      </c>
      <c r="O62" s="25">
        <f t="shared" si="6"/>
        <v>0.11173999593028767</v>
      </c>
      <c r="P62" s="26">
        <f t="shared" si="7"/>
        <v>0.84343179625467479</v>
      </c>
      <c r="Q62" s="26">
        <f>D62+P62</f>
        <v>42.037303573232705</v>
      </c>
      <c r="T62" s="13">
        <f t="shared" si="8"/>
        <v>0.15</v>
      </c>
      <c r="U62" s="20">
        <f t="shared" si="9"/>
        <v>24880.800680616849</v>
      </c>
      <c r="V62" s="6">
        <f t="shared" si="10"/>
        <v>2.5722644870451693E-3</v>
      </c>
      <c r="W62" s="6">
        <f t="shared" si="18"/>
        <v>3.8947509999608554E-2</v>
      </c>
      <c r="X62" s="6">
        <f t="shared" si="18"/>
        <v>3.1020840401044848E-2</v>
      </c>
      <c r="Y62" s="6">
        <f t="shared" si="18"/>
        <v>3.1419719455712473E-2</v>
      </c>
      <c r="Z62" s="6">
        <f t="shared" si="18"/>
        <v>3.1396348080518985E-2</v>
      </c>
      <c r="AA62" s="6">
        <f t="shared" si="18"/>
        <v>3.1397706007680617E-2</v>
      </c>
      <c r="AB62" s="6">
        <f t="shared" si="18"/>
        <v>3.1397627070518207E-2</v>
      </c>
      <c r="AC62" s="6">
        <f t="shared" si="11"/>
        <v>3.1397627070518207E-2</v>
      </c>
    </row>
    <row r="63" spans="2:29">
      <c r="B63" s="23" t="str">
        <f>'Dane sieci'!A63</f>
        <v>OX12</v>
      </c>
      <c r="C63" s="23" t="str">
        <f>'Dane sieci'!B63</f>
        <v>RED</v>
      </c>
      <c r="D63" s="26"/>
      <c r="E63" s="19">
        <f>'Dane sieci'!C63</f>
        <v>80</v>
      </c>
      <c r="F63" s="19" t="str">
        <f>'Dane sieci'!D63</f>
        <v>P</v>
      </c>
      <c r="G63" s="24">
        <f>'Dane sieci'!E63</f>
        <v>350</v>
      </c>
      <c r="H63" s="24">
        <f>'Dane sieci'!J63</f>
        <v>9</v>
      </c>
      <c r="I63" s="25">
        <f>I61+I62</f>
        <v>2.6822897093353264</v>
      </c>
      <c r="J63" s="25">
        <f t="shared" si="3"/>
        <v>2.414060738401794</v>
      </c>
      <c r="K63" s="24">
        <f t="shared" si="15"/>
        <v>82.5</v>
      </c>
      <c r="L63" s="16">
        <f t="shared" si="4"/>
        <v>0.13139414168474961</v>
      </c>
      <c r="M63" s="21">
        <f t="shared" si="16"/>
        <v>2.6810727204100049</v>
      </c>
      <c r="N63" s="25">
        <f t="shared" si="5"/>
        <v>0.93837545214350171</v>
      </c>
      <c r="O63" s="25">
        <f t="shared" si="6"/>
        <v>7.4171392007299983E-2</v>
      </c>
      <c r="P63" s="26">
        <f t="shared" si="7"/>
        <v>1.0125468441508017</v>
      </c>
      <c r="Q63" s="26">
        <f>MAX(Q61,Q62)+P63</f>
        <v>43.04985041738351</v>
      </c>
      <c r="T63" s="13">
        <f t="shared" si="8"/>
        <v>0.15</v>
      </c>
      <c r="U63" s="20">
        <f t="shared" si="9"/>
        <v>38585.903013420051</v>
      </c>
      <c r="V63" s="6">
        <f t="shared" si="10"/>
        <v>1.6586368337094769E-3</v>
      </c>
      <c r="W63" s="6">
        <f t="shared" si="18"/>
        <v>3.4796596864354996E-2</v>
      </c>
      <c r="X63" s="6">
        <f t="shared" si="18"/>
        <v>2.6416196455625273E-2</v>
      </c>
      <c r="Y63" s="6">
        <f t="shared" si="18"/>
        <v>2.6866381025065535E-2</v>
      </c>
      <c r="Z63" s="6">
        <f t="shared" si="18"/>
        <v>2.6837415452891932E-2</v>
      </c>
      <c r="AA63" s="6">
        <f t="shared" si="18"/>
        <v>2.6839259051564045E-2</v>
      </c>
      <c r="AB63" s="6">
        <f t="shared" si="18"/>
        <v>2.683914162900574E-2</v>
      </c>
      <c r="AC63" s="6">
        <f t="shared" si="11"/>
        <v>2.683914162900574E-2</v>
      </c>
    </row>
    <row r="64" spans="2:29">
      <c r="B64" s="23" t="str">
        <f>'Dane sieci'!A64</f>
        <v>RED</v>
      </c>
      <c r="C64" s="23" t="str">
        <f>'Dane sieci'!B64</f>
        <v>K56/05</v>
      </c>
      <c r="D64" s="26"/>
      <c r="E64" s="19">
        <f>'Dane sieci'!C64</f>
        <v>100</v>
      </c>
      <c r="F64" s="19" t="str">
        <f>'Dane sieci'!D64</f>
        <v>P</v>
      </c>
      <c r="G64" s="24">
        <f>'Dane sieci'!E64</f>
        <v>40</v>
      </c>
      <c r="H64" s="24">
        <f>'Dane sieci'!J64</f>
        <v>2</v>
      </c>
      <c r="I64" s="25">
        <f>I63</f>
        <v>2.6822897093353264</v>
      </c>
      <c r="J64" s="25">
        <f t="shared" si="3"/>
        <v>2.414060738401794</v>
      </c>
      <c r="K64" s="24">
        <f t="shared" si="15"/>
        <v>107.1</v>
      </c>
      <c r="L64" s="16">
        <f t="shared" si="4"/>
        <v>7.7965946887846832E-2</v>
      </c>
      <c r="M64" s="21">
        <f t="shared" si="16"/>
        <v>0.72841556797712648</v>
      </c>
      <c r="N64" s="25">
        <f t="shared" si="5"/>
        <v>2.913662271908506E-2</v>
      </c>
      <c r="O64" s="25">
        <f t="shared" si="6"/>
        <v>5.8033909318538348E-3</v>
      </c>
      <c r="P64" s="26">
        <f t="shared" si="7"/>
        <v>3.4940013650938892E-2</v>
      </c>
      <c r="Q64" s="26">
        <f>Q63+P64</f>
        <v>43.084790431034449</v>
      </c>
      <c r="T64" s="13">
        <f t="shared" si="8"/>
        <v>0.15</v>
      </c>
      <c r="U64" s="20">
        <f t="shared" si="9"/>
        <v>29723.0345341471</v>
      </c>
      <c r="V64" s="6">
        <f t="shared" si="10"/>
        <v>2.1532121804883025E-3</v>
      </c>
      <c r="W64" s="6">
        <f t="shared" si="18"/>
        <v>3.5383286297062715E-2</v>
      </c>
      <c r="X64" s="6">
        <f t="shared" si="18"/>
        <v>2.630588174668938E-2</v>
      </c>
      <c r="Y64" s="6">
        <f t="shared" si="18"/>
        <v>2.6933775326882389E-2</v>
      </c>
      <c r="Z64" s="6">
        <f t="shared" si="18"/>
        <v>2.6881482088099425E-2</v>
      </c>
      <c r="AA64" s="6">
        <f t="shared" si="18"/>
        <v>2.6885774894273518E-2</v>
      </c>
      <c r="AB64" s="6">
        <f t="shared" si="18"/>
        <v>2.6885422073549572E-2</v>
      </c>
      <c r="AC64" s="6">
        <f t="shared" si="11"/>
        <v>2.6885422073549572E-2</v>
      </c>
    </row>
    <row r="65" spans="2:29">
      <c r="B65" s="23" t="str">
        <f>'Dane sieci'!A65</f>
        <v>W216</v>
      </c>
      <c r="C65" s="23" t="str">
        <f>'Dane sieci'!B65</f>
        <v>OX13</v>
      </c>
      <c r="D65" s="26">
        <f>VLOOKUP(B65,'Dane węzłów'!$B$3:$F$243,4,FALSE)</f>
        <v>43.02671081601563</v>
      </c>
      <c r="E65" s="19">
        <f>'Dane sieci'!C65</f>
        <v>65</v>
      </c>
      <c r="F65" s="19" t="str">
        <f>'Dane sieci'!D65</f>
        <v>P</v>
      </c>
      <c r="G65" s="24">
        <f>'Dane sieci'!E65</f>
        <v>45</v>
      </c>
      <c r="H65" s="24">
        <f>'Dane sieci'!J65</f>
        <v>4</v>
      </c>
      <c r="I65" s="25">
        <f>VLOOKUP(B65,'Dane węzłów'!$B$3:$F$243,2,FALSE)</f>
        <v>1.7196083114401719</v>
      </c>
      <c r="J65" s="25">
        <f t="shared" si="3"/>
        <v>1.5476474802961548</v>
      </c>
      <c r="K65" s="24">
        <f t="shared" si="15"/>
        <v>70.3</v>
      </c>
      <c r="L65" s="16">
        <f t="shared" si="4"/>
        <v>0.11601044734241447</v>
      </c>
      <c r="M65" s="21">
        <f t="shared" si="16"/>
        <v>2.6013592794295577</v>
      </c>
      <c r="N65" s="25">
        <f t="shared" si="5"/>
        <v>0.11706116757433011</v>
      </c>
      <c r="O65" s="25">
        <f t="shared" si="6"/>
        <v>2.5697809772049149E-2</v>
      </c>
      <c r="P65" s="26">
        <f t="shared" si="7"/>
        <v>0.14275897734637927</v>
      </c>
      <c r="Q65" s="26">
        <f>D65+P65</f>
        <v>43.169469793362012</v>
      </c>
      <c r="T65" s="13">
        <f t="shared" si="8"/>
        <v>0.15</v>
      </c>
      <c r="U65" s="20">
        <f t="shared" si="9"/>
        <v>29030.274608279029</v>
      </c>
      <c r="V65" s="6">
        <f t="shared" si="10"/>
        <v>2.2045950602805559E-3</v>
      </c>
      <c r="W65" s="6">
        <f t="shared" si="18"/>
        <v>3.6508885366262858E-2</v>
      </c>
      <c r="X65" s="6">
        <f t="shared" si="18"/>
        <v>2.7998278383725015E-2</v>
      </c>
      <c r="Y65" s="6">
        <f t="shared" si="18"/>
        <v>2.8498191763228008E-2</v>
      </c>
      <c r="Z65" s="6">
        <f t="shared" si="18"/>
        <v>2.8463306805069432E-2</v>
      </c>
      <c r="AA65" s="6">
        <f t="shared" si="18"/>
        <v>2.8465713903350821E-2</v>
      </c>
      <c r="AB65" s="6">
        <f t="shared" si="18"/>
        <v>2.8465547681469257E-2</v>
      </c>
      <c r="AC65" s="6">
        <f t="shared" si="11"/>
        <v>2.8465547681469257E-2</v>
      </c>
    </row>
    <row r="66" spans="2:29">
      <c r="B66" s="23" t="str">
        <f>'Dane sieci'!A66</f>
        <v>W226</v>
      </c>
      <c r="C66" s="23" t="str">
        <f>'Dane sieci'!B66</f>
        <v>OX13</v>
      </c>
      <c r="D66" s="26">
        <f>VLOOKUP(B66,'Dane węzłów'!$B$3:$F$243,4,FALSE)</f>
        <v>24.314550638436348</v>
      </c>
      <c r="E66" s="19">
        <f>'Dane sieci'!C66</f>
        <v>40</v>
      </c>
      <c r="F66" s="19" t="str">
        <f>'Dane sieci'!D66</f>
        <v>P</v>
      </c>
      <c r="G66" s="24">
        <f>'Dane sieci'!E66</f>
        <v>10</v>
      </c>
      <c r="H66" s="24">
        <f>'Dane sieci'!J66</f>
        <v>3.5</v>
      </c>
      <c r="I66" s="25">
        <f>VLOOKUP(B66,'Dane węzłów'!$B$3:$F$243,2,FALSE)</f>
        <v>0.43057205512424057</v>
      </c>
      <c r="J66" s="25">
        <f t="shared" si="3"/>
        <v>0.38751484961181654</v>
      </c>
      <c r="K66" s="24">
        <f t="shared" si="15"/>
        <v>43.1</v>
      </c>
      <c r="L66" s="16">
        <f t="shared" si="4"/>
        <v>7.7280427451226444E-2</v>
      </c>
      <c r="M66" s="21">
        <f t="shared" si="16"/>
        <v>2.2969423032418632</v>
      </c>
      <c r="N66" s="25">
        <f t="shared" si="5"/>
        <v>2.2969423032418633E-2</v>
      </c>
      <c r="O66" s="25">
        <f t="shared" si="6"/>
        <v>9.9781261707494462E-3</v>
      </c>
      <c r="P66" s="26">
        <f t="shared" si="7"/>
        <v>3.2947549203168079E-2</v>
      </c>
      <c r="Q66" s="26">
        <f>D66+P66</f>
        <v>24.347498187639516</v>
      </c>
      <c r="T66" s="13">
        <f t="shared" si="8"/>
        <v>0.15</v>
      </c>
      <c r="U66" s="20">
        <f t="shared" si="9"/>
        <v>11856.199632286036</v>
      </c>
      <c r="V66" s="6">
        <f t="shared" si="10"/>
        <v>5.398019768975494E-3</v>
      </c>
      <c r="W66" s="6">
        <f t="shared" si="18"/>
        <v>4.2759337762077625E-2</v>
      </c>
      <c r="X66" s="6">
        <f t="shared" si="18"/>
        <v>3.4108139500715041E-2</v>
      </c>
      <c r="Y66" s="6">
        <f t="shared" si="18"/>
        <v>3.4780761609897175E-2</v>
      </c>
      <c r="Z66" s="6">
        <f t="shared" si="18"/>
        <v>3.4720465454193897E-2</v>
      </c>
      <c r="AA66" s="6">
        <f t="shared" si="18"/>
        <v>3.4725805725541327E-2</v>
      </c>
      <c r="AB66" s="6">
        <f t="shared" si="18"/>
        <v>3.4725332243219192E-2</v>
      </c>
      <c r="AC66" s="6">
        <f t="shared" si="11"/>
        <v>3.4725332243219192E-2</v>
      </c>
    </row>
    <row r="67" spans="2:29">
      <c r="B67" s="23" t="str">
        <f>'Dane sieci'!A67</f>
        <v>OX13</v>
      </c>
      <c r="C67" s="23" t="str">
        <f>'Dane sieci'!B67</f>
        <v>K56/05</v>
      </c>
      <c r="D67" s="26"/>
      <c r="E67" s="19">
        <f>'Dane sieci'!C67</f>
        <v>65</v>
      </c>
      <c r="F67" s="19" t="str">
        <f>'Dane sieci'!D67</f>
        <v>P</v>
      </c>
      <c r="G67" s="24">
        <f>'Dane sieci'!E67</f>
        <v>6</v>
      </c>
      <c r="H67" s="24">
        <f>'Dane sieci'!J67</f>
        <v>5.9</v>
      </c>
      <c r="I67" s="25">
        <f>I65+I66</f>
        <v>2.1501803665644124</v>
      </c>
      <c r="J67" s="25">
        <f t="shared" si="3"/>
        <v>1.9351623299079712</v>
      </c>
      <c r="K67" s="24">
        <f t="shared" si="15"/>
        <v>70.3</v>
      </c>
      <c r="L67" s="16">
        <f t="shared" si="4"/>
        <v>0.14505825805360603</v>
      </c>
      <c r="M67" s="21">
        <f t="shared" si="16"/>
        <v>3.9580338491038352</v>
      </c>
      <c r="N67" s="25">
        <f t="shared" si="5"/>
        <v>2.3748203094623013E-2</v>
      </c>
      <c r="O67" s="25">
        <f t="shared" si="6"/>
        <v>5.9262346455681174E-2</v>
      </c>
      <c r="P67" s="26">
        <f t="shared" si="7"/>
        <v>8.301054955030418E-2</v>
      </c>
      <c r="Q67" s="26">
        <f>MAX(Q65,Q66)+P67</f>
        <v>43.252480342912314</v>
      </c>
      <c r="T67" s="13">
        <f t="shared" si="8"/>
        <v>0.15</v>
      </c>
      <c r="U67" s="20">
        <f t="shared" si="9"/>
        <v>36299.153756949418</v>
      </c>
      <c r="V67" s="6">
        <f t="shared" si="10"/>
        <v>1.7631265023016493E-3</v>
      </c>
      <c r="W67" s="6">
        <f t="shared" si="18"/>
        <v>3.551203785169714E-2</v>
      </c>
      <c r="X67" s="6">
        <f t="shared" si="18"/>
        <v>2.7303901322372974E-2</v>
      </c>
      <c r="Y67" s="6">
        <f t="shared" si="18"/>
        <v>2.7726173790326679E-2</v>
      </c>
      <c r="Z67" s="6">
        <f t="shared" si="18"/>
        <v>2.7700329367724964E-2</v>
      </c>
      <c r="AA67" s="6">
        <f t="shared" si="18"/>
        <v>2.7701895475074779E-2</v>
      </c>
      <c r="AB67" s="6">
        <f t="shared" si="18"/>
        <v>2.7701800515450552E-2</v>
      </c>
      <c r="AC67" s="6">
        <f t="shared" si="11"/>
        <v>2.7701800515450552E-2</v>
      </c>
    </row>
    <row r="68" spans="2:29">
      <c r="B68" s="23" t="str">
        <f>'Dane sieci'!A68</f>
        <v>K56/05</v>
      </c>
      <c r="C68" s="23" t="str">
        <f>'Dane sieci'!B68</f>
        <v>K56/03</v>
      </c>
      <c r="D68" s="26"/>
      <c r="E68" s="19">
        <f>'Dane sieci'!C68</f>
        <v>100</v>
      </c>
      <c r="F68" s="19" t="str">
        <f>'Dane sieci'!D68</f>
        <v>P</v>
      </c>
      <c r="G68" s="24">
        <f>'Dane sieci'!E68</f>
        <v>295</v>
      </c>
      <c r="H68" s="24">
        <f>'Dane sieci'!J68</f>
        <v>12.9</v>
      </c>
      <c r="I68" s="25">
        <f>I67+I64</f>
        <v>4.8324700758997388</v>
      </c>
      <c r="J68" s="25">
        <f t="shared" si="3"/>
        <v>4.3492230683097652</v>
      </c>
      <c r="K68" s="24">
        <f t="shared" si="15"/>
        <v>107.1</v>
      </c>
      <c r="L68" s="16">
        <f t="shared" si="4"/>
        <v>0.14046510485553462</v>
      </c>
      <c r="M68" s="21">
        <f t="shared" si="16"/>
        <v>2.1866421129778111</v>
      </c>
      <c r="N68" s="25">
        <f t="shared" si="5"/>
        <v>0.64505942332845423</v>
      </c>
      <c r="O68" s="25">
        <f t="shared" si="6"/>
        <v>0.12149783002714233</v>
      </c>
      <c r="P68" s="26">
        <f t="shared" si="7"/>
        <v>0.76655725335559655</v>
      </c>
      <c r="Q68" s="26">
        <f>MAX(Q66,Q64)+P68</f>
        <v>43.851347684390042</v>
      </c>
      <c r="T68" s="13">
        <f t="shared" si="8"/>
        <v>0.15</v>
      </c>
      <c r="U68" s="20">
        <f t="shared" si="9"/>
        <v>53549.649932032655</v>
      </c>
      <c r="V68" s="6">
        <f t="shared" si="10"/>
        <v>1.1951525375279081E-3</v>
      </c>
      <c r="W68" s="6">
        <f t="shared" si="18"/>
        <v>3.2792205846290751E-2</v>
      </c>
      <c r="X68" s="6">
        <f t="shared" si="18"/>
        <v>2.4470554657223711E-2</v>
      </c>
      <c r="Y68" s="6">
        <f t="shared" si="18"/>
        <v>2.4889061247904052E-2</v>
      </c>
      <c r="Z68" s="6">
        <f t="shared" si="18"/>
        <v>2.4863548965908429E-2</v>
      </c>
      <c r="AA68" s="6">
        <f t="shared" si="18"/>
        <v>2.4865087335942285E-2</v>
      </c>
      <c r="AB68" s="6">
        <f t="shared" si="18"/>
        <v>2.4864994512199274E-2</v>
      </c>
      <c r="AC68" s="6">
        <f t="shared" si="11"/>
        <v>2.4864994512199274E-2</v>
      </c>
    </row>
    <row r="69" spans="2:29">
      <c r="B69" s="23" t="str">
        <f>'Dane sieci'!A69</f>
        <v>W211</v>
      </c>
      <c r="C69" s="23" t="str">
        <f>'Dane sieci'!B69</f>
        <v>ODW</v>
      </c>
      <c r="D69" s="26">
        <f>VLOOKUP(B69,'Dane węzłów'!$B$3:$F$243,4,FALSE)</f>
        <v>48.02681099691754</v>
      </c>
      <c r="E69" s="19">
        <f>'Dane sieci'!C69</f>
        <v>65</v>
      </c>
      <c r="F69" s="19" t="str">
        <f>'Dane sieci'!D69</f>
        <v>P</v>
      </c>
      <c r="G69" s="24">
        <f>'Dane sieci'!E69</f>
        <v>205</v>
      </c>
      <c r="H69" s="24">
        <f>'Dane sieci'!J69</f>
        <v>3</v>
      </c>
      <c r="I69" s="25">
        <f>VLOOKUP(B69,'Dane węzłów'!$B$3:$F$243,2,FALSE)</f>
        <v>2.3449204246911433</v>
      </c>
      <c r="J69" s="25">
        <f t="shared" si="3"/>
        <v>2.1104283822220289</v>
      </c>
      <c r="K69" s="24">
        <f t="shared" si="15"/>
        <v>70.3</v>
      </c>
      <c r="L69" s="16">
        <f t="shared" si="4"/>
        <v>0.15819606455783791</v>
      </c>
      <c r="M69" s="21">
        <f t="shared" si="16"/>
        <v>4.6621552618181141</v>
      </c>
      <c r="N69" s="25">
        <f t="shared" si="5"/>
        <v>0.9557418286727134</v>
      </c>
      <c r="O69" s="25">
        <f t="shared" si="6"/>
        <v>3.5838887595316476E-2</v>
      </c>
      <c r="P69" s="26">
        <f t="shared" si="7"/>
        <v>0.9915807162680299</v>
      </c>
      <c r="Q69" s="26">
        <f>D69+P69</f>
        <v>49.018391713185572</v>
      </c>
      <c r="T69" s="13">
        <f t="shared" si="8"/>
        <v>0.15</v>
      </c>
      <c r="U69" s="20">
        <f t="shared" si="9"/>
        <v>39586.73810219868</v>
      </c>
      <c r="V69" s="6">
        <f t="shared" si="10"/>
        <v>1.6167030442057408E-3</v>
      </c>
      <c r="W69" s="6">
        <f t="shared" si="18"/>
        <v>3.5143528119371832E-2</v>
      </c>
      <c r="X69" s="6">
        <f t="shared" si="18"/>
        <v>2.7062905885385694E-2</v>
      </c>
      <c r="Y69" s="6">
        <f t="shared" si="18"/>
        <v>2.7456856003910853E-2</v>
      </c>
      <c r="Z69" s="6">
        <f t="shared" si="18"/>
        <v>2.7434004105340748E-2</v>
      </c>
      <c r="AA69" s="6">
        <f t="shared" si="18"/>
        <v>2.7435317232348128E-2</v>
      </c>
      <c r="AB69" s="6">
        <f t="shared" si="18"/>
        <v>2.7435241735737748E-2</v>
      </c>
      <c r="AC69" s="6">
        <f t="shared" si="11"/>
        <v>2.7435241735737748E-2</v>
      </c>
    </row>
    <row r="70" spans="2:29">
      <c r="B70" s="23" t="str">
        <f>'Dane sieci'!A70</f>
        <v>ODW</v>
      </c>
      <c r="C70" s="23" t="str">
        <f>'Dane sieci'!B70</f>
        <v>K56/04</v>
      </c>
      <c r="D70" s="26"/>
      <c r="E70" s="19">
        <f>'Dane sieci'!C70</f>
        <v>100</v>
      </c>
      <c r="F70" s="19" t="str">
        <f>'Dane sieci'!D70</f>
        <v>P</v>
      </c>
      <c r="G70" s="24">
        <f>'Dane sieci'!E70</f>
        <v>100</v>
      </c>
      <c r="H70" s="24">
        <f>'Dane sieci'!J70</f>
        <v>4</v>
      </c>
      <c r="I70" s="25">
        <f>I69</f>
        <v>2.3449204246911433</v>
      </c>
      <c r="J70" s="25">
        <f t="shared" si="3"/>
        <v>2.1104283822220289</v>
      </c>
      <c r="K70" s="24">
        <f t="shared" si="15"/>
        <v>107.1</v>
      </c>
      <c r="L70" s="16">
        <f t="shared" si="4"/>
        <v>6.8159655033311381E-2</v>
      </c>
      <c r="M70" s="21">
        <f t="shared" si="16"/>
        <v>0.56852189792233343</v>
      </c>
      <c r="N70" s="25">
        <f t="shared" si="5"/>
        <v>5.6852189792233346E-2</v>
      </c>
      <c r="O70" s="25">
        <f t="shared" si="6"/>
        <v>8.8706751314142924E-3</v>
      </c>
      <c r="P70" s="26">
        <f t="shared" si="7"/>
        <v>6.5722864923647636E-2</v>
      </c>
      <c r="Q70" s="26">
        <f>Q69+P70</f>
        <v>49.084114578109222</v>
      </c>
      <c r="T70" s="13">
        <f t="shared" si="8"/>
        <v>0.15</v>
      </c>
      <c r="U70" s="20">
        <f t="shared" si="9"/>
        <v>25984.572255691572</v>
      </c>
      <c r="V70" s="6">
        <f t="shared" si="10"/>
        <v>2.4629999435908227E-3</v>
      </c>
      <c r="W70" s="6">
        <f t="shared" ref="W70:AB79" si="19">(1/(-2*LOG(2.51/$U70/V70^0.5+$T70/$K70/3.71)))^2</f>
        <v>3.6039525076430101E-2</v>
      </c>
      <c r="X70" s="6">
        <f t="shared" si="19"/>
        <v>2.6832212195393897E-2</v>
      </c>
      <c r="Y70" s="6">
        <f t="shared" si="19"/>
        <v>2.751155510305562E-2</v>
      </c>
      <c r="Z70" s="6">
        <f t="shared" si="19"/>
        <v>2.7451380383382962E-2</v>
      </c>
      <c r="AA70" s="6">
        <f t="shared" si="19"/>
        <v>2.7456630556085472E-2</v>
      </c>
      <c r="AB70" s="6">
        <f t="shared" si="19"/>
        <v>2.7456171876637819E-2</v>
      </c>
      <c r="AC70" s="6">
        <f t="shared" si="11"/>
        <v>2.7456171876637819E-2</v>
      </c>
    </row>
    <row r="71" spans="2:29">
      <c r="B71" s="23" t="str">
        <f>'Dane sieci'!A71</f>
        <v>W241</v>
      </c>
      <c r="C71" s="23" t="str">
        <f>'Dane sieci'!B71</f>
        <v>OX14</v>
      </c>
      <c r="D71" s="26">
        <f>VLOOKUP(B71,'Dane węzłów'!$B$3:$F$243,4,FALSE)</f>
        <v>44.909877819469813</v>
      </c>
      <c r="E71" s="19">
        <f>'Dane sieci'!C71</f>
        <v>50</v>
      </c>
      <c r="F71" s="19" t="str">
        <f>'Dane sieci'!D71</f>
        <v>P</v>
      </c>
      <c r="G71" s="24">
        <f>'Dane sieci'!E71</f>
        <v>115</v>
      </c>
      <c r="H71" s="24">
        <f>'Dane sieci'!J71</f>
        <v>6.5</v>
      </c>
      <c r="I71" s="25">
        <f>VLOOKUP(B71,'Dane węzłów'!$B$3:$F$243,2,FALSE)</f>
        <v>0.93796816987645737</v>
      </c>
      <c r="J71" s="25">
        <f t="shared" si="3"/>
        <v>0.84417135288881162</v>
      </c>
      <c r="K71" s="24">
        <f t="shared" si="15"/>
        <v>54.5</v>
      </c>
      <c r="L71" s="16">
        <f t="shared" si="4"/>
        <v>0.10528665111564954</v>
      </c>
      <c r="M71" s="21">
        <f t="shared" si="16"/>
        <v>3.0061910401481238</v>
      </c>
      <c r="N71" s="25">
        <f t="shared" si="5"/>
        <v>0.34571196961703426</v>
      </c>
      <c r="O71" s="25">
        <f t="shared" si="6"/>
        <v>3.4395521351144411E-2</v>
      </c>
      <c r="P71" s="26">
        <f t="shared" si="7"/>
        <v>0.3801074909681787</v>
      </c>
      <c r="Q71" s="26">
        <f>D71+P71</f>
        <v>45.289985310437991</v>
      </c>
      <c r="T71" s="13">
        <f t="shared" si="8"/>
        <v>0.15</v>
      </c>
      <c r="U71" s="20">
        <f t="shared" si="9"/>
        <v>20425.304136400489</v>
      </c>
      <c r="V71" s="6">
        <f t="shared" si="10"/>
        <v>3.1333682755765608E-3</v>
      </c>
      <c r="W71" s="6">
        <f t="shared" si="19"/>
        <v>3.8993220819908719E-2</v>
      </c>
      <c r="X71" s="6">
        <f t="shared" si="19"/>
        <v>3.0454483517880906E-2</v>
      </c>
      <c r="Y71" s="6">
        <f t="shared" si="19"/>
        <v>3.0999714103882442E-2</v>
      </c>
      <c r="Z71" s="6">
        <f t="shared" si="19"/>
        <v>3.0958881791575483E-2</v>
      </c>
      <c r="AA71" s="6">
        <f t="shared" si="19"/>
        <v>3.0961905576917255E-2</v>
      </c>
      <c r="AB71" s="6">
        <f t="shared" si="19"/>
        <v>3.0961681467201834E-2</v>
      </c>
      <c r="AC71" s="6">
        <f t="shared" si="11"/>
        <v>3.0961681467201834E-2</v>
      </c>
    </row>
    <row r="72" spans="2:29">
      <c r="B72" s="23" t="str">
        <f>'Dane sieci'!A72</f>
        <v>W231</v>
      </c>
      <c r="C72" s="23" t="str">
        <f>'Dane sieci'!B72</f>
        <v>OX14</v>
      </c>
      <c r="D72" s="26">
        <f>VLOOKUP(B72,'Dane węzłów'!$B$3:$F$243,4,FALSE)</f>
        <v>81.399192371029272</v>
      </c>
      <c r="E72" s="19">
        <f>'Dane sieci'!C72</f>
        <v>65</v>
      </c>
      <c r="F72" s="19" t="str">
        <f>'Dane sieci'!D72</f>
        <v>P</v>
      </c>
      <c r="G72" s="24">
        <f>'Dane sieci'!E72</f>
        <v>55</v>
      </c>
      <c r="H72" s="24">
        <f>'Dane sieci'!J72</f>
        <v>6</v>
      </c>
      <c r="I72" s="25">
        <f>VLOOKUP(B72,'Dane węzłów'!$B$3:$F$243,2,FALSE)</f>
        <v>4.6898408493822865</v>
      </c>
      <c r="J72" s="25">
        <f t="shared" si="3"/>
        <v>4.2208567644440578</v>
      </c>
      <c r="K72" s="24">
        <f t="shared" si="15"/>
        <v>70.3</v>
      </c>
      <c r="L72" s="16">
        <f t="shared" si="4"/>
        <v>0.31639212911567582</v>
      </c>
      <c r="M72" s="21">
        <f t="shared" si="16"/>
        <v>17.545369022177439</v>
      </c>
      <c r="N72" s="25">
        <f t="shared" si="5"/>
        <v>0.96499529621975921</v>
      </c>
      <c r="O72" s="25">
        <f t="shared" si="6"/>
        <v>0.28671110076253181</v>
      </c>
      <c r="P72" s="26">
        <f t="shared" si="7"/>
        <v>1.251706396982291</v>
      </c>
      <c r="Q72" s="26">
        <f>D72+P72</f>
        <v>82.650898768011558</v>
      </c>
      <c r="T72" s="13">
        <f t="shared" si="8"/>
        <v>0.15</v>
      </c>
      <c r="U72" s="20">
        <f t="shared" si="9"/>
        <v>79173.476204397361</v>
      </c>
      <c r="V72" s="6">
        <f t="shared" si="10"/>
        <v>8.0835152210287039E-4</v>
      </c>
      <c r="W72" s="6">
        <f t="shared" si="19"/>
        <v>3.2533592886750701E-2</v>
      </c>
      <c r="X72" s="6">
        <f t="shared" si="19"/>
        <v>2.5609425363692203E-2</v>
      </c>
      <c r="Y72" s="6">
        <f t="shared" si="19"/>
        <v>2.5819442098816869E-2</v>
      </c>
      <c r="Z72" s="6">
        <f t="shared" si="19"/>
        <v>2.5811914694496559E-2</v>
      </c>
      <c r="AA72" s="6">
        <f t="shared" si="19"/>
        <v>2.5812182981346854E-2</v>
      </c>
      <c r="AB72" s="6">
        <f t="shared" si="19"/>
        <v>2.5812173417324412E-2</v>
      </c>
      <c r="AC72" s="6">
        <f t="shared" si="11"/>
        <v>2.5812173417324412E-2</v>
      </c>
    </row>
    <row r="73" spans="2:29">
      <c r="B73" s="23" t="str">
        <f>'Dane sieci'!A73</f>
        <v>OX14</v>
      </c>
      <c r="C73" s="23" t="str">
        <f>'Dane sieci'!B73</f>
        <v>K56/04</v>
      </c>
      <c r="D73" s="26"/>
      <c r="E73" s="19">
        <f>'Dane sieci'!C73</f>
        <v>65</v>
      </c>
      <c r="F73" s="19" t="str">
        <f>'Dane sieci'!D73</f>
        <v>P</v>
      </c>
      <c r="G73" s="24">
        <f>'Dane sieci'!E73</f>
        <v>250</v>
      </c>
      <c r="H73" s="24">
        <f>'Dane sieci'!J73</f>
        <v>8.9</v>
      </c>
      <c r="I73" s="25">
        <f>I71+I72</f>
        <v>5.627809019258744</v>
      </c>
      <c r="J73" s="25">
        <f t="shared" si="3"/>
        <v>5.0650281173328695</v>
      </c>
      <c r="K73" s="24">
        <f t="shared" si="15"/>
        <v>70.3</v>
      </c>
      <c r="L73" s="16">
        <f t="shared" si="4"/>
        <v>0.37967055493881091</v>
      </c>
      <c r="M73" s="21">
        <f t="shared" si="16"/>
        <v>24.970366631161145</v>
      </c>
      <c r="N73" s="25">
        <f t="shared" si="5"/>
        <v>6.2425916577902862</v>
      </c>
      <c r="O73" s="25">
        <f t="shared" si="6"/>
        <v>0.61241491122876757</v>
      </c>
      <c r="P73" s="26">
        <f t="shared" si="7"/>
        <v>6.8550065690190536</v>
      </c>
      <c r="Q73" s="26">
        <f>MAX(Q71,Q72)+P73</f>
        <v>89.505905337030612</v>
      </c>
      <c r="T73" s="13">
        <f t="shared" si="8"/>
        <v>0.15</v>
      </c>
      <c r="U73" s="20">
        <f t="shared" si="9"/>
        <v>95008.171445276806</v>
      </c>
      <c r="V73" s="6">
        <f t="shared" si="10"/>
        <v>6.7362626841905888E-4</v>
      </c>
      <c r="W73" s="6">
        <f t="shared" si="19"/>
        <v>3.1938410377124658E-2</v>
      </c>
      <c r="X73" s="6">
        <f t="shared" si="19"/>
        <v>2.534162679033344E-2</v>
      </c>
      <c r="Y73" s="6">
        <f t="shared" si="19"/>
        <v>2.5516092674688951E-2</v>
      </c>
      <c r="Z73" s="6">
        <f t="shared" si="19"/>
        <v>2.5510661386194729E-2</v>
      </c>
      <c r="AA73" s="6">
        <f t="shared" si="19"/>
        <v>2.5510829663169761E-2</v>
      </c>
      <c r="AB73" s="6">
        <f t="shared" si="19"/>
        <v>2.5510824448692338E-2</v>
      </c>
      <c r="AC73" s="6">
        <f t="shared" si="11"/>
        <v>2.5510824448692338E-2</v>
      </c>
    </row>
    <row r="74" spans="2:29">
      <c r="B74" s="23" t="str">
        <f>'Dane sieci'!A74</f>
        <v>K56/04</v>
      </c>
      <c r="C74" s="23" t="str">
        <f>'Dane sieci'!B74</f>
        <v>K56/03</v>
      </c>
      <c r="D74" s="26"/>
      <c r="E74" s="19">
        <f>'Dane sieci'!C74</f>
        <v>100</v>
      </c>
      <c r="F74" s="19" t="str">
        <f>'Dane sieci'!D74</f>
        <v>P</v>
      </c>
      <c r="G74" s="24">
        <f>'Dane sieci'!E74</f>
        <v>65</v>
      </c>
      <c r="H74" s="24">
        <f>'Dane sieci'!J74</f>
        <v>4</v>
      </c>
      <c r="I74" s="25">
        <f>I73+I70</f>
        <v>7.9727294439498877</v>
      </c>
      <c r="J74" s="25">
        <f t="shared" si="3"/>
        <v>7.1754564995548993</v>
      </c>
      <c r="K74" s="24">
        <f t="shared" si="15"/>
        <v>107.1</v>
      </c>
      <c r="L74" s="16">
        <f t="shared" si="4"/>
        <v>0.23174282711325869</v>
      </c>
      <c r="M74" s="21">
        <f t="shared" ref="M74:M105" si="20">AC74/(K74/1000)*$G$5*L74^2/2</f>
        <v>5.66507934628273</v>
      </c>
      <c r="N74" s="25">
        <f t="shared" si="5"/>
        <v>0.36823015750837745</v>
      </c>
      <c r="O74" s="25">
        <f t="shared" si="6"/>
        <v>0.10254500451914925</v>
      </c>
      <c r="P74" s="26">
        <f t="shared" si="7"/>
        <v>0.47077516202752667</v>
      </c>
      <c r="Q74" s="26">
        <f>MAX(Q70,Q73)+P74</f>
        <v>89.976680499058133</v>
      </c>
      <c r="T74" s="13">
        <f t="shared" si="8"/>
        <v>0.15</v>
      </c>
      <c r="U74" s="20">
        <f t="shared" si="9"/>
        <v>88347.545669351341</v>
      </c>
      <c r="V74" s="6">
        <f t="shared" si="10"/>
        <v>7.2441174811494792E-4</v>
      </c>
      <c r="W74" s="6">
        <f t="shared" si="19"/>
        <v>3.0914572982527345E-2</v>
      </c>
      <c r="X74" s="6">
        <f t="shared" si="19"/>
        <v>2.34038107675958E-2</v>
      </c>
      <c r="Y74" s="6">
        <f t="shared" si="19"/>
        <v>2.3678515880917468E-2</v>
      </c>
      <c r="Z74" s="6">
        <f t="shared" si="19"/>
        <v>2.3666367142380743E-2</v>
      </c>
      <c r="AA74" s="6">
        <f t="shared" si="19"/>
        <v>2.3666900234898543E-2</v>
      </c>
      <c r="AB74" s="6">
        <f t="shared" si="19"/>
        <v>2.3666876834495809E-2</v>
      </c>
      <c r="AC74" s="6">
        <f t="shared" si="11"/>
        <v>2.3666876834495809E-2</v>
      </c>
    </row>
    <row r="75" spans="2:29">
      <c r="B75" s="23" t="str">
        <f>'Dane sieci'!A75</f>
        <v>K56/03</v>
      </c>
      <c r="C75" s="23" t="str">
        <f>'Dane sieci'!B75</f>
        <v>OX15</v>
      </c>
      <c r="D75" s="26"/>
      <c r="E75" s="19">
        <f>'Dane sieci'!C75</f>
        <v>100</v>
      </c>
      <c r="F75" s="19" t="str">
        <f>'Dane sieci'!D75</f>
        <v>P</v>
      </c>
      <c r="G75" s="24">
        <f>'Dane sieci'!E75</f>
        <v>435</v>
      </c>
      <c r="H75" s="24">
        <f>'Dane sieci'!J75</f>
        <v>14</v>
      </c>
      <c r="I75" s="25">
        <f>I74+I68</f>
        <v>12.805199519849626</v>
      </c>
      <c r="J75" s="25">
        <f t="shared" si="3"/>
        <v>11.524679567864665</v>
      </c>
      <c r="K75" s="24">
        <f t="shared" si="15"/>
        <v>107.1</v>
      </c>
      <c r="L75" s="16">
        <f t="shared" si="4"/>
        <v>0.37220793196879326</v>
      </c>
      <c r="M75" s="21">
        <f t="shared" si="20"/>
        <v>14.125156570907562</v>
      </c>
      <c r="N75" s="25">
        <f t="shared" si="5"/>
        <v>6.144443108344789</v>
      </c>
      <c r="O75" s="25">
        <f t="shared" si="6"/>
        <v>0.92585121170602425</v>
      </c>
      <c r="P75" s="26">
        <f t="shared" si="7"/>
        <v>7.070294320050813</v>
      </c>
      <c r="Q75" s="26">
        <f>MAX(Q68,Q74)+P75</f>
        <v>97.046974819108954</v>
      </c>
      <c r="T75" s="13">
        <f t="shared" si="8"/>
        <v>0.15</v>
      </c>
      <c r="U75" s="20">
        <f t="shared" si="9"/>
        <v>141897.19560138398</v>
      </c>
      <c r="V75" s="6">
        <f t="shared" si="10"/>
        <v>4.5103076018350696E-4</v>
      </c>
      <c r="W75" s="6">
        <f t="shared" si="19"/>
        <v>2.9379730714733886E-2</v>
      </c>
      <c r="X75" s="6">
        <f t="shared" si="19"/>
        <v>2.270682073568615E-2</v>
      </c>
      <c r="Y75" s="6">
        <f t="shared" si="19"/>
        <v>2.2880713972134935E-2</v>
      </c>
      <c r="Z75" s="6">
        <f t="shared" si="19"/>
        <v>2.287528290582231E-2</v>
      </c>
      <c r="AA75" s="6">
        <f t="shared" si="19"/>
        <v>2.2875451637212805E-2</v>
      </c>
      <c r="AB75" s="6">
        <f t="shared" si="19"/>
        <v>2.2875446394235128E-2</v>
      </c>
      <c r="AC75" s="6">
        <f t="shared" si="11"/>
        <v>2.2875446394235128E-2</v>
      </c>
    </row>
    <row r="76" spans="2:29">
      <c r="B76" s="23" t="str">
        <f>'Dane sieci'!A76</f>
        <v>W207</v>
      </c>
      <c r="C76" s="23" t="str">
        <f>'Dane sieci'!B76</f>
        <v>RED</v>
      </c>
      <c r="D76" s="26">
        <f>VLOOKUP(B76,'Dane węzłów'!$B$3:$F$243,4,FALSE)</f>
        <v>42.277107621611322</v>
      </c>
      <c r="E76" s="19">
        <f>'Dane sieci'!C76</f>
        <v>50</v>
      </c>
      <c r="F76" s="19" t="str">
        <f>'Dane sieci'!D76</f>
        <v>T</v>
      </c>
      <c r="G76" s="24">
        <f>'Dane sieci'!E76</f>
        <v>10</v>
      </c>
      <c r="H76" s="24">
        <f>'Dane sieci'!J76</f>
        <v>2</v>
      </c>
      <c r="I76" s="25">
        <f>VLOOKUP(B76,'Dane węzłów'!$B$3:$F$243,2,FALSE)</f>
        <v>1.8759363397529147</v>
      </c>
      <c r="J76" s="25">
        <f t="shared" ref="J76:J140" si="21">$D$6*I76</f>
        <v>1.6883427057776232</v>
      </c>
      <c r="K76" s="24">
        <f t="shared" ref="K76:K140" si="22">IF(F76="T",VLOOKUP(E76,$B$606:$D$629,3),VLOOKUP(E76,$B$606:$D$629,2))</f>
        <v>51.2</v>
      </c>
      <c r="L76" s="16">
        <f t="shared" ref="L76:L140" si="23">J76/3.6/$G$5/(PI()*K76^2/4)*10^6</f>
        <v>0.23859228170490873</v>
      </c>
      <c r="M76" s="21">
        <f t="shared" si="20"/>
        <v>22.996700117141863</v>
      </c>
      <c r="N76" s="25">
        <f t="shared" ref="N76:N140" si="24">M76*G76/1000</f>
        <v>0.22996700117141863</v>
      </c>
      <c r="O76" s="25">
        <f t="shared" ref="O76:O140" si="25">H76*$G$5*L76^2/2000</f>
        <v>5.4348140844866798E-2</v>
      </c>
      <c r="P76" s="26">
        <f t="shared" ref="P76:P140" si="26">N76+O76</f>
        <v>0.28431514201628544</v>
      </c>
      <c r="Q76" s="26">
        <f>D76+P76</f>
        <v>42.561422763627604</v>
      </c>
      <c r="T76" s="13">
        <f t="shared" ref="T76:T140" si="27">IF(F76="T",0.7,0.15)</f>
        <v>0.7</v>
      </c>
      <c r="U76" s="20">
        <f t="shared" ref="U76:U140" si="28">L76*K76/1000/$G$4</f>
        <v>43483.557634133846</v>
      </c>
      <c r="V76" s="6">
        <f t="shared" ref="V76:V140" si="29">64/U76</f>
        <v>1.471820694582752E-3</v>
      </c>
      <c r="W76" s="6">
        <f t="shared" si="19"/>
        <v>4.7887593400577431E-2</v>
      </c>
      <c r="X76" s="6">
        <f t="shared" si="19"/>
        <v>4.3275677203333286E-2</v>
      </c>
      <c r="Y76" s="6">
        <f t="shared" si="19"/>
        <v>4.3329889552068047E-2</v>
      </c>
      <c r="Z76" s="6">
        <f t="shared" si="19"/>
        <v>4.3329202972218581E-2</v>
      </c>
      <c r="AA76" s="6">
        <f t="shared" si="19"/>
        <v>4.3329211659533844E-2</v>
      </c>
      <c r="AB76" s="6">
        <f t="shared" si="19"/>
        <v>4.3329211549611717E-2</v>
      </c>
      <c r="AC76" s="6">
        <f t="shared" ref="AC76:AC140" si="30">IF(U76&lt;=2300,V76,AB76)</f>
        <v>4.3329211549611717E-2</v>
      </c>
    </row>
    <row r="77" spans="2:29">
      <c r="B77" s="23" t="str">
        <f>'Dane sieci'!A77</f>
        <v>RED</v>
      </c>
      <c r="C77" s="23" t="str">
        <f>'Dane sieci'!B77</f>
        <v>OX15</v>
      </c>
      <c r="D77" s="26"/>
      <c r="E77" s="19">
        <f>'Dane sieci'!C77</f>
        <v>50</v>
      </c>
      <c r="F77" s="19" t="str">
        <f>'Dane sieci'!D77</f>
        <v>P</v>
      </c>
      <c r="G77" s="24">
        <f>'Dane sieci'!E77</f>
        <v>20</v>
      </c>
      <c r="H77" s="24">
        <f>'Dane sieci'!J77</f>
        <v>3.5</v>
      </c>
      <c r="I77" s="25">
        <f>I76</f>
        <v>1.8759363397529147</v>
      </c>
      <c r="J77" s="25">
        <f t="shared" si="21"/>
        <v>1.6883427057776232</v>
      </c>
      <c r="K77" s="24">
        <f t="shared" si="22"/>
        <v>54.5</v>
      </c>
      <c r="L77" s="16">
        <f t="shared" si="23"/>
        <v>0.21057330223129908</v>
      </c>
      <c r="M77" s="21">
        <f t="shared" si="20"/>
        <v>11.107509448960172</v>
      </c>
      <c r="N77" s="25">
        <f t="shared" si="24"/>
        <v>0.22215018897920344</v>
      </c>
      <c r="O77" s="25">
        <f t="shared" si="25"/>
        <v>7.4082661371695654E-2</v>
      </c>
      <c r="P77" s="26">
        <f t="shared" si="26"/>
        <v>0.29623285035089908</v>
      </c>
      <c r="Q77" s="26">
        <f>Q76+P77</f>
        <v>42.857655613978501</v>
      </c>
      <c r="T77" s="13">
        <f t="shared" si="27"/>
        <v>0.15</v>
      </c>
      <c r="U77" s="20">
        <f t="shared" si="28"/>
        <v>40850.608272800979</v>
      </c>
      <c r="V77" s="6">
        <f t="shared" si="29"/>
        <v>1.5666841377882804E-3</v>
      </c>
      <c r="W77" s="6">
        <f t="shared" si="19"/>
        <v>3.5887171403148302E-2</v>
      </c>
      <c r="X77" s="6">
        <f t="shared" si="19"/>
        <v>2.8300589205635489E-2</v>
      </c>
      <c r="Y77" s="6">
        <f t="shared" si="19"/>
        <v>2.8614472990482427E-2</v>
      </c>
      <c r="Z77" s="6">
        <f t="shared" si="19"/>
        <v>2.8599208436654287E-2</v>
      </c>
      <c r="AA77" s="6">
        <f t="shared" si="19"/>
        <v>2.8599945308648289E-2</v>
      </c>
      <c r="AB77" s="6">
        <f t="shared" si="19"/>
        <v>2.8599909724607367E-2</v>
      </c>
      <c r="AC77" s="6">
        <f t="shared" si="30"/>
        <v>2.8599909724607367E-2</v>
      </c>
    </row>
    <row r="78" spans="2:29">
      <c r="B78" s="23" t="str">
        <f>'Dane sieci'!A78</f>
        <v>OX15</v>
      </c>
      <c r="C78" s="23" t="str">
        <f>'Dane sieci'!B78</f>
        <v>OX16</v>
      </c>
      <c r="D78" s="26"/>
      <c r="E78" s="19">
        <f>'Dane sieci'!C78</f>
        <v>100</v>
      </c>
      <c r="F78" s="19" t="str">
        <f>'Dane sieci'!D78</f>
        <v>P</v>
      </c>
      <c r="G78" s="24">
        <f>'Dane sieci'!E78</f>
        <v>40</v>
      </c>
      <c r="H78" s="24">
        <f>'Dane sieci'!J78</f>
        <v>2</v>
      </c>
      <c r="I78" s="25">
        <f>I77+I75</f>
        <v>14.681135859602541</v>
      </c>
      <c r="J78" s="25">
        <f t="shared" si="21"/>
        <v>13.213022273642288</v>
      </c>
      <c r="K78" s="24">
        <f t="shared" si="22"/>
        <v>107.1</v>
      </c>
      <c r="L78" s="16">
        <f t="shared" si="23"/>
        <v>0.42673565599544244</v>
      </c>
      <c r="M78" s="21">
        <f t="shared" si="20"/>
        <v>18.422130327437191</v>
      </c>
      <c r="N78" s="25">
        <f t="shared" si="24"/>
        <v>0.73688521309748767</v>
      </c>
      <c r="O78" s="25">
        <f t="shared" si="25"/>
        <v>0.17385603678715095</v>
      </c>
      <c r="P78" s="26">
        <f t="shared" si="26"/>
        <v>0.91074124988463856</v>
      </c>
      <c r="Q78" s="26">
        <f>MAX(Q75,Q77)+P78</f>
        <v>97.957716068993591</v>
      </c>
      <c r="T78" s="13">
        <f t="shared" si="27"/>
        <v>0.15</v>
      </c>
      <c r="U78" s="20">
        <f t="shared" si="28"/>
        <v>162684.85340593723</v>
      </c>
      <c r="V78" s="6">
        <f t="shared" si="29"/>
        <v>3.9339863951750226E-4</v>
      </c>
      <c r="W78" s="6">
        <f t="shared" si="19"/>
        <v>2.8976859598135517E-2</v>
      </c>
      <c r="X78" s="6">
        <f t="shared" si="19"/>
        <v>2.2550225933264733E-2</v>
      </c>
      <c r="Y78" s="6">
        <f t="shared" si="19"/>
        <v>2.2701175930531618E-2</v>
      </c>
      <c r="Z78" s="6">
        <f t="shared" si="19"/>
        <v>2.2696941733078627E-2</v>
      </c>
      <c r="AA78" s="6">
        <f t="shared" si="19"/>
        <v>2.2697059952481669E-2</v>
      </c>
      <c r="AB78" s="6">
        <f t="shared" si="19"/>
        <v>2.2697056651349381E-2</v>
      </c>
      <c r="AC78" s="6">
        <f t="shared" si="30"/>
        <v>2.2697056651349381E-2</v>
      </c>
    </row>
    <row r="79" spans="2:29">
      <c r="B79" s="23" t="str">
        <f>'Dane sieci'!A79</f>
        <v>W206</v>
      </c>
      <c r="C79" s="23" t="str">
        <f>'Dane sieci'!B79</f>
        <v>OX16</v>
      </c>
      <c r="D79" s="26">
        <f>VLOOKUP(B79,'Dane węzłów'!$B$3:$F$243,4,FALSE)</f>
        <v>50.768836518827527</v>
      </c>
      <c r="E79" s="19">
        <f>'Dane sieci'!C79</f>
        <v>40</v>
      </c>
      <c r="F79" s="19" t="str">
        <f>'Dane sieci'!D79</f>
        <v>P</v>
      </c>
      <c r="G79" s="24">
        <f>'Dane sieci'!E79</f>
        <v>70</v>
      </c>
      <c r="H79" s="24">
        <f>'Dane sieci'!J79</f>
        <v>4.5</v>
      </c>
      <c r="I79" s="25">
        <f>VLOOKUP(B79,'Dane węzłów'!$B$3:$F$243,2,FALSE)</f>
        <v>0.93796816987645737</v>
      </c>
      <c r="J79" s="25">
        <f t="shared" si="21"/>
        <v>0.84417135288881162</v>
      </c>
      <c r="K79" s="24">
        <f t="shared" si="22"/>
        <v>43.1</v>
      </c>
      <c r="L79" s="16">
        <f t="shared" si="23"/>
        <v>0.16834947888752644</v>
      </c>
      <c r="M79" s="21">
        <f t="shared" si="20"/>
        <v>9.8157323714776865</v>
      </c>
      <c r="N79" s="25">
        <f t="shared" si="24"/>
        <v>0.68710126600343802</v>
      </c>
      <c r="O79" s="25">
        <f t="shared" si="25"/>
        <v>6.0880467997440346E-2</v>
      </c>
      <c r="P79" s="26">
        <f t="shared" si="26"/>
        <v>0.74798173400087831</v>
      </c>
      <c r="Q79" s="26">
        <f>D79+P79</f>
        <v>51.516818252828408</v>
      </c>
      <c r="T79" s="13">
        <f t="shared" si="27"/>
        <v>0.15</v>
      </c>
      <c r="U79" s="20">
        <f t="shared" si="28"/>
        <v>25827.820775726836</v>
      </c>
      <c r="V79" s="6">
        <f t="shared" si="29"/>
        <v>2.4779481225201795E-3</v>
      </c>
      <c r="W79" s="6">
        <f t="shared" si="19"/>
        <v>3.8779094785465477E-2</v>
      </c>
      <c r="X79" s="6">
        <f t="shared" si="19"/>
        <v>3.0904701445338079E-2</v>
      </c>
      <c r="Y79" s="6">
        <f t="shared" si="19"/>
        <v>3.129140761745712E-2</v>
      </c>
      <c r="Z79" s="6">
        <f t="shared" si="19"/>
        <v>3.1269294292114419E-2</v>
      </c>
      <c r="AA79" s="6">
        <f t="shared" si="19"/>
        <v>3.1270548481522858E-2</v>
      </c>
      <c r="AB79" s="6">
        <f t="shared" si="19"/>
        <v>3.1270477315124098E-2</v>
      </c>
      <c r="AC79" s="6">
        <f t="shared" si="30"/>
        <v>3.1270477315124098E-2</v>
      </c>
    </row>
    <row r="80" spans="2:29">
      <c r="B80" s="23" t="str">
        <f>'Dane sieci'!A80</f>
        <v>OX16</v>
      </c>
      <c r="C80" s="23" t="str">
        <f>'Dane sieci'!B80</f>
        <v>OX17</v>
      </c>
      <c r="D80" s="26"/>
      <c r="E80" s="19">
        <f>'Dane sieci'!C80</f>
        <v>100</v>
      </c>
      <c r="F80" s="19" t="str">
        <f>'Dane sieci'!D80</f>
        <v>P</v>
      </c>
      <c r="G80" s="24">
        <f>'Dane sieci'!E80</f>
        <v>105</v>
      </c>
      <c r="H80" s="24">
        <f>'Dane sieci'!J80</f>
        <v>4</v>
      </c>
      <c r="I80" s="25">
        <f>I78+I79</f>
        <v>15.619104029478999</v>
      </c>
      <c r="J80" s="25">
        <f t="shared" si="21"/>
        <v>14.057193626531099</v>
      </c>
      <c r="K80" s="24">
        <f t="shared" si="22"/>
        <v>107.1</v>
      </c>
      <c r="L80" s="16">
        <f t="shared" si="23"/>
        <v>0.45399951800876703</v>
      </c>
      <c r="M80" s="21">
        <f t="shared" si="20"/>
        <v>20.782891096507054</v>
      </c>
      <c r="N80" s="25">
        <f t="shared" si="24"/>
        <v>2.182203565133241</v>
      </c>
      <c r="O80" s="25">
        <f t="shared" si="25"/>
        <v>0.39356157560938532</v>
      </c>
      <c r="P80" s="26">
        <f t="shared" si="26"/>
        <v>2.5757651407426261</v>
      </c>
      <c r="Q80" s="26">
        <f>MAX(Q78,Q79)+P80</f>
        <v>100.53348120973622</v>
      </c>
      <c r="T80" s="13">
        <f t="shared" si="27"/>
        <v>0.15</v>
      </c>
      <c r="U80" s="20">
        <f t="shared" si="28"/>
        <v>173078.6823082139</v>
      </c>
      <c r="V80" s="6">
        <f t="shared" si="29"/>
        <v>3.6977401922918797E-4</v>
      </c>
      <c r="W80" s="6">
        <f t="shared" ref="W80:AB89" si="31">(1/(-2*LOG(2.51/$U80/V80^0.5+$T80/$K80/3.71)))^2</f>
        <v>2.8799938051729344E-2</v>
      </c>
      <c r="X80" s="6">
        <f t="shared" si="31"/>
        <v>2.2484893604594255E-2</v>
      </c>
      <c r="Y80" s="6">
        <f t="shared" si="31"/>
        <v>2.2626287814174945E-2</v>
      </c>
      <c r="Z80" s="6">
        <f t="shared" si="31"/>
        <v>2.2622513660690905E-2</v>
      </c>
      <c r="AA80" s="6">
        <f t="shared" si="31"/>
        <v>2.2622613961068905E-2</v>
      </c>
      <c r="AB80" s="6">
        <f t="shared" si="31"/>
        <v>2.2622611295215325E-2</v>
      </c>
      <c r="AC80" s="6">
        <f t="shared" si="30"/>
        <v>2.2622611295215325E-2</v>
      </c>
    </row>
    <row r="81" spans="2:29">
      <c r="B81" s="23" t="str">
        <f>'Dane sieci'!A81</f>
        <v>W209</v>
      </c>
      <c r="C81" s="23" t="str">
        <f>'Dane sieci'!B81</f>
        <v>RED</v>
      </c>
      <c r="D81" s="26">
        <f>VLOOKUP(B81,'Dane węzłów'!$B$3:$F$243,4,FALSE)</f>
        <v>52.994498288905753</v>
      </c>
      <c r="E81" s="19">
        <f>'Dane sieci'!C81</f>
        <v>40</v>
      </c>
      <c r="F81" s="19" t="str">
        <f>'Dane sieci'!D81</f>
        <v>P</v>
      </c>
      <c r="G81" s="24">
        <f>'Dane sieci'!E81</f>
        <v>45</v>
      </c>
      <c r="H81" s="24">
        <f>'Dane sieci'!J81</f>
        <v>4</v>
      </c>
      <c r="I81" s="25">
        <f>VLOOKUP(B81,'Dane węzłów'!$B$3:$F$243,2,FALSE)</f>
        <v>0.54759475060406515</v>
      </c>
      <c r="J81" s="25">
        <f t="shared" si="21"/>
        <v>0.49283527554365864</v>
      </c>
      <c r="K81" s="24">
        <f t="shared" si="22"/>
        <v>43.1</v>
      </c>
      <c r="L81" s="16">
        <f t="shared" si="23"/>
        <v>9.8284029102908288E-2</v>
      </c>
      <c r="M81" s="21">
        <f t="shared" si="20"/>
        <v>3.5801439637007522</v>
      </c>
      <c r="N81" s="25">
        <f t="shared" si="24"/>
        <v>0.16110647836653386</v>
      </c>
      <c r="O81" s="25">
        <f t="shared" si="25"/>
        <v>1.8444539242271733E-2</v>
      </c>
      <c r="P81" s="26">
        <f t="shared" si="26"/>
        <v>0.1795510176088056</v>
      </c>
      <c r="Q81" s="26">
        <f>D81+P81</f>
        <v>53.174049306514561</v>
      </c>
      <c r="T81" s="13">
        <f t="shared" si="27"/>
        <v>0.15</v>
      </c>
      <c r="U81" s="20">
        <f t="shared" si="28"/>
        <v>15078.527748114806</v>
      </c>
      <c r="V81" s="6">
        <f t="shared" si="29"/>
        <v>4.2444462131259204E-3</v>
      </c>
      <c r="W81" s="6">
        <f t="shared" si="31"/>
        <v>4.1419694611546001E-2</v>
      </c>
      <c r="X81" s="6">
        <f t="shared" si="31"/>
        <v>3.2926609507001409E-2</v>
      </c>
      <c r="Y81" s="6">
        <f t="shared" si="31"/>
        <v>3.3505876486989564E-2</v>
      </c>
      <c r="Z81" s="6">
        <f t="shared" si="31"/>
        <v>3.3460091312793691E-2</v>
      </c>
      <c r="AA81" s="6">
        <f t="shared" si="31"/>
        <v>3.3463670552300408E-2</v>
      </c>
      <c r="AB81" s="6">
        <f t="shared" si="31"/>
        <v>3.3463390504624491E-2</v>
      </c>
      <c r="AC81" s="6">
        <f t="shared" si="30"/>
        <v>3.3463390504624491E-2</v>
      </c>
    </row>
    <row r="82" spans="2:29">
      <c r="B82" s="23" t="str">
        <f>'Dane sieci'!A82</f>
        <v>RED</v>
      </c>
      <c r="C82" s="23" t="str">
        <f>'Dane sieci'!B82</f>
        <v>OX17</v>
      </c>
      <c r="D82" s="26"/>
      <c r="E82" s="19">
        <f>'Dane sieci'!C82</f>
        <v>50</v>
      </c>
      <c r="F82" s="19" t="str">
        <f>'Dane sieci'!D82</f>
        <v>P</v>
      </c>
      <c r="G82" s="24">
        <f>'Dane sieci'!E82</f>
        <v>25</v>
      </c>
      <c r="H82" s="24">
        <f>'Dane sieci'!J82</f>
        <v>5.9</v>
      </c>
      <c r="I82" s="25">
        <f>I81</f>
        <v>0.54759475060406515</v>
      </c>
      <c r="J82" s="25">
        <f t="shared" si="21"/>
        <v>0.49283527554365864</v>
      </c>
      <c r="K82" s="24">
        <f t="shared" si="22"/>
        <v>54.5</v>
      </c>
      <c r="L82" s="16">
        <f t="shared" si="23"/>
        <v>6.1467349651326816E-2</v>
      </c>
      <c r="M82" s="21">
        <f t="shared" si="20"/>
        <v>1.1150672495512695</v>
      </c>
      <c r="N82" s="25">
        <f t="shared" si="24"/>
        <v>2.7876681238781734E-2</v>
      </c>
      <c r="O82" s="25">
        <f t="shared" si="25"/>
        <v>1.0641011255444517E-2</v>
      </c>
      <c r="P82" s="26">
        <f t="shared" si="26"/>
        <v>3.8517692494226249E-2</v>
      </c>
      <c r="Q82" s="26">
        <f>Q81+P82</f>
        <v>53.212566999008786</v>
      </c>
      <c r="T82" s="13">
        <f t="shared" si="27"/>
        <v>0.15</v>
      </c>
      <c r="U82" s="20">
        <f t="shared" si="28"/>
        <v>11924.487081536667</v>
      </c>
      <c r="V82" s="6">
        <f t="shared" si="29"/>
        <v>5.3671071604492479E-3</v>
      </c>
      <c r="W82" s="6">
        <f t="shared" si="31"/>
        <v>4.1926550852937644E-2</v>
      </c>
      <c r="X82" s="6">
        <f t="shared" si="31"/>
        <v>3.3008291855577021E-2</v>
      </c>
      <c r="Y82" s="6">
        <f t="shared" si="31"/>
        <v>3.3762573763184874E-2</v>
      </c>
      <c r="Z82" s="6">
        <f t="shared" si="31"/>
        <v>3.3688637035214242E-2</v>
      </c>
      <c r="AA82" s="6">
        <f t="shared" si="31"/>
        <v>3.3695786143327411E-2</v>
      </c>
      <c r="AB82" s="6">
        <f t="shared" si="31"/>
        <v>3.3695093961089204E-2</v>
      </c>
      <c r="AC82" s="6">
        <f t="shared" si="30"/>
        <v>3.3695093961089204E-2</v>
      </c>
    </row>
    <row r="83" spans="2:29">
      <c r="B83" s="23" t="str">
        <f>'Dane sieci'!A83</f>
        <v>OX17</v>
      </c>
      <c r="C83" s="23" t="str">
        <f>'Dane sieci'!B83</f>
        <v xml:space="preserve">K56 </v>
      </c>
      <c r="D83" s="26"/>
      <c r="E83" s="19">
        <f>'Dane sieci'!C83</f>
        <v>100</v>
      </c>
      <c r="F83" s="19" t="str">
        <f>'Dane sieci'!D83</f>
        <v>P</v>
      </c>
      <c r="G83" s="24">
        <f>'Dane sieci'!E83</f>
        <v>55</v>
      </c>
      <c r="H83" s="24">
        <f>'Dane sieci'!J83</f>
        <v>6.9</v>
      </c>
      <c r="I83" s="25">
        <f>I82+I80</f>
        <v>16.166698780083063</v>
      </c>
      <c r="J83" s="25">
        <f t="shared" si="21"/>
        <v>14.550028902074757</v>
      </c>
      <c r="K83" s="24">
        <f t="shared" si="22"/>
        <v>107.1</v>
      </c>
      <c r="L83" s="16">
        <f t="shared" si="23"/>
        <v>0.46991642030797448</v>
      </c>
      <c r="M83" s="21">
        <f t="shared" si="20"/>
        <v>22.2265402132882</v>
      </c>
      <c r="N83" s="25">
        <f t="shared" si="24"/>
        <v>1.2224597117308511</v>
      </c>
      <c r="O83" s="25">
        <f t="shared" si="25"/>
        <v>0.727331250961051</v>
      </c>
      <c r="P83" s="26">
        <f t="shared" si="26"/>
        <v>1.9497909626919021</v>
      </c>
      <c r="Q83" s="26">
        <f>MAX(Q80,Q82)+P83</f>
        <v>102.48327217242813</v>
      </c>
      <c r="T83" s="13">
        <f t="shared" si="27"/>
        <v>0.15</v>
      </c>
      <c r="U83" s="20">
        <f t="shared" si="28"/>
        <v>179146.69861020963</v>
      </c>
      <c r="V83" s="6">
        <f t="shared" si="29"/>
        <v>3.5724911760306712E-4</v>
      </c>
      <c r="W83" s="6">
        <f t="shared" si="31"/>
        <v>2.8702977843790674E-2</v>
      </c>
      <c r="X83" s="6">
        <f t="shared" si="31"/>
        <v>2.2449973939933053E-2</v>
      </c>
      <c r="Y83" s="6">
        <f t="shared" si="31"/>
        <v>2.2586269340461287E-2</v>
      </c>
      <c r="Z83" s="6">
        <f t="shared" si="31"/>
        <v>2.2582731224843548E-2</v>
      </c>
      <c r="AA83" s="6">
        <f t="shared" si="31"/>
        <v>2.2582822682507608E-2</v>
      </c>
      <c r="AB83" s="6">
        <f t="shared" si="31"/>
        <v>2.2582820318135109E-2</v>
      </c>
      <c r="AC83" s="6">
        <f t="shared" si="30"/>
        <v>2.2582820318135109E-2</v>
      </c>
    </row>
    <row r="84" spans="2:29">
      <c r="B84" s="50" t="str">
        <f>'Dane sieci'!A84</f>
        <v>K56</v>
      </c>
      <c r="C84" s="50" t="str">
        <f>'Dane sieci'!B84</f>
        <v>K55</v>
      </c>
      <c r="D84" s="56"/>
      <c r="E84" s="28">
        <f>'Dane sieci'!C84</f>
        <v>200</v>
      </c>
      <c r="F84" s="28" t="str">
        <f>'Dane sieci'!D84</f>
        <v>P</v>
      </c>
      <c r="G84" s="52">
        <f>'Dane sieci'!E84</f>
        <v>160</v>
      </c>
      <c r="H84" s="52">
        <f>'Dane sieci'!J84</f>
        <v>5.4</v>
      </c>
      <c r="I84" s="53">
        <f>I83+I60</f>
        <v>167.82134981808255</v>
      </c>
      <c r="J84" s="53">
        <f t="shared" si="21"/>
        <v>151.03921483627431</v>
      </c>
      <c r="K84" s="52">
        <f t="shared" si="22"/>
        <v>210.1</v>
      </c>
      <c r="L84" s="54">
        <f t="shared" si="23"/>
        <v>1.267573995625048</v>
      </c>
      <c r="M84" s="55">
        <f t="shared" si="20"/>
        <v>67.616373109495626</v>
      </c>
      <c r="N84" s="53">
        <f t="shared" si="24"/>
        <v>10.818619697519299</v>
      </c>
      <c r="O84" s="53">
        <f t="shared" si="25"/>
        <v>4.1417350906957999</v>
      </c>
      <c r="P84" s="56">
        <f t="shared" si="26"/>
        <v>14.960354788215099</v>
      </c>
      <c r="Q84" s="56">
        <f>MAX(Q60,Q83)+P84</f>
        <v>316.58403812332142</v>
      </c>
      <c r="T84" s="13">
        <f t="shared" si="27"/>
        <v>0.15</v>
      </c>
      <c r="U84" s="20">
        <f t="shared" si="28"/>
        <v>947977.63394965429</v>
      </c>
      <c r="V84" s="6">
        <f t="shared" si="29"/>
        <v>6.7512141329063199E-5</v>
      </c>
      <c r="W84" s="6">
        <f t="shared" si="31"/>
        <v>2.3118232802874398E-2</v>
      </c>
      <c r="X84" s="6">
        <f t="shared" si="31"/>
        <v>1.8479751873085048E-2</v>
      </c>
      <c r="Y84" s="6">
        <f t="shared" si="31"/>
        <v>1.8522523407632895E-2</v>
      </c>
      <c r="Z84" s="6">
        <f t="shared" si="31"/>
        <v>1.8522058410830742E-2</v>
      </c>
      <c r="AA84" s="6">
        <f t="shared" si="31"/>
        <v>1.8522063457618684E-2</v>
      </c>
      <c r="AB84" s="6">
        <f t="shared" si="31"/>
        <v>1.8522063402842966E-2</v>
      </c>
      <c r="AC84" s="6">
        <f t="shared" si="30"/>
        <v>1.8522063402842966E-2</v>
      </c>
    </row>
    <row r="85" spans="2:29">
      <c r="B85" s="50" t="str">
        <f>'Dane sieci'!A85</f>
        <v>K55</v>
      </c>
      <c r="C85" s="50" t="str">
        <f>'Dane sieci'!B85</f>
        <v>K54</v>
      </c>
      <c r="D85" s="56"/>
      <c r="E85" s="28">
        <f>'Dane sieci'!C85</f>
        <v>200</v>
      </c>
      <c r="F85" s="28" t="str">
        <f>'Dane sieci'!D85</f>
        <v>P</v>
      </c>
      <c r="G85" s="52">
        <f>'Dane sieci'!E85</f>
        <v>10</v>
      </c>
      <c r="H85" s="52">
        <f>'Dane sieci'!J85</f>
        <v>5.4</v>
      </c>
      <c r="I85" s="53">
        <f>I84</f>
        <v>167.82134981808255</v>
      </c>
      <c r="J85" s="53">
        <f t="shared" si="21"/>
        <v>151.03921483627431</v>
      </c>
      <c r="K85" s="52">
        <f t="shared" si="22"/>
        <v>210.1</v>
      </c>
      <c r="L85" s="54">
        <f t="shared" si="23"/>
        <v>1.267573995625048</v>
      </c>
      <c r="M85" s="55">
        <f t="shared" si="20"/>
        <v>67.616373109495626</v>
      </c>
      <c r="N85" s="53">
        <f t="shared" si="24"/>
        <v>0.6761637310949562</v>
      </c>
      <c r="O85" s="53">
        <f t="shared" si="25"/>
        <v>4.1417350906957999</v>
      </c>
      <c r="P85" s="56">
        <f t="shared" si="26"/>
        <v>4.8178988217907559</v>
      </c>
      <c r="Q85" s="56">
        <f>Q84+P85</f>
        <v>321.4019369451122</v>
      </c>
      <c r="T85" s="13">
        <f t="shared" si="27"/>
        <v>0.15</v>
      </c>
      <c r="U85" s="20">
        <f t="shared" si="28"/>
        <v>947977.63394965429</v>
      </c>
      <c r="V85" s="6">
        <f t="shared" si="29"/>
        <v>6.7512141329063199E-5</v>
      </c>
      <c r="W85" s="6">
        <f t="shared" si="31"/>
        <v>2.3118232802874398E-2</v>
      </c>
      <c r="X85" s="6">
        <f t="shared" si="31"/>
        <v>1.8479751873085048E-2</v>
      </c>
      <c r="Y85" s="6">
        <f t="shared" si="31"/>
        <v>1.8522523407632895E-2</v>
      </c>
      <c r="Z85" s="6">
        <f t="shared" si="31"/>
        <v>1.8522058410830742E-2</v>
      </c>
      <c r="AA85" s="6">
        <f t="shared" si="31"/>
        <v>1.8522063457618684E-2</v>
      </c>
      <c r="AB85" s="6">
        <f t="shared" si="31"/>
        <v>1.8522063402842966E-2</v>
      </c>
      <c r="AC85" s="6">
        <f t="shared" si="30"/>
        <v>1.8522063402842966E-2</v>
      </c>
    </row>
    <row r="86" spans="2:29">
      <c r="B86" s="23" t="str">
        <f>'Dane sieci'!A86</f>
        <v>W190</v>
      </c>
      <c r="C86" s="23" t="str">
        <f>'Dane sieci'!B86</f>
        <v>OX18</v>
      </c>
      <c r="D86" s="26">
        <f>VLOOKUP(B86,'Dane węzłów'!$B$3:$F$243,4,FALSE)</f>
        <v>27.33152491102182</v>
      </c>
      <c r="E86" s="19">
        <f>'Dane sieci'!C86</f>
        <v>65</v>
      </c>
      <c r="F86" s="19" t="str">
        <f>'Dane sieci'!D86</f>
        <v>P</v>
      </c>
      <c r="G86" s="24">
        <f>'Dane sieci'!E86</f>
        <v>145</v>
      </c>
      <c r="H86" s="24">
        <f>'Dane sieci'!J86</f>
        <v>9</v>
      </c>
      <c r="I86" s="25">
        <f>VLOOKUP(B86,'Dane węzłów'!$B$3:$F$243,2,FALSE)</f>
        <v>3.5031771190357293</v>
      </c>
      <c r="J86" s="25">
        <f t="shared" si="21"/>
        <v>3.1528594071321563</v>
      </c>
      <c r="K86" s="24">
        <f t="shared" si="22"/>
        <v>70.3</v>
      </c>
      <c r="L86" s="16">
        <f t="shared" si="23"/>
        <v>0.23633588067429226</v>
      </c>
      <c r="M86" s="21">
        <f t="shared" si="20"/>
        <v>10.010592060247696</v>
      </c>
      <c r="N86" s="25">
        <f t="shared" si="24"/>
        <v>1.4515358487359158</v>
      </c>
      <c r="O86" s="25">
        <f t="shared" si="25"/>
        <v>0.23996270458697966</v>
      </c>
      <c r="P86" s="26">
        <f t="shared" si="26"/>
        <v>1.6914985533228954</v>
      </c>
      <c r="Q86" s="26">
        <f>D86+P86</f>
        <v>29.023023464344714</v>
      </c>
      <c r="T86" s="13">
        <f t="shared" si="27"/>
        <v>0.15</v>
      </c>
      <c r="U86" s="20">
        <f t="shared" si="28"/>
        <v>59140.324625364708</v>
      </c>
      <c r="V86" s="6">
        <f t="shared" si="29"/>
        <v>1.0821719428396751E-3</v>
      </c>
      <c r="W86" s="6">
        <f t="shared" si="31"/>
        <v>3.3562279401556809E-2</v>
      </c>
      <c r="X86" s="6">
        <f t="shared" si="31"/>
        <v>2.6128422087606084E-2</v>
      </c>
      <c r="Y86" s="6">
        <f t="shared" si="31"/>
        <v>2.640633903691678E-2</v>
      </c>
      <c r="Z86" s="6">
        <f t="shared" si="31"/>
        <v>2.6394005456205086E-2</v>
      </c>
      <c r="AA86" s="6">
        <f t="shared" si="31"/>
        <v>2.6394548917856461E-2</v>
      </c>
      <c r="AB86" s="6">
        <f t="shared" si="31"/>
        <v>2.6394524963452931E-2</v>
      </c>
      <c r="AC86" s="6">
        <f t="shared" si="30"/>
        <v>2.6394524963452931E-2</v>
      </c>
    </row>
    <row r="87" spans="2:29">
      <c r="B87" s="23" t="str">
        <f>'Dane sieci'!A87</f>
        <v>W175</v>
      </c>
      <c r="C87" s="23" t="str">
        <f>'Dane sieci'!B87</f>
        <v>OX18</v>
      </c>
      <c r="D87" s="26">
        <f>VLOOKUP(B87,'Dane węzłów'!$B$3:$F$243,4,FALSE)</f>
        <v>29.93438274560684</v>
      </c>
      <c r="E87" s="19">
        <f>'Dane sieci'!C87</f>
        <v>65</v>
      </c>
      <c r="F87" s="19" t="str">
        <f>'Dane sieci'!D87</f>
        <v>P</v>
      </c>
      <c r="G87" s="24">
        <f>'Dane sieci'!E87</f>
        <v>85</v>
      </c>
      <c r="H87" s="24">
        <f>'Dane sieci'!J87</f>
        <v>6.5</v>
      </c>
      <c r="I87" s="25">
        <f>VLOOKUP(B87,'Dane węzłów'!$B$3:$F$243,2,FALSE)</f>
        <v>2.2969053874236582</v>
      </c>
      <c r="J87" s="25">
        <f t="shared" si="21"/>
        <v>2.0672148486812927</v>
      </c>
      <c r="K87" s="24">
        <f t="shared" si="22"/>
        <v>70.3</v>
      </c>
      <c r="L87" s="16">
        <f t="shared" si="23"/>
        <v>0.15495681180736792</v>
      </c>
      <c r="M87" s="21">
        <f t="shared" si="20"/>
        <v>4.4833190059504728</v>
      </c>
      <c r="N87" s="25">
        <f t="shared" si="24"/>
        <v>0.38108211550579019</v>
      </c>
      <c r="O87" s="25">
        <f t="shared" si="25"/>
        <v>7.4503489980511664E-2</v>
      </c>
      <c r="P87" s="26">
        <f t="shared" si="26"/>
        <v>0.45558560548630184</v>
      </c>
      <c r="Q87" s="26">
        <f>D87+P87</f>
        <v>30.389968351093142</v>
      </c>
      <c r="T87" s="13">
        <f t="shared" si="27"/>
        <v>0.15</v>
      </c>
      <c r="U87" s="20">
        <f t="shared" si="28"/>
        <v>38776.152512486995</v>
      </c>
      <c r="V87" s="6">
        <f t="shared" si="29"/>
        <v>1.6504989756111112E-3</v>
      </c>
      <c r="W87" s="6">
        <f t="shared" si="31"/>
        <v>3.5230560141403945E-2</v>
      </c>
      <c r="X87" s="6">
        <f t="shared" si="31"/>
        <v>2.7119045289349556E-2</v>
      </c>
      <c r="Y87" s="6">
        <f t="shared" si="31"/>
        <v>2.7519655185124916E-2</v>
      </c>
      <c r="Z87" s="6">
        <f t="shared" si="31"/>
        <v>2.7496114390676608E-2</v>
      </c>
      <c r="AA87" s="6">
        <f t="shared" si="31"/>
        <v>2.7497484549204167E-2</v>
      </c>
      <c r="AB87" s="6">
        <f t="shared" si="31"/>
        <v>2.7497404756541576E-2</v>
      </c>
      <c r="AC87" s="6">
        <f t="shared" si="30"/>
        <v>2.7497404756541576E-2</v>
      </c>
    </row>
    <row r="88" spans="2:29">
      <c r="B88" s="23" t="str">
        <f>'Dane sieci'!A88</f>
        <v>OX18</v>
      </c>
      <c r="C88" s="23" t="str">
        <f>'Dane sieci'!B88</f>
        <v>OX19</v>
      </c>
      <c r="D88" s="26"/>
      <c r="E88" s="19">
        <f>'Dane sieci'!C88</f>
        <v>100</v>
      </c>
      <c r="F88" s="19" t="str">
        <f>'Dane sieci'!D88</f>
        <v>P</v>
      </c>
      <c r="G88" s="24">
        <f>'Dane sieci'!E88</f>
        <v>135</v>
      </c>
      <c r="H88" s="24">
        <f>'Dane sieci'!J88</f>
        <v>5</v>
      </c>
      <c r="I88" s="25">
        <f>I86+I87</f>
        <v>5.8000825064593879</v>
      </c>
      <c r="J88" s="25">
        <f t="shared" si="21"/>
        <v>5.220074255813449</v>
      </c>
      <c r="K88" s="24">
        <f t="shared" si="22"/>
        <v>107.1</v>
      </c>
      <c r="L88" s="16">
        <f t="shared" si="23"/>
        <v>0.16859063473639463</v>
      </c>
      <c r="M88" s="21">
        <f t="shared" si="20"/>
        <v>3.0884151850829822</v>
      </c>
      <c r="N88" s="25">
        <f t="shared" si="24"/>
        <v>0.41693604998620259</v>
      </c>
      <c r="O88" s="25">
        <f t="shared" si="25"/>
        <v>6.7838902229456419E-2</v>
      </c>
      <c r="P88" s="26">
        <f t="shared" si="26"/>
        <v>0.48477495221565903</v>
      </c>
      <c r="Q88" s="26">
        <f>MAX(Q86,Q87)+P88</f>
        <v>30.874743303308801</v>
      </c>
      <c r="T88" s="13">
        <f t="shared" si="27"/>
        <v>0.15</v>
      </c>
      <c r="U88" s="20">
        <f t="shared" si="28"/>
        <v>64271.973322044592</v>
      </c>
      <c r="V88" s="6">
        <f t="shared" si="29"/>
        <v>9.9576839938176741E-4</v>
      </c>
      <c r="W88" s="6">
        <f t="shared" si="31"/>
        <v>3.2075265183826057E-2</v>
      </c>
      <c r="X88" s="6">
        <f t="shared" si="31"/>
        <v>2.4035960631867758E-2</v>
      </c>
      <c r="Y88" s="6">
        <f t="shared" si="31"/>
        <v>2.4397752308908179E-2</v>
      </c>
      <c r="Z88" s="6">
        <f t="shared" si="31"/>
        <v>2.437801710490373E-2</v>
      </c>
      <c r="AA88" s="6">
        <f t="shared" si="31"/>
        <v>2.4379083181842762E-2</v>
      </c>
      <c r="AB88" s="6">
        <f t="shared" si="31"/>
        <v>2.4379025562913929E-2</v>
      </c>
      <c r="AC88" s="6">
        <f t="shared" si="30"/>
        <v>2.4379025562913929E-2</v>
      </c>
    </row>
    <row r="89" spans="2:29">
      <c r="B89" s="23" t="str">
        <f>'Dane sieci'!A89</f>
        <v>W178</v>
      </c>
      <c r="C89" s="23" t="str">
        <f>'Dane sieci'!B89</f>
        <v>OX19</v>
      </c>
      <c r="D89" s="26">
        <f>VLOOKUP(B89,'Dane węzłów'!$B$3:$F$243,4,FALSE)</f>
        <v>67.445693885097569</v>
      </c>
      <c r="E89" s="19">
        <f>'Dane sieci'!C89</f>
        <v>65</v>
      </c>
      <c r="F89" s="19" t="str">
        <f>'Dane sieci'!D89</f>
        <v>P</v>
      </c>
      <c r="G89" s="24">
        <f>'Dane sieci'!E89</f>
        <v>15</v>
      </c>
      <c r="H89" s="24">
        <f>'Dane sieci'!J89</f>
        <v>4.5</v>
      </c>
      <c r="I89" s="25">
        <f>VLOOKUP(B89,'Dane węzłów'!$B$3:$F$243,2,FALSE)</f>
        <v>2.3583199699750939</v>
      </c>
      <c r="J89" s="25">
        <f t="shared" si="21"/>
        <v>2.1224879729775847</v>
      </c>
      <c r="K89" s="24">
        <f t="shared" si="22"/>
        <v>70.3</v>
      </c>
      <c r="L89" s="16">
        <f t="shared" si="23"/>
        <v>0.15910004206959708</v>
      </c>
      <c r="M89" s="21">
        <f t="shared" si="20"/>
        <v>4.7126734787505153</v>
      </c>
      <c r="N89" s="25">
        <f t="shared" si="24"/>
        <v>7.0690102181257722E-2</v>
      </c>
      <c r="O89" s="25">
        <f t="shared" si="25"/>
        <v>5.437446769726649E-2</v>
      </c>
      <c r="P89" s="26">
        <f t="shared" si="26"/>
        <v>0.12506456987852421</v>
      </c>
      <c r="Q89" s="26">
        <f>D89+P89</f>
        <v>67.570758454976087</v>
      </c>
      <c r="T89" s="13">
        <f t="shared" si="27"/>
        <v>0.15</v>
      </c>
      <c r="U89" s="20">
        <f t="shared" si="28"/>
        <v>39812.948034211266</v>
      </c>
      <c r="V89" s="6">
        <f t="shared" si="29"/>
        <v>1.6075172314545709E-3</v>
      </c>
      <c r="W89" s="6">
        <f t="shared" si="31"/>
        <v>3.5119656723882869E-2</v>
      </c>
      <c r="X89" s="6">
        <f t="shared" si="31"/>
        <v>2.7047592197957791E-2</v>
      </c>
      <c r="Y89" s="6">
        <f t="shared" si="31"/>
        <v>2.7439719172529936E-2</v>
      </c>
      <c r="Z89" s="6">
        <f t="shared" si="31"/>
        <v>2.7417054274194917E-2</v>
      </c>
      <c r="AA89" s="6">
        <f t="shared" si="31"/>
        <v>2.7418352047546397E-2</v>
      </c>
      <c r="AB89" s="6">
        <f t="shared" si="31"/>
        <v>2.7418277697965829E-2</v>
      </c>
      <c r="AC89" s="6">
        <f t="shared" si="30"/>
        <v>2.7418277697965829E-2</v>
      </c>
    </row>
    <row r="90" spans="2:29">
      <c r="B90" s="23" t="str">
        <f>'Dane sieci'!A90</f>
        <v>OX19</v>
      </c>
      <c r="C90" s="23" t="str">
        <f>'Dane sieci'!B90</f>
        <v>OX20</v>
      </c>
      <c r="D90" s="26"/>
      <c r="E90" s="19">
        <f>'Dane sieci'!C90</f>
        <v>100</v>
      </c>
      <c r="F90" s="19" t="str">
        <f>'Dane sieci'!D90</f>
        <v>P</v>
      </c>
      <c r="G90" s="24">
        <f>'Dane sieci'!E90</f>
        <v>65</v>
      </c>
      <c r="H90" s="24">
        <f>'Dane sieci'!J90</f>
        <v>4.5</v>
      </c>
      <c r="I90" s="25">
        <f>I88+I89</f>
        <v>8.1584024764344818</v>
      </c>
      <c r="J90" s="25">
        <f t="shared" si="21"/>
        <v>7.3425622287910342</v>
      </c>
      <c r="K90" s="24">
        <f t="shared" si="22"/>
        <v>107.1</v>
      </c>
      <c r="L90" s="16">
        <f t="shared" si="23"/>
        <v>0.23713977351275353</v>
      </c>
      <c r="M90" s="21">
        <f t="shared" si="20"/>
        <v>5.9206271364188821</v>
      </c>
      <c r="N90" s="25">
        <f t="shared" si="24"/>
        <v>0.38484076386722732</v>
      </c>
      <c r="O90" s="25">
        <f t="shared" si="25"/>
        <v>0.12079896991320183</v>
      </c>
      <c r="P90" s="26">
        <f t="shared" si="26"/>
        <v>0.50563973378042915</v>
      </c>
      <c r="Q90" s="26">
        <f>MAX(Q88,Q89)+P90</f>
        <v>68.076398188756514</v>
      </c>
      <c r="T90" s="13">
        <f t="shared" si="27"/>
        <v>0.15</v>
      </c>
      <c r="U90" s="20">
        <f t="shared" si="28"/>
        <v>90405.028847768699</v>
      </c>
      <c r="V90" s="6">
        <f t="shared" si="29"/>
        <v>7.079252207061222E-4</v>
      </c>
      <c r="W90" s="6">
        <f t="shared" ref="W90:AB99" si="32">(1/(-2*LOG(2.51/$U90/V90^0.5+$T90/$K90/3.71)))^2</f>
        <v>3.0834790557952931E-2</v>
      </c>
      <c r="X90" s="6">
        <f t="shared" si="32"/>
        <v>2.3363660351971346E-2</v>
      </c>
      <c r="Y90" s="6">
        <f t="shared" si="32"/>
        <v>2.3632669916106238E-2</v>
      </c>
      <c r="Z90" s="6">
        <f t="shared" si="32"/>
        <v>2.3620961337889025E-2</v>
      </c>
      <c r="AA90" s="6">
        <f t="shared" si="32"/>
        <v>2.3621467053162079E-2</v>
      </c>
      <c r="AB90" s="6">
        <f t="shared" si="32"/>
        <v>2.3621445203112063E-2</v>
      </c>
      <c r="AC90" s="6">
        <f t="shared" si="30"/>
        <v>2.3621445203112063E-2</v>
      </c>
    </row>
    <row r="91" spans="2:29">
      <c r="B91" s="23" t="str">
        <f>'Dane sieci'!A91</f>
        <v>W246</v>
      </c>
      <c r="C91" s="23" t="str">
        <f>'Dane sieci'!B91</f>
        <v>OX20</v>
      </c>
      <c r="D91" s="26">
        <f>VLOOKUP(B91,'Dane węzłów'!$B$3:$F$243,4,FALSE)</f>
        <v>109.45716667719361</v>
      </c>
      <c r="E91" s="19">
        <f>'Dane sieci'!C91</f>
        <v>65</v>
      </c>
      <c r="F91" s="19" t="str">
        <f>'Dane sieci'!D91</f>
        <v>P</v>
      </c>
      <c r="G91" s="24">
        <f>'Dane sieci'!E91</f>
        <v>35</v>
      </c>
      <c r="H91" s="24">
        <f>'Dane sieci'!J91</f>
        <v>5.5</v>
      </c>
      <c r="I91" s="25">
        <f>VLOOKUP(B91,'Dane węzłów'!$B$3:$F$243,2,FALSE)</f>
        <v>4.4931801897648569</v>
      </c>
      <c r="J91" s="25">
        <f t="shared" si="21"/>
        <v>4.0438621707883717</v>
      </c>
      <c r="K91" s="24">
        <f t="shared" si="22"/>
        <v>70.3</v>
      </c>
      <c r="L91" s="16">
        <f t="shared" si="23"/>
        <v>0.30312475250142523</v>
      </c>
      <c r="M91" s="21">
        <f t="shared" si="20"/>
        <v>16.153060455783276</v>
      </c>
      <c r="N91" s="25">
        <f t="shared" si="24"/>
        <v>0.56535711595241467</v>
      </c>
      <c r="O91" s="25">
        <f t="shared" si="25"/>
        <v>0.24123893797584162</v>
      </c>
      <c r="P91" s="26">
        <f t="shared" si="26"/>
        <v>0.80659605392825628</v>
      </c>
      <c r="Q91" s="26">
        <f>D91+P91</f>
        <v>110.26376273112187</v>
      </c>
      <c r="T91" s="13">
        <f t="shared" si="27"/>
        <v>0.15</v>
      </c>
      <c r="U91" s="20">
        <f t="shared" si="28"/>
        <v>75853.468435559655</v>
      </c>
      <c r="V91" s="6">
        <f t="shared" si="29"/>
        <v>8.4373201806019432E-4</v>
      </c>
      <c r="W91" s="6">
        <f t="shared" si="32"/>
        <v>3.2678646547366734E-2</v>
      </c>
      <c r="X91" s="6">
        <f t="shared" si="32"/>
        <v>2.5678305468620981E-2</v>
      </c>
      <c r="Y91" s="6">
        <f t="shared" si="32"/>
        <v>2.5897429211824054E-2</v>
      </c>
      <c r="Z91" s="6">
        <f t="shared" si="32"/>
        <v>2.5889317489263052E-2</v>
      </c>
      <c r="AA91" s="6">
        <f t="shared" si="32"/>
        <v>2.5889616033141678E-2</v>
      </c>
      <c r="AB91" s="6">
        <f t="shared" si="32"/>
        <v>2.5889605043171157E-2</v>
      </c>
      <c r="AC91" s="6">
        <f t="shared" si="30"/>
        <v>2.5889605043171157E-2</v>
      </c>
    </row>
    <row r="92" spans="2:29">
      <c r="B92" s="23" t="str">
        <f>'Dane sieci'!A92</f>
        <v>OX20</v>
      </c>
      <c r="C92" s="23" t="str">
        <f>'Dane sieci'!B92</f>
        <v>K54/02</v>
      </c>
      <c r="D92" s="26"/>
      <c r="E92" s="19">
        <f>'Dane sieci'!C92</f>
        <v>100</v>
      </c>
      <c r="F92" s="19" t="str">
        <f>'Dane sieci'!D92</f>
        <v>P</v>
      </c>
      <c r="G92" s="24">
        <f>'Dane sieci'!E92</f>
        <v>150</v>
      </c>
      <c r="H92" s="24">
        <f>'Dane sieci'!J92</f>
        <v>6.4</v>
      </c>
      <c r="I92" s="25">
        <f>I90+I91</f>
        <v>12.651582666199339</v>
      </c>
      <c r="J92" s="25">
        <f t="shared" si="21"/>
        <v>11.386424399579406</v>
      </c>
      <c r="K92" s="24">
        <f t="shared" si="22"/>
        <v>107.1</v>
      </c>
      <c r="L92" s="16">
        <f t="shared" si="23"/>
        <v>0.36774276051058263</v>
      </c>
      <c r="M92" s="21">
        <f t="shared" si="20"/>
        <v>13.79836512064707</v>
      </c>
      <c r="N92" s="25">
        <f t="shared" si="24"/>
        <v>2.0697547680970607</v>
      </c>
      <c r="O92" s="25">
        <f t="shared" si="25"/>
        <v>0.41315227959142131</v>
      </c>
      <c r="P92" s="26">
        <f t="shared" si="26"/>
        <v>2.482907047688482</v>
      </c>
      <c r="Q92" s="26">
        <f>MAX(Q90,Q91)+P92</f>
        <v>112.74666977881036</v>
      </c>
      <c r="T92" s="13">
        <f t="shared" si="27"/>
        <v>0.15</v>
      </c>
      <c r="U92" s="20">
        <f t="shared" si="28"/>
        <v>140194.93389930786</v>
      </c>
      <c r="V92" s="6">
        <f t="shared" si="29"/>
        <v>4.5650722333495083E-4</v>
      </c>
      <c r="W92" s="6">
        <f t="shared" si="32"/>
        <v>2.9416124721040288E-2</v>
      </c>
      <c r="X92" s="6">
        <f t="shared" si="32"/>
        <v>2.2721504624355574E-2</v>
      </c>
      <c r="Y92" s="6">
        <f t="shared" si="32"/>
        <v>2.2897549283296487E-2</v>
      </c>
      <c r="Z92" s="6">
        <f t="shared" si="32"/>
        <v>2.2891999413547755E-2</v>
      </c>
      <c r="AA92" s="6">
        <f t="shared" si="32"/>
        <v>2.2892173444327639E-2</v>
      </c>
      <c r="AB92" s="6">
        <f t="shared" si="32"/>
        <v>2.2892167986219462E-2</v>
      </c>
      <c r="AC92" s="6">
        <f t="shared" si="30"/>
        <v>2.2892167986219462E-2</v>
      </c>
    </row>
    <row r="93" spans="2:29">
      <c r="B93" s="23" t="str">
        <f>'Dane sieci'!A93</f>
        <v>W173</v>
      </c>
      <c r="C93" s="23" t="str">
        <f>'Dane sieci'!B93</f>
        <v>K54/02</v>
      </c>
      <c r="D93" s="26">
        <f>VLOOKUP(B93,'Dane węzłów'!$B$3:$F$243,4,FALSE)</f>
        <v>33.07131030929289</v>
      </c>
      <c r="E93" s="19">
        <f>'Dane sieci'!C93</f>
        <v>65</v>
      </c>
      <c r="F93" s="19" t="str">
        <f>'Dane sieci'!D93</f>
        <v>P</v>
      </c>
      <c r="G93" s="24">
        <f>'Dane sieci'!E93</f>
        <v>30</v>
      </c>
      <c r="H93" s="24">
        <f>'Dane sieci'!J93</f>
        <v>4.5</v>
      </c>
      <c r="I93" s="25">
        <f>VLOOKUP(B93,'Dane węzłów'!$B$3:$F$243,2,FALSE)</f>
        <v>4.8271861885427683</v>
      </c>
      <c r="J93" s="25">
        <f t="shared" si="21"/>
        <v>4.3444675696884918</v>
      </c>
      <c r="K93" s="24">
        <f t="shared" si="22"/>
        <v>70.3</v>
      </c>
      <c r="L93" s="16">
        <f t="shared" si="23"/>
        <v>0.32565789861120636</v>
      </c>
      <c r="M93" s="21">
        <f t="shared" si="20"/>
        <v>18.551559008748988</v>
      </c>
      <c r="N93" s="25">
        <f t="shared" si="24"/>
        <v>0.55654677026246968</v>
      </c>
      <c r="O93" s="25">
        <f t="shared" si="25"/>
        <v>0.22781255863105213</v>
      </c>
      <c r="P93" s="26">
        <f t="shared" si="26"/>
        <v>0.78435932889352178</v>
      </c>
      <c r="Q93" s="26">
        <f>D93+P93</f>
        <v>33.855669638186413</v>
      </c>
      <c r="T93" s="13">
        <f t="shared" si="27"/>
        <v>0.15</v>
      </c>
      <c r="U93" s="20">
        <f t="shared" si="28"/>
        <v>81492.128007526146</v>
      </c>
      <c r="V93" s="6">
        <f t="shared" si="29"/>
        <v>7.8535192987093589E-4</v>
      </c>
      <c r="W93" s="6">
        <f t="shared" si="32"/>
        <v>3.2436985617881629E-2</v>
      </c>
      <c r="X93" s="6">
        <f t="shared" si="32"/>
        <v>2.5564336244408549E-2</v>
      </c>
      <c r="Y93" s="6">
        <f t="shared" si="32"/>
        <v>2.5768380712216727E-2</v>
      </c>
      <c r="Z93" s="6">
        <f t="shared" si="32"/>
        <v>2.5761226120535923E-2</v>
      </c>
      <c r="AA93" s="6">
        <f t="shared" si="32"/>
        <v>2.5761475619163733E-2</v>
      </c>
      <c r="AB93" s="6">
        <f t="shared" si="32"/>
        <v>2.5761466916854131E-2</v>
      </c>
      <c r="AC93" s="6">
        <f t="shared" si="30"/>
        <v>2.5761466916854131E-2</v>
      </c>
    </row>
    <row r="94" spans="2:29">
      <c r="B94" s="23" t="str">
        <f>'Dane sieci'!A94</f>
        <v>K54/02</v>
      </c>
      <c r="C94" s="23" t="str">
        <f>'Dane sieci'!B94</f>
        <v>OX21</v>
      </c>
      <c r="D94" s="26"/>
      <c r="E94" s="19">
        <f>'Dane sieci'!C94</f>
        <v>125</v>
      </c>
      <c r="F94" s="19" t="str">
        <f>'Dane sieci'!D94</f>
        <v>P</v>
      </c>
      <c r="G94" s="24">
        <f>'Dane sieci'!E94</f>
        <v>105</v>
      </c>
      <c r="H94" s="24">
        <f>'Dane sieci'!J94</f>
        <v>3</v>
      </c>
      <c r="I94" s="25">
        <f>I92+I93</f>
        <v>17.478768854742107</v>
      </c>
      <c r="J94" s="25">
        <f t="shared" si="21"/>
        <v>15.730891969267896</v>
      </c>
      <c r="K94" s="24">
        <f t="shared" si="22"/>
        <v>132.5</v>
      </c>
      <c r="L94" s="16">
        <f t="shared" si="23"/>
        <v>0.33193824887066697</v>
      </c>
      <c r="M94" s="21">
        <f t="shared" si="20"/>
        <v>8.6691609721009772</v>
      </c>
      <c r="N94" s="25">
        <f t="shared" si="24"/>
        <v>0.91026190207060254</v>
      </c>
      <c r="O94" s="25">
        <f t="shared" si="25"/>
        <v>0.15778937920426042</v>
      </c>
      <c r="P94" s="26">
        <f t="shared" si="26"/>
        <v>1.068051281274863</v>
      </c>
      <c r="Q94" s="26">
        <f>MAX(Q92,Q93)+P94</f>
        <v>113.81472106008522</v>
      </c>
      <c r="T94" s="13">
        <f t="shared" si="27"/>
        <v>0.15</v>
      </c>
      <c r="U94" s="20">
        <f t="shared" si="28"/>
        <v>156556.78505316947</v>
      </c>
      <c r="V94" s="6">
        <f t="shared" si="29"/>
        <v>4.0879735731839701E-4</v>
      </c>
      <c r="W94" s="6">
        <f t="shared" si="32"/>
        <v>2.8545944342816834E-2</v>
      </c>
      <c r="X94" s="6">
        <f t="shared" si="32"/>
        <v>2.1652992769453903E-2</v>
      </c>
      <c r="Y94" s="6">
        <f t="shared" si="32"/>
        <v>2.1845492245587361E-2</v>
      </c>
      <c r="Z94" s="6">
        <f t="shared" si="32"/>
        <v>2.1838973227651551E-2</v>
      </c>
      <c r="AA94" s="6">
        <f t="shared" si="32"/>
        <v>2.1839192659753932E-2</v>
      </c>
      <c r="AB94" s="6">
        <f t="shared" si="32"/>
        <v>2.1839185272091454E-2</v>
      </c>
      <c r="AC94" s="6">
        <f t="shared" si="30"/>
        <v>2.1839185272091454E-2</v>
      </c>
    </row>
    <row r="95" spans="2:29">
      <c r="B95" s="23" t="str">
        <f>'Dane sieci'!A95</f>
        <v>W220</v>
      </c>
      <c r="C95" s="23" t="str">
        <f>'Dane sieci'!B95</f>
        <v>OX22</v>
      </c>
      <c r="D95" s="26">
        <f>VLOOKUP(B95,'Dane węzłów'!$B$3:$F$243,4,FALSE)</f>
        <v>47.967327476531345</v>
      </c>
      <c r="E95" s="19">
        <f>'Dane sieci'!C95</f>
        <v>65</v>
      </c>
      <c r="F95" s="19" t="str">
        <f>'Dane sieci'!D95</f>
        <v>P</v>
      </c>
      <c r="G95" s="24">
        <f>'Dane sieci'!E95</f>
        <v>255</v>
      </c>
      <c r="H95" s="24">
        <f>'Dane sieci'!J95</f>
        <v>8.5</v>
      </c>
      <c r="I95" s="25">
        <f>VLOOKUP(B95,'Dane węzłów'!$B$3:$F$243,2,FALSE)</f>
        <v>5.3973368403748143</v>
      </c>
      <c r="J95" s="25">
        <f t="shared" si="21"/>
        <v>4.8576031563373334</v>
      </c>
      <c r="K95" s="24">
        <f t="shared" si="22"/>
        <v>70.3</v>
      </c>
      <c r="L95" s="16">
        <f t="shared" si="23"/>
        <v>0.36412214173655494</v>
      </c>
      <c r="M95" s="21">
        <f t="shared" si="20"/>
        <v>23.025780180031177</v>
      </c>
      <c r="N95" s="25">
        <f t="shared" si="24"/>
        <v>5.8715739459079508</v>
      </c>
      <c r="O95" s="25">
        <f t="shared" si="25"/>
        <v>0.53796623513376418</v>
      </c>
      <c r="P95" s="26">
        <f t="shared" si="26"/>
        <v>6.4095401810417147</v>
      </c>
      <c r="Q95" s="26">
        <f>D95+P95</f>
        <v>54.376867657573058</v>
      </c>
      <c r="T95" s="13">
        <f t="shared" si="27"/>
        <v>0.15</v>
      </c>
      <c r="U95" s="20">
        <f t="shared" si="28"/>
        <v>91117.360614660734</v>
      </c>
      <c r="V95" s="6">
        <f t="shared" si="29"/>
        <v>7.023908459185816E-4</v>
      </c>
      <c r="W95" s="6">
        <f t="shared" si="32"/>
        <v>3.2071788328203669E-2</v>
      </c>
      <c r="X95" s="6">
        <f t="shared" si="32"/>
        <v>2.5399566553886362E-2</v>
      </c>
      <c r="Y95" s="6">
        <f t="shared" si="32"/>
        <v>2.5581735285095962E-2</v>
      </c>
      <c r="Z95" s="6">
        <f t="shared" si="32"/>
        <v>2.5575875150101665E-2</v>
      </c>
      <c r="AA95" s="6">
        <f t="shared" si="32"/>
        <v>2.5576062731623952E-2</v>
      </c>
      <c r="AB95" s="6">
        <f t="shared" si="32"/>
        <v>2.557605672623017E-2</v>
      </c>
      <c r="AC95" s="6">
        <f t="shared" si="30"/>
        <v>2.557605672623017E-2</v>
      </c>
    </row>
    <row r="96" spans="2:29">
      <c r="B96" s="23" t="str">
        <f>'Dane sieci'!A96</f>
        <v>W181</v>
      </c>
      <c r="C96" s="23" t="str">
        <f>'Dane sieci'!B96</f>
        <v>OX22</v>
      </c>
      <c r="D96" s="26">
        <f>VLOOKUP(B96,'Dane węzłów'!$B$3:$F$243,4,FALSE)</f>
        <v>55.685378691533053</v>
      </c>
      <c r="E96" s="19">
        <f>'Dane sieci'!C96</f>
        <v>65</v>
      </c>
      <c r="F96" s="19" t="str">
        <f>'Dane sieci'!D96</f>
        <v>P</v>
      </c>
      <c r="G96" s="24">
        <f>'Dane sieci'!E96</f>
        <v>10</v>
      </c>
      <c r="H96" s="24">
        <f>'Dane sieci'!J96</f>
        <v>3.5</v>
      </c>
      <c r="I96" s="25">
        <f>VLOOKUP(B96,'Dane węzłów'!$B$3:$F$243,2,FALSE)</f>
        <v>7.1910893023861737</v>
      </c>
      <c r="J96" s="25">
        <f t="shared" si="21"/>
        <v>6.4719803721475566</v>
      </c>
      <c r="K96" s="24">
        <f t="shared" si="22"/>
        <v>70.3</v>
      </c>
      <c r="L96" s="16">
        <f t="shared" si="23"/>
        <v>0.48513459797736969</v>
      </c>
      <c r="M96" s="21">
        <f t="shared" si="20"/>
        <v>40.225940498993864</v>
      </c>
      <c r="N96" s="25">
        <f t="shared" si="24"/>
        <v>0.40225940498993862</v>
      </c>
      <c r="O96" s="25">
        <f t="shared" si="25"/>
        <v>0.39321896523098349</v>
      </c>
      <c r="P96" s="26">
        <f t="shared" si="26"/>
        <v>0.79547837022092205</v>
      </c>
      <c r="Q96" s="26">
        <f>D96+P96</f>
        <v>56.480857061753973</v>
      </c>
      <c r="T96" s="13">
        <f t="shared" si="27"/>
        <v>0.15</v>
      </c>
      <c r="U96" s="20">
        <f t="shared" si="28"/>
        <v>121399.33018007597</v>
      </c>
      <c r="V96" s="6">
        <f t="shared" si="29"/>
        <v>5.2718577528448071E-4</v>
      </c>
      <c r="W96" s="6">
        <f t="shared" si="32"/>
        <v>3.1192584444616908E-2</v>
      </c>
      <c r="X96" s="6">
        <f t="shared" si="32"/>
        <v>2.503963226806015E-2</v>
      </c>
      <c r="Y96" s="6">
        <f t="shared" si="32"/>
        <v>2.5174038975961242E-2</v>
      </c>
      <c r="Z96" s="6">
        <f t="shared" si="32"/>
        <v>2.5170604767449485E-2</v>
      </c>
      <c r="AA96" s="6">
        <f t="shared" si="32"/>
        <v>2.5170692184255661E-2</v>
      </c>
      <c r="AB96" s="6">
        <f t="shared" si="32"/>
        <v>2.5170689958871707E-2</v>
      </c>
      <c r="AC96" s="6">
        <f t="shared" si="30"/>
        <v>2.5170689958871707E-2</v>
      </c>
    </row>
    <row r="97" spans="2:29">
      <c r="B97" s="23" t="str">
        <f>'Dane sieci'!A97</f>
        <v>OX22</v>
      </c>
      <c r="C97" s="23" t="str">
        <f>'Dane sieci'!B97</f>
        <v>OX23</v>
      </c>
      <c r="D97" s="26"/>
      <c r="E97" s="19">
        <f>'Dane sieci'!C97</f>
        <v>65</v>
      </c>
      <c r="F97" s="19" t="str">
        <f>'Dane sieci'!D97</f>
        <v>P</v>
      </c>
      <c r="G97" s="24">
        <f>'Dane sieci'!E97</f>
        <v>75</v>
      </c>
      <c r="H97" s="24">
        <f>'Dane sieci'!J97</f>
        <v>4</v>
      </c>
      <c r="I97" s="25">
        <f>I95+I96</f>
        <v>12.588426142760987</v>
      </c>
      <c r="J97" s="25">
        <f t="shared" si="21"/>
        <v>11.329583528484889</v>
      </c>
      <c r="K97" s="24">
        <f t="shared" si="22"/>
        <v>70.3</v>
      </c>
      <c r="L97" s="16">
        <f t="shared" si="23"/>
        <v>0.84925673971392446</v>
      </c>
      <c r="M97" s="21">
        <f t="shared" si="20"/>
        <v>120.55637127476462</v>
      </c>
      <c r="N97" s="25">
        <f t="shared" si="24"/>
        <v>9.0417278456073458</v>
      </c>
      <c r="O97" s="25">
        <f t="shared" si="25"/>
        <v>1.3771457661140403</v>
      </c>
      <c r="P97" s="26">
        <f t="shared" si="26"/>
        <v>10.418873611721386</v>
      </c>
      <c r="Q97" s="26">
        <f>MAX(Q95,Q96)+P97</f>
        <v>66.899730673475361</v>
      </c>
      <c r="T97" s="13">
        <f t="shared" si="27"/>
        <v>0.15</v>
      </c>
      <c r="U97" s="20">
        <f t="shared" si="28"/>
        <v>212516.69079473667</v>
      </c>
      <c r="V97" s="6">
        <f t="shared" si="29"/>
        <v>3.0115281656543219E-4</v>
      </c>
      <c r="W97" s="6">
        <f t="shared" si="32"/>
        <v>2.9703811324437678E-2</v>
      </c>
      <c r="X97" s="6">
        <f t="shared" si="32"/>
        <v>2.454662343593807E-2</v>
      </c>
      <c r="Y97" s="6">
        <f t="shared" si="32"/>
        <v>2.461756230607319E-2</v>
      </c>
      <c r="Z97" s="6">
        <f t="shared" si="32"/>
        <v>2.4616441096523702E-2</v>
      </c>
      <c r="AA97" s="6">
        <f t="shared" si="32"/>
        <v>2.4616458780723237E-2</v>
      </c>
      <c r="AB97" s="6">
        <f t="shared" si="32"/>
        <v>2.4616458501791266E-2</v>
      </c>
      <c r="AC97" s="6">
        <f t="shared" si="30"/>
        <v>2.4616458501791266E-2</v>
      </c>
    </row>
    <row r="98" spans="2:29">
      <c r="B98" s="23" t="s">
        <v>536</v>
      </c>
      <c r="C98" s="23" t="str">
        <f>'Dane sieci'!B98</f>
        <v>RED</v>
      </c>
      <c r="D98" s="26">
        <f>VLOOKUP(B98,'Dane węzłów'!$B$3:$F$243,4,FALSE)</f>
        <v>49.125564175065648</v>
      </c>
      <c r="E98" s="19">
        <f>'Dane sieci'!C98</f>
        <v>65</v>
      </c>
      <c r="F98" s="19" t="str">
        <f>'Dane sieci'!D98</f>
        <v>T</v>
      </c>
      <c r="G98" s="24">
        <f>'Dane sieci'!E98</f>
        <v>20</v>
      </c>
      <c r="H98" s="24">
        <f>'Dane sieci'!J98</f>
        <v>2</v>
      </c>
      <c r="I98" s="25">
        <f>VLOOKUP(B98,'Dane węzłów'!$B$3:$F$243,2,FALSE)</f>
        <v>4.6761063154662388</v>
      </c>
      <c r="J98" s="25">
        <f t="shared" si="21"/>
        <v>4.2084956839196153</v>
      </c>
      <c r="K98" s="24">
        <f t="shared" si="22"/>
        <v>69.7</v>
      </c>
      <c r="L98" s="16">
        <f t="shared" si="23"/>
        <v>0.32092018688510782</v>
      </c>
      <c r="M98" s="21">
        <f t="shared" si="20"/>
        <v>27.278045143811514</v>
      </c>
      <c r="N98" s="25">
        <f t="shared" si="24"/>
        <v>0.54556090287623038</v>
      </c>
      <c r="O98" s="25">
        <f t="shared" si="25"/>
        <v>9.8325459402323151E-2</v>
      </c>
      <c r="P98" s="26">
        <f t="shared" si="26"/>
        <v>0.64388636227855356</v>
      </c>
      <c r="Q98" s="26">
        <f>D98+P98</f>
        <v>49.769450537344198</v>
      </c>
      <c r="T98" s="13">
        <f t="shared" si="27"/>
        <v>0.7</v>
      </c>
      <c r="U98" s="20">
        <f t="shared" si="28"/>
        <v>79621.165781824078</v>
      </c>
      <c r="V98" s="6">
        <f t="shared" si="29"/>
        <v>8.0380636695738918E-4</v>
      </c>
      <c r="W98" s="6">
        <f t="shared" si="32"/>
        <v>4.2756921323042082E-2</v>
      </c>
      <c r="X98" s="6">
        <f t="shared" si="32"/>
        <v>3.8637010971485253E-2</v>
      </c>
      <c r="Y98" s="6">
        <f t="shared" si="32"/>
        <v>3.8673539017256425E-2</v>
      </c>
      <c r="Z98" s="6">
        <f t="shared" si="32"/>
        <v>3.8673189950315344E-2</v>
      </c>
      <c r="AA98" s="6">
        <f t="shared" si="32"/>
        <v>3.8673193283726842E-2</v>
      </c>
      <c r="AB98" s="6">
        <f t="shared" si="32"/>
        <v>3.867319325189425E-2</v>
      </c>
      <c r="AC98" s="6">
        <f t="shared" si="30"/>
        <v>3.867319325189425E-2</v>
      </c>
    </row>
    <row r="99" spans="2:29">
      <c r="B99" s="23" t="str">
        <f>'Dane sieci'!A99</f>
        <v>RED</v>
      </c>
      <c r="C99" s="23" t="str">
        <f>'Dane sieci'!B99</f>
        <v>OX23</v>
      </c>
      <c r="D99" s="26"/>
      <c r="E99" s="19">
        <f>'Dane sieci'!C99</f>
        <v>65</v>
      </c>
      <c r="F99" s="19" t="str">
        <f>'Dane sieci'!D99</f>
        <v>P</v>
      </c>
      <c r="G99" s="24">
        <f>'Dane sieci'!E99</f>
        <v>160</v>
      </c>
      <c r="H99" s="24">
        <f>'Dane sieci'!J99</f>
        <v>7.5</v>
      </c>
      <c r="I99" s="25">
        <f>I98</f>
        <v>4.6761063154662388</v>
      </c>
      <c r="J99" s="25">
        <f t="shared" si="21"/>
        <v>4.2084956839196153</v>
      </c>
      <c r="K99" s="24">
        <f t="shared" si="22"/>
        <v>70.3</v>
      </c>
      <c r="L99" s="16">
        <f t="shared" si="23"/>
        <v>0.31546555216612276</v>
      </c>
      <c r="M99" s="21">
        <f t="shared" si="20"/>
        <v>17.44627967028314</v>
      </c>
      <c r="N99" s="25">
        <f t="shared" si="24"/>
        <v>2.7914047472453021</v>
      </c>
      <c r="O99" s="25">
        <f t="shared" si="25"/>
        <v>0.35629281484146191</v>
      </c>
      <c r="P99" s="26">
        <f t="shared" si="26"/>
        <v>3.1476975620867638</v>
      </c>
      <c r="Q99" s="26">
        <f>Q98+P99</f>
        <v>52.91714809943096</v>
      </c>
      <c r="T99" s="13">
        <f t="shared" si="27"/>
        <v>0.15</v>
      </c>
      <c r="U99" s="20">
        <f t="shared" si="28"/>
        <v>78941.611024084472</v>
      </c>
      <c r="V99" s="6">
        <f t="shared" si="29"/>
        <v>8.1072579048930356E-4</v>
      </c>
      <c r="W99" s="6">
        <f t="shared" si="32"/>
        <v>3.2543459646624785E-2</v>
      </c>
      <c r="X99" s="6">
        <f t="shared" si="32"/>
        <v>2.5614065799431134E-2</v>
      </c>
      <c r="Y99" s="6">
        <f t="shared" si="32"/>
        <v>2.5824696728020784E-2</v>
      </c>
      <c r="Z99" s="6">
        <f t="shared" si="32"/>
        <v>2.5817130515863485E-2</v>
      </c>
      <c r="AA99" s="6">
        <f t="shared" si="32"/>
        <v>2.5817400781913524E-2</v>
      </c>
      <c r="AB99" s="6">
        <f t="shared" si="32"/>
        <v>2.5817391126031621E-2</v>
      </c>
      <c r="AC99" s="6">
        <f t="shared" si="30"/>
        <v>2.5817391126031621E-2</v>
      </c>
    </row>
    <row r="100" spans="2:29">
      <c r="B100" s="23" t="str">
        <f>'Dane sieci'!A100</f>
        <v>OX23</v>
      </c>
      <c r="C100" s="23" t="str">
        <f>'Dane sieci'!B100</f>
        <v>OX21</v>
      </c>
      <c r="D100" s="26"/>
      <c r="E100" s="19">
        <f>'Dane sieci'!C100</f>
        <v>100</v>
      </c>
      <c r="F100" s="19" t="str">
        <f>'Dane sieci'!D100</f>
        <v>P</v>
      </c>
      <c r="G100" s="24">
        <f>'Dane sieci'!E100</f>
        <v>335</v>
      </c>
      <c r="H100" s="24">
        <f>'Dane sieci'!J100</f>
        <v>6.5</v>
      </c>
      <c r="I100" s="25">
        <f>I97+I97</f>
        <v>25.176852285521974</v>
      </c>
      <c r="J100" s="25">
        <f t="shared" si="21"/>
        <v>22.659167056969778</v>
      </c>
      <c r="K100" s="24">
        <f t="shared" si="22"/>
        <v>107.1</v>
      </c>
      <c r="L100" s="16">
        <f t="shared" si="23"/>
        <v>0.73181398760337057</v>
      </c>
      <c r="M100" s="21">
        <f t="shared" si="20"/>
        <v>52.903158702596883</v>
      </c>
      <c r="N100" s="25">
        <f t="shared" si="24"/>
        <v>17.722558165369957</v>
      </c>
      <c r="O100" s="25">
        <f t="shared" si="25"/>
        <v>1.6617155527815315</v>
      </c>
      <c r="P100" s="26">
        <f t="shared" si="26"/>
        <v>19.384273718151487</v>
      </c>
      <c r="Q100" s="26">
        <f>MAX(Q97,Q99)+P100</f>
        <v>86.284004391626851</v>
      </c>
      <c r="T100" s="13">
        <f t="shared" si="27"/>
        <v>0.15</v>
      </c>
      <c r="U100" s="20">
        <f t="shared" si="28"/>
        <v>278990.16550644237</v>
      </c>
      <c r="V100" s="6">
        <f t="shared" si="29"/>
        <v>2.2939876709927301E-4</v>
      </c>
      <c r="W100" s="6">
        <f t="shared" ref="W100:AB109" si="33">(1/(-2*LOG(2.51/$U100/V100^0.5+$T100/$K100/3.71)))^2</f>
        <v>2.7546798452053812E-2</v>
      </c>
      <c r="X100" s="6">
        <f t="shared" si="33"/>
        <v>2.2081112443512678E-2</v>
      </c>
      <c r="Y100" s="6">
        <f t="shared" si="33"/>
        <v>2.2164423550932344E-2</v>
      </c>
      <c r="Z100" s="6">
        <f t="shared" si="33"/>
        <v>2.2162933039093977E-2</v>
      </c>
      <c r="AA100" s="6">
        <f t="shared" si="33"/>
        <v>2.2162959633933613E-2</v>
      </c>
      <c r="AB100" s="6">
        <f t="shared" si="33"/>
        <v>2.2162959159385525E-2</v>
      </c>
      <c r="AC100" s="6">
        <f t="shared" si="30"/>
        <v>2.2162959159385525E-2</v>
      </c>
    </row>
    <row r="101" spans="2:29">
      <c r="B101" s="23" t="str">
        <f>'Dane sieci'!A101</f>
        <v>OX21</v>
      </c>
      <c r="C101" s="23" t="str">
        <f>'Dane sieci'!B101</f>
        <v>OX24</v>
      </c>
      <c r="D101" s="26"/>
      <c r="E101" s="19">
        <f>'Dane sieci'!C101</f>
        <v>125</v>
      </c>
      <c r="F101" s="19" t="str">
        <f>'Dane sieci'!D101</f>
        <v>P</v>
      </c>
      <c r="G101" s="24">
        <f>'Dane sieci'!E101</f>
        <v>275</v>
      </c>
      <c r="H101" s="24">
        <f>'Dane sieci'!J101</f>
        <v>4</v>
      </c>
      <c r="I101" s="25">
        <f>I100+I94</f>
        <v>42.655621140264081</v>
      </c>
      <c r="J101" s="25">
        <f t="shared" si="21"/>
        <v>38.390059026237672</v>
      </c>
      <c r="K101" s="24">
        <f t="shared" si="22"/>
        <v>132.5</v>
      </c>
      <c r="L101" s="16">
        <f t="shared" si="23"/>
        <v>0.81007033753114832</v>
      </c>
      <c r="M101" s="21">
        <f t="shared" si="20"/>
        <v>49.505068345082357</v>
      </c>
      <c r="N101" s="25">
        <f t="shared" si="24"/>
        <v>13.613893794897649</v>
      </c>
      <c r="O101" s="25">
        <f t="shared" si="25"/>
        <v>1.2529893125946636</v>
      </c>
      <c r="P101" s="26">
        <f t="shared" si="26"/>
        <v>14.866883107492313</v>
      </c>
      <c r="Q101" s="26">
        <f>MAX(Q94,Q100)+P101</f>
        <v>128.68160416757752</v>
      </c>
      <c r="T101" s="13">
        <f t="shared" si="27"/>
        <v>0.15</v>
      </c>
      <c r="U101" s="20">
        <f t="shared" si="28"/>
        <v>382065.06222856545</v>
      </c>
      <c r="V101" s="6">
        <f t="shared" si="29"/>
        <v>1.6751073659206461E-4</v>
      </c>
      <c r="W101" s="6">
        <f t="shared" si="33"/>
        <v>2.6182345649209487E-2</v>
      </c>
      <c r="X101" s="6">
        <f t="shared" si="33"/>
        <v>2.0867704248101773E-2</v>
      </c>
      <c r="Y101" s="6">
        <f t="shared" si="33"/>
        <v>2.0941252856739777E-2</v>
      </c>
      <c r="Z101" s="6">
        <f t="shared" si="33"/>
        <v>2.094005262283815E-2</v>
      </c>
      <c r="AA101" s="6">
        <f t="shared" si="33"/>
        <v>2.0940072159956327E-2</v>
      </c>
      <c r="AB101" s="6">
        <f t="shared" si="33"/>
        <v>2.0940071841922741E-2</v>
      </c>
      <c r="AC101" s="6">
        <f t="shared" si="30"/>
        <v>2.0940071841922741E-2</v>
      </c>
    </row>
    <row r="102" spans="2:29">
      <c r="B102" s="23" t="str">
        <f>'Dane sieci'!A102</f>
        <v>W172</v>
      </c>
      <c r="C102" s="23" t="str">
        <f>'Dane sieci'!B102</f>
        <v>OX24</v>
      </c>
      <c r="D102" s="26">
        <f>VLOOKUP(B102,'Dane węzłów'!$B$3:$F$243,4,FALSE)</f>
        <v>41.265854162316181</v>
      </c>
      <c r="E102" s="19">
        <f>'Dane sieci'!C102</f>
        <v>65</v>
      </c>
      <c r="F102" s="19" t="str">
        <f>'Dane sieci'!D102</f>
        <v>P</v>
      </c>
      <c r="G102" s="24">
        <f>'Dane sieci'!E102</f>
        <v>120</v>
      </c>
      <c r="H102" s="24">
        <f>'Dane sieci'!J102</f>
        <v>6.5</v>
      </c>
      <c r="I102" s="25">
        <f>VLOOKUP(B102,'Dane węzłów'!$B$3:$F$243,2,FALSE)</f>
        <v>6.6439412032915728</v>
      </c>
      <c r="J102" s="25">
        <f t="shared" si="21"/>
        <v>5.9795470829624158</v>
      </c>
      <c r="K102" s="24">
        <f t="shared" si="22"/>
        <v>70.3</v>
      </c>
      <c r="L102" s="16">
        <f t="shared" si="23"/>
        <v>0.44822218291387406</v>
      </c>
      <c r="M102" s="21">
        <f t="shared" si="20"/>
        <v>34.477016770440585</v>
      </c>
      <c r="N102" s="25">
        <f t="shared" si="24"/>
        <v>4.1372420124528695</v>
      </c>
      <c r="O102" s="25">
        <f t="shared" si="25"/>
        <v>0.62336435507224064</v>
      </c>
      <c r="P102" s="26">
        <f t="shared" si="26"/>
        <v>4.76060636752511</v>
      </c>
      <c r="Q102" s="26">
        <f>D102+P102</f>
        <v>46.026460529841287</v>
      </c>
      <c r="T102" s="13">
        <f t="shared" si="27"/>
        <v>0.15</v>
      </c>
      <c r="U102" s="20">
        <f t="shared" si="28"/>
        <v>112162.42462289624</v>
      </c>
      <c r="V102" s="6">
        <f t="shared" si="29"/>
        <v>5.7060107442555568E-4</v>
      </c>
      <c r="W102" s="6">
        <f t="shared" si="33"/>
        <v>3.1426759387620282E-2</v>
      </c>
      <c r="X102" s="6">
        <f t="shared" si="33"/>
        <v>2.5130444457221731E-2</v>
      </c>
      <c r="Y102" s="6">
        <f t="shared" si="33"/>
        <v>2.5276862543705467E-2</v>
      </c>
      <c r="Z102" s="6">
        <f t="shared" si="33"/>
        <v>2.5272871271745798E-2</v>
      </c>
      <c r="AA102" s="6">
        <f t="shared" si="33"/>
        <v>2.527297962908143E-2</v>
      </c>
      <c r="AB102" s="6">
        <f t="shared" si="33"/>
        <v>2.5272976687008501E-2</v>
      </c>
      <c r="AC102" s="6">
        <f t="shared" si="30"/>
        <v>2.5272976687008501E-2</v>
      </c>
    </row>
    <row r="103" spans="2:29">
      <c r="B103" s="23" t="str">
        <f>'Dane sieci'!A103</f>
        <v>OX24</v>
      </c>
      <c r="C103" s="23" t="str">
        <f>'Dane sieci'!B103</f>
        <v xml:space="preserve">K54 </v>
      </c>
      <c r="D103" s="26"/>
      <c r="E103" s="19">
        <f>'Dane sieci'!C103</f>
        <v>150</v>
      </c>
      <c r="F103" s="19" t="str">
        <f>'Dane sieci'!D103</f>
        <v>P</v>
      </c>
      <c r="G103" s="24">
        <f>'Dane sieci'!E103</f>
        <v>70</v>
      </c>
      <c r="H103" s="24">
        <f>'Dane sieci'!J103</f>
        <v>6.9</v>
      </c>
      <c r="I103" s="25">
        <f>I101+I102</f>
        <v>49.299562343555657</v>
      </c>
      <c r="J103" s="25">
        <f t="shared" si="21"/>
        <v>44.369606109200092</v>
      </c>
      <c r="K103" s="24">
        <f t="shared" si="22"/>
        <v>160.30000000000001</v>
      </c>
      <c r="L103" s="16">
        <f t="shared" si="23"/>
        <v>0.63966742532572274</v>
      </c>
      <c r="M103" s="21">
        <f t="shared" si="20"/>
        <v>24.55825090263393</v>
      </c>
      <c r="N103" s="25">
        <f t="shared" si="24"/>
        <v>1.7190775631843751</v>
      </c>
      <c r="O103" s="25">
        <f t="shared" si="25"/>
        <v>1.3477193896716637</v>
      </c>
      <c r="P103" s="26">
        <f t="shared" si="26"/>
        <v>3.0667969528560386</v>
      </c>
      <c r="Q103" s="26">
        <f>MAX(Q101,Q102)+P103</f>
        <v>131.74840112043356</v>
      </c>
      <c r="T103" s="13">
        <f t="shared" si="27"/>
        <v>0.15</v>
      </c>
      <c r="U103" s="20">
        <f t="shared" si="28"/>
        <v>364994.63004538068</v>
      </c>
      <c r="V103" s="6">
        <f t="shared" si="29"/>
        <v>1.7534504546558047E-4</v>
      </c>
      <c r="W103" s="6">
        <f t="shared" si="33"/>
        <v>2.5803772425730846E-2</v>
      </c>
      <c r="X103" s="6">
        <f t="shared" si="33"/>
        <v>2.0061277772629886E-2</v>
      </c>
      <c r="Y103" s="6">
        <f t="shared" si="33"/>
        <v>2.0156762506969923E-2</v>
      </c>
      <c r="Z103" s="6">
        <f t="shared" si="33"/>
        <v>2.01548592691289E-2</v>
      </c>
      <c r="AA103" s="6">
        <f t="shared" si="33"/>
        <v>2.0154897077498464E-2</v>
      </c>
      <c r="AB103" s="6">
        <f t="shared" si="33"/>
        <v>2.0154896326373913E-2</v>
      </c>
      <c r="AC103" s="6">
        <f t="shared" si="30"/>
        <v>2.0154896326373913E-2</v>
      </c>
    </row>
    <row r="104" spans="2:29">
      <c r="B104" s="50" t="str">
        <f>'Dane sieci'!A104</f>
        <v xml:space="preserve">K54 </v>
      </c>
      <c r="C104" s="50" t="str">
        <f>'Dane sieci'!B104</f>
        <v>K53</v>
      </c>
      <c r="D104" s="56"/>
      <c r="E104" s="28">
        <f>'Dane sieci'!C104</f>
        <v>200</v>
      </c>
      <c r="F104" s="28" t="str">
        <f>'Dane sieci'!D104</f>
        <v>P</v>
      </c>
      <c r="G104" s="52">
        <f>'Dane sieci'!E104</f>
        <v>190</v>
      </c>
      <c r="H104" s="52">
        <f>'Dane sieci'!J104</f>
        <v>6</v>
      </c>
      <c r="I104" s="53">
        <f>I103+I85</f>
        <v>217.12091216163822</v>
      </c>
      <c r="J104" s="53">
        <f t="shared" si="21"/>
        <v>195.40882094547439</v>
      </c>
      <c r="K104" s="52">
        <f t="shared" si="22"/>
        <v>210.1</v>
      </c>
      <c r="L104" s="54">
        <f t="shared" si="23"/>
        <v>1.639939271498033</v>
      </c>
      <c r="M104" s="55">
        <f t="shared" si="20"/>
        <v>112.62079436539155</v>
      </c>
      <c r="N104" s="53">
        <f t="shared" si="24"/>
        <v>21.397950929424393</v>
      </c>
      <c r="O104" s="53">
        <f t="shared" si="25"/>
        <v>7.7028013542742002</v>
      </c>
      <c r="P104" s="56">
        <f t="shared" si="26"/>
        <v>29.100752283698593</v>
      </c>
      <c r="Q104" s="56">
        <f>MAX(Q85,Q103)+P104</f>
        <v>350.50268922881077</v>
      </c>
      <c r="T104" s="13">
        <f t="shared" si="27"/>
        <v>0.15</v>
      </c>
      <c r="U104" s="20">
        <f t="shared" si="28"/>
        <v>1226457.5920471055</v>
      </c>
      <c r="V104" s="6">
        <f t="shared" si="29"/>
        <v>5.2182807147189075E-5</v>
      </c>
      <c r="W104" s="6">
        <f t="shared" si="33"/>
        <v>2.2645255504552948E-2</v>
      </c>
      <c r="X104" s="6">
        <f t="shared" si="33"/>
        <v>1.839996249283132E-2</v>
      </c>
      <c r="Y104" s="6">
        <f t="shared" si="33"/>
        <v>1.843119309254249E-2</v>
      </c>
      <c r="Z104" s="6">
        <f t="shared" si="33"/>
        <v>1.8430925234159696E-2</v>
      </c>
      <c r="AA104" s="6">
        <f t="shared" si="33"/>
        <v>1.8430927528675874E-2</v>
      </c>
      <c r="AB104" s="6">
        <f t="shared" si="33"/>
        <v>1.8430927509020482E-2</v>
      </c>
      <c r="AC104" s="6">
        <f t="shared" si="30"/>
        <v>1.8430927509020482E-2</v>
      </c>
    </row>
    <row r="105" spans="2:29">
      <c r="B105" s="23" t="str">
        <f>'Dane sieci'!A105</f>
        <v>W208</v>
      </c>
      <c r="C105" s="23" t="str">
        <f>'Dane sieci'!B105</f>
        <v>K53/03</v>
      </c>
      <c r="D105" s="26">
        <f>VLOOKUP(B105,'Dane węzłów'!$B$3:$F$243,4,FALSE)</f>
        <v>35.622488620115718</v>
      </c>
      <c r="E105" s="19">
        <f>'Dane sieci'!C105</f>
        <v>40</v>
      </c>
      <c r="F105" s="19" t="str">
        <f>'Dane sieci'!D105</f>
        <v>P</v>
      </c>
      <c r="G105" s="24">
        <f>'Dane sieci'!E105</f>
        <v>180</v>
      </c>
      <c r="H105" s="24">
        <f>'Dane sieci'!J105</f>
        <v>9.9</v>
      </c>
      <c r="I105" s="25">
        <f>VLOOKUP(B105,'Dane węzłów'!$B$3:$F$243,2,FALSE)</f>
        <v>0.57372386390776642</v>
      </c>
      <c r="J105" s="25">
        <f t="shared" si="21"/>
        <v>0.51635147751698984</v>
      </c>
      <c r="K105" s="24">
        <f t="shared" si="22"/>
        <v>43.1</v>
      </c>
      <c r="L105" s="16">
        <f t="shared" si="23"/>
        <v>0.10297376458620369</v>
      </c>
      <c r="M105" s="21">
        <f t="shared" si="20"/>
        <v>3.9037722393731298</v>
      </c>
      <c r="N105" s="25">
        <f t="shared" si="24"/>
        <v>0.70267900308716336</v>
      </c>
      <c r="O105" s="25">
        <f t="shared" si="25"/>
        <v>5.0110679386210964E-2</v>
      </c>
      <c r="P105" s="26">
        <f t="shared" si="26"/>
        <v>0.7527896824733743</v>
      </c>
      <c r="Q105" s="26">
        <f>D105+P105</f>
        <v>36.375278302589095</v>
      </c>
      <c r="T105" s="13">
        <f t="shared" si="27"/>
        <v>0.15</v>
      </c>
      <c r="U105" s="20">
        <f t="shared" si="28"/>
        <v>15798.01704115292</v>
      </c>
      <c r="V105" s="6">
        <f t="shared" si="29"/>
        <v>4.0511413447196385E-3</v>
      </c>
      <c r="W105" s="6">
        <f t="shared" si="33"/>
        <v>4.1171955183765103E-2</v>
      </c>
      <c r="X105" s="6">
        <f t="shared" si="33"/>
        <v>3.2719200648883354E-2</v>
      </c>
      <c r="Y105" s="6">
        <f t="shared" si="33"/>
        <v>3.3280634875887782E-2</v>
      </c>
      <c r="Z105" s="6">
        <f t="shared" si="33"/>
        <v>3.3237386508924736E-2</v>
      </c>
      <c r="AA105" s="6">
        <f t="shared" si="33"/>
        <v>3.3240682292134345E-2</v>
      </c>
      <c r="AB105" s="6">
        <f t="shared" si="33"/>
        <v>3.3240430926515727E-2</v>
      </c>
      <c r="AC105" s="6">
        <f t="shared" si="30"/>
        <v>3.3240430926515727E-2</v>
      </c>
    </row>
    <row r="106" spans="2:29">
      <c r="B106" s="23" t="str">
        <f>'Dane sieci'!A106</f>
        <v>W182</v>
      </c>
      <c r="C106" s="23" t="str">
        <f>'Dane sieci'!B106</f>
        <v>K53/03</v>
      </c>
      <c r="D106" s="26">
        <f>VLOOKUP(B106,'Dane węzłów'!$B$3:$F$243,4,FALSE)</f>
        <v>65.626382653282718</v>
      </c>
      <c r="E106" s="19">
        <f>'Dane sieci'!C106</f>
        <v>65</v>
      </c>
      <c r="F106" s="19" t="str">
        <f>'Dane sieci'!D106</f>
        <v>P</v>
      </c>
      <c r="G106" s="24">
        <f>'Dane sieci'!E106</f>
        <v>20</v>
      </c>
      <c r="H106" s="24">
        <f>'Dane sieci'!J106</f>
        <v>4.5</v>
      </c>
      <c r="I106" s="25">
        <f>VLOOKUP(B106,'Dane węzłów'!$B$3:$F$243,2,FALSE)</f>
        <v>8.0379405643317732</v>
      </c>
      <c r="J106" s="25">
        <f t="shared" si="21"/>
        <v>7.234146507898596</v>
      </c>
      <c r="K106" s="24">
        <f t="shared" si="22"/>
        <v>70.3</v>
      </c>
      <c r="L106" s="16">
        <f t="shared" si="23"/>
        <v>0.54226597672054289</v>
      </c>
      <c r="M106" s="21">
        <f t="shared" ref="M106:M112" si="34">AC106/(K106/1000)*$G$5*L106^2/2</f>
        <v>49.993122325396286</v>
      </c>
      <c r="N106" s="25">
        <f t="shared" si="24"/>
        <v>0.99986244650792566</v>
      </c>
      <c r="O106" s="25">
        <f t="shared" si="25"/>
        <v>0.63165384242127909</v>
      </c>
      <c r="P106" s="26">
        <f t="shared" si="26"/>
        <v>1.6315162889292047</v>
      </c>
      <c r="Q106" s="26">
        <f>D106+P106</f>
        <v>67.257898942211924</v>
      </c>
      <c r="T106" s="13">
        <f t="shared" si="27"/>
        <v>0.15</v>
      </c>
      <c r="U106" s="20">
        <f t="shared" si="28"/>
        <v>135695.79788326993</v>
      </c>
      <c r="V106" s="6">
        <f t="shared" si="29"/>
        <v>4.7164319749278417E-4</v>
      </c>
      <c r="W106" s="6">
        <f t="shared" si="33"/>
        <v>3.0873500044521929E-2</v>
      </c>
      <c r="X106" s="6">
        <f t="shared" si="33"/>
        <v>2.4921761169151204E-2</v>
      </c>
      <c r="Y106" s="6">
        <f t="shared" si="33"/>
        <v>2.5040667889698942E-2</v>
      </c>
      <c r="Z106" s="6">
        <f t="shared" si="33"/>
        <v>2.5037898154908863E-2</v>
      </c>
      <c r="AA106" s="6">
        <f t="shared" si="33"/>
        <v>2.5037962454185263E-2</v>
      </c>
      <c r="AB106" s="6">
        <f t="shared" si="33"/>
        <v>2.5037960961363299E-2</v>
      </c>
      <c r="AC106" s="6">
        <f t="shared" si="30"/>
        <v>2.5037960961363299E-2</v>
      </c>
    </row>
    <row r="107" spans="2:29">
      <c r="B107" s="23" t="str">
        <f>'Dane sieci'!A107</f>
        <v>K53/03</v>
      </c>
      <c r="C107" s="23" t="str">
        <f>'Dane sieci'!B107</f>
        <v>OX25</v>
      </c>
      <c r="D107" s="26"/>
      <c r="E107" s="19">
        <f>'Dane sieci'!C107</f>
        <v>65</v>
      </c>
      <c r="F107" s="19" t="str">
        <f>'Dane sieci'!D107</f>
        <v>P</v>
      </c>
      <c r="G107" s="24">
        <f>'Dane sieci'!E107</f>
        <v>55</v>
      </c>
      <c r="H107" s="24">
        <f>'Dane sieci'!J107</f>
        <v>3</v>
      </c>
      <c r="I107" s="25">
        <f>I105+I106</f>
        <v>8.6116644282395391</v>
      </c>
      <c r="J107" s="25">
        <f t="shared" si="21"/>
        <v>7.7504979854155858</v>
      </c>
      <c r="K107" s="24">
        <f t="shared" si="22"/>
        <v>70.3</v>
      </c>
      <c r="L107" s="16">
        <f t="shared" si="23"/>
        <v>0.58097128051569391</v>
      </c>
      <c r="M107" s="21">
        <f t="shared" si="34"/>
        <v>57.21023849828552</v>
      </c>
      <c r="N107" s="25">
        <f t="shared" si="24"/>
        <v>3.1465631174057034</v>
      </c>
      <c r="O107" s="25">
        <f t="shared" si="25"/>
        <v>0.48336199319450124</v>
      </c>
      <c r="P107" s="26">
        <f t="shared" si="26"/>
        <v>3.6299251106002046</v>
      </c>
      <c r="Q107" s="26">
        <f>MAX(Q105,Q106)+P107</f>
        <v>70.887824052812135</v>
      </c>
      <c r="T107" s="13">
        <f t="shared" si="27"/>
        <v>0.15</v>
      </c>
      <c r="U107" s="20">
        <f t="shared" si="28"/>
        <v>145381.35313894122</v>
      </c>
      <c r="V107" s="6">
        <f t="shared" si="29"/>
        <v>4.4022151822204516E-4</v>
      </c>
      <c r="W107" s="6">
        <f t="shared" si="33"/>
        <v>3.0681830384963422E-2</v>
      </c>
      <c r="X107" s="6">
        <f t="shared" si="33"/>
        <v>2.4854192887359617E-2</v>
      </c>
      <c r="Y107" s="6">
        <f t="shared" si="33"/>
        <v>2.4964279214660715E-2</v>
      </c>
      <c r="Z107" s="6">
        <f t="shared" si="33"/>
        <v>2.4961859654974064E-2</v>
      </c>
      <c r="AA107" s="6">
        <f t="shared" si="33"/>
        <v>2.4961912667162543E-2</v>
      </c>
      <c r="AB107" s="6">
        <f t="shared" si="33"/>
        <v>2.4961911505593473E-2</v>
      </c>
      <c r="AC107" s="6">
        <f t="shared" si="30"/>
        <v>2.4961911505593473E-2</v>
      </c>
    </row>
    <row r="108" spans="2:29">
      <c r="B108" s="23" t="str">
        <f>'Dane sieci'!A108</f>
        <v>W187</v>
      </c>
      <c r="C108" s="23" t="str">
        <f>'Dane sieci'!B108</f>
        <v>OX25</v>
      </c>
      <c r="D108" s="26">
        <f>VLOOKUP(B108,'Dane węzłów'!$B$3:$F$243,4,FALSE)</f>
        <v>24.351938248894893</v>
      </c>
      <c r="E108" s="19">
        <f>'Dane sieci'!C108</f>
        <v>40</v>
      </c>
      <c r="F108" s="19" t="str">
        <f>'Dane sieci'!D108</f>
        <v>P</v>
      </c>
      <c r="G108" s="24">
        <f>'Dane sieci'!E108</f>
        <v>10</v>
      </c>
      <c r="H108" s="24">
        <f>'Dane sieci'!J108</f>
        <v>5</v>
      </c>
      <c r="I108" s="25">
        <f>VLOOKUP(B108,'Dane węzłów'!$B$3:$F$243,2,FALSE)</f>
        <v>0.35866116210037874</v>
      </c>
      <c r="J108" s="25">
        <f t="shared" si="21"/>
        <v>0.32279504589034086</v>
      </c>
      <c r="K108" s="24">
        <f t="shared" ref="K108" si="35">IF(F108="T",VLOOKUP(E108,$B$606:$D$629,3),VLOOKUP(E108,$B$606:$D$629,2))</f>
        <v>43.1</v>
      </c>
      <c r="L108" s="16">
        <f t="shared" ref="L108" si="36">J108/3.6/$G$5/(PI()*K108^2/4)*10^6</f>
        <v>6.4373634069849389E-2</v>
      </c>
      <c r="M108" s="21">
        <f t="shared" si="34"/>
        <v>1.6439641865712289</v>
      </c>
      <c r="N108" s="25">
        <f t="shared" ref="N108" si="37">M108*G108/1000</f>
        <v>1.6439641865712288E-2</v>
      </c>
      <c r="O108" s="25">
        <f t="shared" ref="O108" si="38">H108*$G$5*L108^2/2000</f>
        <v>9.8907215139736743E-3</v>
      </c>
      <c r="P108" s="26">
        <f t="shared" ref="P108" si="39">N108+O108</f>
        <v>2.6330363379685962E-2</v>
      </c>
      <c r="Q108" s="26">
        <f>D108+P108</f>
        <v>24.378268612274578</v>
      </c>
      <c r="T108" s="13">
        <f t="shared" ref="T108" si="40">IF(F108="T",0.7,0.15)</f>
        <v>0.15</v>
      </c>
      <c r="U108" s="20">
        <f t="shared" ref="U108" si="41">L108*K108/1000/$G$4</f>
        <v>9876.066706146974</v>
      </c>
      <c r="V108" s="6">
        <f t="shared" si="29"/>
        <v>6.4803126491810433E-3</v>
      </c>
      <c r="W108" s="6">
        <f t="shared" si="33"/>
        <v>4.3850205559317269E-2</v>
      </c>
      <c r="X108" s="6">
        <f t="shared" si="33"/>
        <v>3.5142026917401467E-2</v>
      </c>
      <c r="Y108" s="6">
        <f t="shared" si="33"/>
        <v>3.5885269185664814E-2</v>
      </c>
      <c r="Z108" s="6">
        <f t="shared" si="33"/>
        <v>3.5812497153363432E-2</v>
      </c>
      <c r="AA108" s="6">
        <f t="shared" si="33"/>
        <v>3.5819532127256998E-2</v>
      </c>
      <c r="AB108" s="6">
        <f t="shared" si="33"/>
        <v>3.5818851203684068E-2</v>
      </c>
      <c r="AC108" s="6">
        <f t="shared" ref="AC108" si="42">IF(U108&lt;=2300,V108,AB108)</f>
        <v>3.5818851203684068E-2</v>
      </c>
    </row>
    <row r="109" spans="2:29">
      <c r="B109" s="23" t="str">
        <f>'Dane sieci'!A109</f>
        <v>OX25</v>
      </c>
      <c r="C109" s="23" t="str">
        <f>'Dane sieci'!B109</f>
        <v>OX26</v>
      </c>
      <c r="D109" s="26"/>
      <c r="E109" s="19">
        <f>'Dane sieci'!C109</f>
        <v>65</v>
      </c>
      <c r="F109" s="19" t="str">
        <f>'Dane sieci'!D109</f>
        <v>P</v>
      </c>
      <c r="G109" s="24">
        <f>'Dane sieci'!E109</f>
        <v>210</v>
      </c>
      <c r="H109" s="24">
        <f>'Dane sieci'!J109</f>
        <v>3</v>
      </c>
      <c r="I109" s="25">
        <f>I107+I108</f>
        <v>8.9703255903399182</v>
      </c>
      <c r="J109" s="25">
        <f t="shared" si="21"/>
        <v>8.0732930313059263</v>
      </c>
      <c r="K109" s="24">
        <f t="shared" si="22"/>
        <v>70.3</v>
      </c>
      <c r="L109" s="16">
        <f t="shared" si="23"/>
        <v>0.60516774524711181</v>
      </c>
      <c r="M109" s="21">
        <f t="shared" si="34"/>
        <v>61.968178022227356</v>
      </c>
      <c r="N109" s="25">
        <f t="shared" si="24"/>
        <v>13.013317384667745</v>
      </c>
      <c r="O109" s="25">
        <f t="shared" si="25"/>
        <v>0.52446283175978148</v>
      </c>
      <c r="P109" s="26">
        <f t="shared" si="26"/>
        <v>13.537780216427526</v>
      </c>
      <c r="Q109" s="26">
        <f>MAX(Q107,Q108)+P109</f>
        <v>84.425604269239656</v>
      </c>
      <c r="T109" s="13">
        <f t="shared" si="27"/>
        <v>0.15</v>
      </c>
      <c r="U109" s="20">
        <f t="shared" si="28"/>
        <v>151436.23898581084</v>
      </c>
      <c r="V109" s="6">
        <f t="shared" si="29"/>
        <v>4.2262011014415531E-4</v>
      </c>
      <c r="W109" s="6">
        <f t="shared" si="33"/>
        <v>3.0570489379098259E-2</v>
      </c>
      <c r="X109" s="6">
        <f t="shared" si="33"/>
        <v>2.4816050960990547E-2</v>
      </c>
      <c r="Y109" s="6">
        <f t="shared" si="33"/>
        <v>2.4921184683495513E-2</v>
      </c>
      <c r="Z109" s="6">
        <f t="shared" si="33"/>
        <v>2.4918952689802081E-2</v>
      </c>
      <c r="AA109" s="6">
        <f t="shared" si="33"/>
        <v>2.4918999932768377E-2</v>
      </c>
      <c r="AB109" s="6">
        <f t="shared" si="33"/>
        <v>2.4918998932747544E-2</v>
      </c>
      <c r="AC109" s="6">
        <f t="shared" si="30"/>
        <v>2.4918998932747544E-2</v>
      </c>
    </row>
    <row r="110" spans="2:29">
      <c r="B110" s="23" t="str">
        <f>'Dane sieci'!A110</f>
        <v>OX26</v>
      </c>
      <c r="C110" s="23" t="str">
        <f>'Dane sieci'!B110</f>
        <v>OX27</v>
      </c>
      <c r="D110" s="26"/>
      <c r="E110" s="19">
        <f>'Dane sieci'!C110</f>
        <v>65</v>
      </c>
      <c r="F110" s="19" t="str">
        <f>'Dane sieci'!D110</f>
        <v>P</v>
      </c>
      <c r="G110" s="24">
        <f>'Dane sieci'!E110</f>
        <v>125</v>
      </c>
      <c r="H110" s="24">
        <f>'Dane sieci'!J110</f>
        <v>5</v>
      </c>
      <c r="I110" s="25">
        <f>I109</f>
        <v>8.9703255903399182</v>
      </c>
      <c r="J110" s="25">
        <f t="shared" si="21"/>
        <v>8.0732930313059263</v>
      </c>
      <c r="K110" s="24">
        <f t="shared" si="22"/>
        <v>70.3</v>
      </c>
      <c r="L110" s="16">
        <f t="shared" si="23"/>
        <v>0.60516774524711181</v>
      </c>
      <c r="M110" s="21">
        <f t="shared" si="34"/>
        <v>61.968178022227356</v>
      </c>
      <c r="N110" s="25">
        <f t="shared" si="24"/>
        <v>7.7460222527784195</v>
      </c>
      <c r="O110" s="25">
        <f t="shared" si="25"/>
        <v>0.87410471959963565</v>
      </c>
      <c r="P110" s="26">
        <f t="shared" si="26"/>
        <v>8.6201269723780545</v>
      </c>
      <c r="Q110" s="26">
        <f>Q109+P110</f>
        <v>93.045731241617716</v>
      </c>
      <c r="T110" s="13">
        <f t="shared" si="27"/>
        <v>0.15</v>
      </c>
      <c r="U110" s="20">
        <f t="shared" si="28"/>
        <v>151436.23898581084</v>
      </c>
      <c r="V110" s="6">
        <f t="shared" si="29"/>
        <v>4.2262011014415531E-4</v>
      </c>
      <c r="W110" s="6">
        <f t="shared" ref="W110:AB112" si="43">(1/(-2*LOG(2.51/$U110/V110^0.5+$T110/$K110/3.71)))^2</f>
        <v>3.0570489379098259E-2</v>
      </c>
      <c r="X110" s="6">
        <f t="shared" si="43"/>
        <v>2.4816050960990547E-2</v>
      </c>
      <c r="Y110" s="6">
        <f t="shared" si="43"/>
        <v>2.4921184683495513E-2</v>
      </c>
      <c r="Z110" s="6">
        <f t="shared" si="43"/>
        <v>2.4918952689802081E-2</v>
      </c>
      <c r="AA110" s="6">
        <f t="shared" si="43"/>
        <v>2.4918999932768377E-2</v>
      </c>
      <c r="AB110" s="6">
        <f t="shared" si="43"/>
        <v>2.4918998932747544E-2</v>
      </c>
      <c r="AC110" s="6">
        <f t="shared" si="30"/>
        <v>2.4918998932747544E-2</v>
      </c>
    </row>
    <row r="111" spans="2:29">
      <c r="B111" s="23" t="str">
        <f>'Dane sieci'!A111</f>
        <v>W214</v>
      </c>
      <c r="C111" s="23" t="str">
        <f>'Dane sieci'!B111</f>
        <v>OX27</v>
      </c>
      <c r="D111" s="26">
        <f>VLOOKUP(B111,'Dane węzłów'!$B$3:$F$243,4,FALSE)</f>
        <v>25.631115411876142</v>
      </c>
      <c r="E111" s="19">
        <f>'Dane sieci'!C111</f>
        <v>65</v>
      </c>
      <c r="F111" s="19" t="str">
        <f>'Dane sieci'!D111</f>
        <v>P</v>
      </c>
      <c r="G111" s="24">
        <f>'Dane sieci'!E111</f>
        <v>20</v>
      </c>
      <c r="H111" s="24">
        <f>'Dane sieci'!J111</f>
        <v>5.5</v>
      </c>
      <c r="I111" s="25">
        <f>VLOOKUP(B111,'Dane węzłów'!$B$3:$F$243,2,FALSE)</f>
        <v>1.5320146774648804</v>
      </c>
      <c r="J111" s="25">
        <f t="shared" si="21"/>
        <v>1.3788132097183925</v>
      </c>
      <c r="K111" s="24">
        <f t="shared" si="22"/>
        <v>70.3</v>
      </c>
      <c r="L111" s="16">
        <f t="shared" si="23"/>
        <v>0.10335476217778744</v>
      </c>
      <c r="M111" s="21">
        <f t="shared" si="34"/>
        <v>2.0967391000710287</v>
      </c>
      <c r="N111" s="25">
        <f t="shared" si="24"/>
        <v>4.1934782001420576E-2</v>
      </c>
      <c r="O111" s="25">
        <f t="shared" si="25"/>
        <v>2.8045655119404548E-2</v>
      </c>
      <c r="P111" s="26">
        <f t="shared" si="26"/>
        <v>6.998043712082512E-2</v>
      </c>
      <c r="Q111" s="26">
        <f>D111+P111</f>
        <v>25.701095848996967</v>
      </c>
      <c r="T111" s="13">
        <f t="shared" si="27"/>
        <v>0.15</v>
      </c>
      <c r="U111" s="20">
        <f t="shared" si="28"/>
        <v>25863.335560103136</v>
      </c>
      <c r="V111" s="6">
        <f t="shared" si="29"/>
        <v>2.4745454758251136E-3</v>
      </c>
      <c r="W111" s="6">
        <f t="shared" si="43"/>
        <v>3.7051832849365619E-2</v>
      </c>
      <c r="X111" s="6">
        <f t="shared" si="43"/>
        <v>2.8401868962152382E-2</v>
      </c>
      <c r="Y111" s="6">
        <f t="shared" si="43"/>
        <v>2.8944177781436427E-2</v>
      </c>
      <c r="Z111" s="6">
        <f t="shared" si="43"/>
        <v>2.8903840422733303E-2</v>
      </c>
      <c r="AA111" s="6">
        <f t="shared" si="43"/>
        <v>2.8906805225032625E-2</v>
      </c>
      <c r="AB111" s="6">
        <f t="shared" si="43"/>
        <v>2.8906587119854589E-2</v>
      </c>
      <c r="AC111" s="6">
        <f t="shared" si="30"/>
        <v>2.8906587119854589E-2</v>
      </c>
    </row>
    <row r="112" spans="2:29">
      <c r="B112" s="23" t="str">
        <f>'Dane sieci'!A112</f>
        <v>OX27</v>
      </c>
      <c r="C112" s="23" t="str">
        <f>'Dane sieci'!B112</f>
        <v>OX28</v>
      </c>
      <c r="D112" s="26"/>
      <c r="E112" s="19">
        <f>'Dane sieci'!C112</f>
        <v>100</v>
      </c>
      <c r="F112" s="19" t="str">
        <f>'Dane sieci'!D112</f>
        <v>P</v>
      </c>
      <c r="G112" s="24">
        <f>'Dane sieci'!E112</f>
        <v>125</v>
      </c>
      <c r="H112" s="24">
        <f>'Dane sieci'!J112</f>
        <v>2</v>
      </c>
      <c r="I112" s="25">
        <f>I111+I110</f>
        <v>10.502340267804799</v>
      </c>
      <c r="J112" s="25">
        <f t="shared" si="21"/>
        <v>9.4521062410243193</v>
      </c>
      <c r="K112" s="24">
        <f t="shared" si="22"/>
        <v>107.1</v>
      </c>
      <c r="L112" s="16">
        <f t="shared" si="23"/>
        <v>0.30527086640490803</v>
      </c>
      <c r="M112" s="21">
        <f t="shared" si="34"/>
        <v>9.624530676884115</v>
      </c>
      <c r="N112" s="25">
        <f t="shared" si="24"/>
        <v>1.2030663346105144</v>
      </c>
      <c r="O112" s="25">
        <f t="shared" si="25"/>
        <v>8.8969803199545922E-2</v>
      </c>
      <c r="P112" s="26">
        <f t="shared" si="26"/>
        <v>1.2920361378100602</v>
      </c>
      <c r="Q112" s="26">
        <f>MAX(Q110,Q111)+P112</f>
        <v>94.337767379427774</v>
      </c>
      <c r="T112" s="13">
        <f t="shared" si="27"/>
        <v>0.15</v>
      </c>
      <c r="U112" s="20">
        <f t="shared" si="28"/>
        <v>116378.71233032452</v>
      </c>
      <c r="V112" s="6">
        <f t="shared" si="29"/>
        <v>5.4992875173206124E-4</v>
      </c>
      <c r="W112" s="6">
        <f t="shared" si="43"/>
        <v>2.9995054154572428E-2</v>
      </c>
      <c r="X112" s="6">
        <f t="shared" si="43"/>
        <v>2.2967115629713375E-2</v>
      </c>
      <c r="Y112" s="6">
        <f t="shared" si="43"/>
        <v>2.3179045678575642E-2</v>
      </c>
      <c r="Z112" s="6">
        <f t="shared" si="43"/>
        <v>2.3171352489679511E-2</v>
      </c>
      <c r="AA112" s="6">
        <f t="shared" si="43"/>
        <v>2.3171630010928684E-2</v>
      </c>
      <c r="AB112" s="6">
        <f t="shared" si="43"/>
        <v>2.3171619997458856E-2</v>
      </c>
      <c r="AC112" s="6">
        <f t="shared" si="30"/>
        <v>2.3171619997458856E-2</v>
      </c>
    </row>
    <row r="113" spans="2:29">
      <c r="B113" s="23" t="str">
        <f>'Dane sieci'!A113</f>
        <v>W213</v>
      </c>
      <c r="C113" s="23" t="str">
        <f>'Dane sieci'!B113</f>
        <v>OX28</v>
      </c>
      <c r="D113" s="26"/>
      <c r="E113" s="19"/>
      <c r="F113" s="19"/>
      <c r="G113" s="24">
        <f>'Dane sieci'!E113</f>
        <v>10</v>
      </c>
      <c r="H113" s="24">
        <f>'Dane sieci'!J113</f>
        <v>3.5</v>
      </c>
      <c r="I113" s="25"/>
      <c r="J113" s="25"/>
      <c r="K113" s="24"/>
      <c r="L113" s="16"/>
      <c r="M113" s="21"/>
      <c r="N113" s="25"/>
      <c r="O113" s="25"/>
      <c r="P113" s="26"/>
      <c r="Q113" s="26">
        <f>Q112+P113</f>
        <v>94.337767379427774</v>
      </c>
      <c r="T113" s="13"/>
      <c r="U113" s="20"/>
      <c r="V113" s="6"/>
      <c r="W113" s="6"/>
      <c r="X113" s="6"/>
      <c r="Y113" s="6"/>
      <c r="Z113" s="6"/>
      <c r="AA113" s="6"/>
      <c r="AB113" s="6"/>
      <c r="AC113" s="6"/>
    </row>
    <row r="114" spans="2:29">
      <c r="B114" s="23" t="str">
        <f>'Dane sieci'!A114</f>
        <v>OX28</v>
      </c>
      <c r="C114" s="23" t="str">
        <f>'Dane sieci'!B114</f>
        <v>K53/01</v>
      </c>
      <c r="D114" s="26"/>
      <c r="E114" s="19">
        <f>'Dane sieci'!C114</f>
        <v>100</v>
      </c>
      <c r="F114" s="19" t="str">
        <f>'Dane sieci'!D114</f>
        <v>P</v>
      </c>
      <c r="G114" s="24">
        <f>'Dane sieci'!E114</f>
        <v>80</v>
      </c>
      <c r="H114" s="24">
        <f>'Dane sieci'!J114</f>
        <v>2</v>
      </c>
      <c r="I114" s="25">
        <f>J112</f>
        <v>9.4521062410243193</v>
      </c>
      <c r="J114" s="25">
        <f t="shared" si="21"/>
        <v>8.5068956169218879</v>
      </c>
      <c r="K114" s="24">
        <f t="shared" si="22"/>
        <v>107.1</v>
      </c>
      <c r="L114" s="16">
        <f t="shared" si="23"/>
        <v>0.27474377976441722</v>
      </c>
      <c r="M114" s="21">
        <f t="shared" ref="M114:M145" si="44">AC114/(K114/1000)*$G$5*L114^2/2</f>
        <v>7.8554811562787128</v>
      </c>
      <c r="N114" s="25">
        <f t="shared" si="24"/>
        <v>0.628438492502297</v>
      </c>
      <c r="O114" s="25">
        <f t="shared" si="25"/>
        <v>7.2065540591632185E-2</v>
      </c>
      <c r="P114" s="26">
        <f t="shared" si="26"/>
        <v>0.70050403309392917</v>
      </c>
      <c r="Q114" s="26">
        <f>Q113+P114</f>
        <v>95.038271412521709</v>
      </c>
      <c r="T114" s="13">
        <f t="shared" si="27"/>
        <v>0.15</v>
      </c>
      <c r="U114" s="20">
        <f t="shared" si="28"/>
        <v>104740.84109729207</v>
      </c>
      <c r="V114" s="6">
        <f t="shared" si="29"/>
        <v>6.1103194636895689E-4</v>
      </c>
      <c r="W114" s="6">
        <f t="shared" ref="W114:AB123" si="45">(1/(-2*LOG(2.51/$U114/V114^0.5+$T114/$K114/3.71)))^2</f>
        <v>3.0337581394034165E-2</v>
      </c>
      <c r="X114" s="6">
        <f t="shared" si="45"/>
        <v>2.3123109762470954E-2</v>
      </c>
      <c r="Y114" s="6">
        <f t="shared" si="45"/>
        <v>2.3357655050317561E-2</v>
      </c>
      <c r="Z114" s="6">
        <f t="shared" si="45"/>
        <v>2.3348458136923288E-2</v>
      </c>
      <c r="AA114" s="6">
        <f t="shared" si="45"/>
        <v>2.3348816304469253E-2</v>
      </c>
      <c r="AB114" s="6">
        <f t="shared" si="45"/>
        <v>2.3348802352150519E-2</v>
      </c>
      <c r="AC114" s="6">
        <f t="shared" si="30"/>
        <v>2.3348802352150519E-2</v>
      </c>
    </row>
    <row r="115" spans="2:29">
      <c r="B115" s="23" t="str">
        <f>'Dane sieci'!A115</f>
        <v>W238</v>
      </c>
      <c r="C115" s="23" t="str">
        <f>'Dane sieci'!B115</f>
        <v>RED</v>
      </c>
      <c r="D115" s="26">
        <f>VLOOKUP(B115,'Dane węzłów'!$B$3:$F$243,4,FALSE)</f>
        <v>39.59000778044517</v>
      </c>
      <c r="E115" s="19">
        <f>'Dane sieci'!C115</f>
        <v>40</v>
      </c>
      <c r="F115" s="19" t="str">
        <f>'Dane sieci'!D115</f>
        <v>P</v>
      </c>
      <c r="G115" s="24">
        <f>'Dane sieci'!E115</f>
        <v>185</v>
      </c>
      <c r="H115" s="24">
        <f>'Dane sieci'!J115</f>
        <v>6</v>
      </c>
      <c r="I115" s="25">
        <f>VLOOKUP(B115,'Dane węzłów'!$B$3:$F$243,2,FALSE)</f>
        <v>1.0969761072459905</v>
      </c>
      <c r="J115" s="25">
        <f t="shared" si="21"/>
        <v>0.98727849652139144</v>
      </c>
      <c r="K115" s="24">
        <f t="shared" si="22"/>
        <v>43.1</v>
      </c>
      <c r="L115" s="16">
        <f t="shared" si="23"/>
        <v>0.19688872387988812</v>
      </c>
      <c r="M115" s="21">
        <f t="shared" si="44"/>
        <v>13.212471389128378</v>
      </c>
      <c r="N115" s="25">
        <f t="shared" si="24"/>
        <v>2.4443072069887499</v>
      </c>
      <c r="O115" s="25">
        <f t="shared" si="25"/>
        <v>0.11102859761469648</v>
      </c>
      <c r="P115" s="26">
        <f t="shared" si="26"/>
        <v>2.5553358046034464</v>
      </c>
      <c r="Q115" s="26">
        <f>D115+P115</f>
        <v>42.145343585048614</v>
      </c>
      <c r="T115" s="13">
        <f t="shared" si="27"/>
        <v>0.15</v>
      </c>
      <c r="U115" s="20">
        <f t="shared" si="28"/>
        <v>30206.251345326247</v>
      </c>
      <c r="V115" s="6">
        <f t="shared" si="29"/>
        <v>2.1187667171385896E-3</v>
      </c>
      <c r="W115" s="6">
        <f t="shared" si="45"/>
        <v>3.8095668589952586E-2</v>
      </c>
      <c r="X115" s="6">
        <f t="shared" si="45"/>
        <v>3.0452057373051372E-2</v>
      </c>
      <c r="Y115" s="6">
        <f t="shared" si="45"/>
        <v>3.0790119943279449E-2</v>
      </c>
      <c r="Z115" s="6">
        <f t="shared" si="45"/>
        <v>3.0772714992986696E-2</v>
      </c>
      <c r="AA115" s="6">
        <f t="shared" si="45"/>
        <v>3.0773604492698312E-2</v>
      </c>
      <c r="AB115" s="6">
        <f t="shared" si="45"/>
        <v>3.0773559016621637E-2</v>
      </c>
      <c r="AC115" s="6">
        <f t="shared" si="30"/>
        <v>3.0773559016621637E-2</v>
      </c>
    </row>
    <row r="116" spans="2:29">
      <c r="B116" s="23" t="str">
        <f>'Dane sieci'!A116</f>
        <v>RED</v>
      </c>
      <c r="C116" s="23" t="str">
        <f>'Dane sieci'!B116</f>
        <v>OX29</v>
      </c>
      <c r="D116" s="26"/>
      <c r="E116" s="19">
        <f>'Dane sieci'!C116</f>
        <v>65</v>
      </c>
      <c r="F116" s="19" t="str">
        <f>'Dane sieci'!D116</f>
        <v>P</v>
      </c>
      <c r="G116" s="24">
        <f>'Dane sieci'!E116</f>
        <v>70</v>
      </c>
      <c r="H116" s="24">
        <f>'Dane sieci'!J116</f>
        <v>7.5</v>
      </c>
      <c r="I116" s="25">
        <f>I115</f>
        <v>1.0969761072459905</v>
      </c>
      <c r="J116" s="25">
        <f t="shared" si="21"/>
        <v>0.98727849652139144</v>
      </c>
      <c r="K116" s="24">
        <f t="shared" si="22"/>
        <v>70.3</v>
      </c>
      <c r="L116" s="16">
        <f t="shared" si="23"/>
        <v>7.4005625629342875E-2</v>
      </c>
      <c r="M116" s="21">
        <f t="shared" si="44"/>
        <v>1.1296977747291523</v>
      </c>
      <c r="N116" s="25">
        <f t="shared" si="24"/>
        <v>7.9078844231040668E-2</v>
      </c>
      <c r="O116" s="25">
        <f t="shared" si="25"/>
        <v>1.9607970638198916E-2</v>
      </c>
      <c r="P116" s="26">
        <f t="shared" si="26"/>
        <v>9.8686814869239581E-2</v>
      </c>
      <c r="Q116" s="26">
        <f>Q115+P116</f>
        <v>42.244030399917854</v>
      </c>
      <c r="T116" s="13">
        <f t="shared" si="27"/>
        <v>0.15</v>
      </c>
      <c r="U116" s="20">
        <f t="shared" si="28"/>
        <v>18519.053100761903</v>
      </c>
      <c r="V116" s="6">
        <f t="shared" si="29"/>
        <v>3.4559002370033133E-3</v>
      </c>
      <c r="W116" s="6">
        <f t="shared" si="45"/>
        <v>3.8734644933309768E-2</v>
      </c>
      <c r="X116" s="6">
        <f t="shared" si="45"/>
        <v>2.9760849283074139E-2</v>
      </c>
      <c r="Y116" s="6">
        <f t="shared" si="45"/>
        <v>3.0431503270005111E-2</v>
      </c>
      <c r="Z116" s="6">
        <f t="shared" si="45"/>
        <v>3.0372402753196366E-2</v>
      </c>
      <c r="AA116" s="6">
        <f t="shared" si="45"/>
        <v>3.0377540353068673E-2</v>
      </c>
      <c r="AB116" s="6">
        <f t="shared" si="45"/>
        <v>3.0377093209512134E-2</v>
      </c>
      <c r="AC116" s="6">
        <f t="shared" si="30"/>
        <v>3.0377093209512134E-2</v>
      </c>
    </row>
    <row r="117" spans="2:29">
      <c r="B117" s="23" t="str">
        <f>'Dane sieci'!A117</f>
        <v>W230</v>
      </c>
      <c r="C117" s="23" t="str">
        <f>'Dane sieci'!B117</f>
        <v>OX29</v>
      </c>
      <c r="D117" s="26">
        <f>VLOOKUP(B117,'Dane węzłów'!$B$3:$F$243,4,FALSE)</f>
        <v>66.366504492017569</v>
      </c>
      <c r="E117" s="19">
        <f>'Dane sieci'!C117</f>
        <v>50</v>
      </c>
      <c r="F117" s="19" t="str">
        <f>'Dane sieci'!D117</f>
        <v>P</v>
      </c>
      <c r="G117" s="24">
        <f>'Dane sieci'!E117</f>
        <v>85</v>
      </c>
      <c r="H117" s="24">
        <f>'Dane sieci'!J117</f>
        <v>6</v>
      </c>
      <c r="I117" s="25">
        <f>VLOOKUP(B117,'Dane węzłów'!$B$3:$F$243,2,FALSE)</f>
        <v>4.0645287361313152</v>
      </c>
      <c r="J117" s="25">
        <f t="shared" si="21"/>
        <v>3.6580758625181837</v>
      </c>
      <c r="K117" s="24">
        <f t="shared" si="22"/>
        <v>54.5</v>
      </c>
      <c r="L117" s="16">
        <f t="shared" si="23"/>
        <v>0.45624215483448127</v>
      </c>
      <c r="M117" s="21">
        <f t="shared" si="44"/>
        <v>49.354765053773967</v>
      </c>
      <c r="N117" s="25">
        <f t="shared" si="24"/>
        <v>4.1951550295707873</v>
      </c>
      <c r="O117" s="25">
        <f t="shared" si="25"/>
        <v>0.59618903675316959</v>
      </c>
      <c r="P117" s="26">
        <f t="shared" si="26"/>
        <v>4.7913440663239566</v>
      </c>
      <c r="Q117" s="26">
        <f>D117+P117</f>
        <v>71.157848558341527</v>
      </c>
      <c r="T117" s="13">
        <f t="shared" si="27"/>
        <v>0.15</v>
      </c>
      <c r="U117" s="20">
        <f t="shared" si="28"/>
        <v>88509.651257735444</v>
      </c>
      <c r="V117" s="6">
        <f t="shared" si="29"/>
        <v>7.2308498667151416E-4</v>
      </c>
      <c r="W117" s="6">
        <f t="shared" si="45"/>
        <v>3.3164313007287463E-2</v>
      </c>
      <c r="X117" s="6">
        <f t="shared" si="45"/>
        <v>2.6928728929503092E-2</v>
      </c>
      <c r="Y117" s="6">
        <f t="shared" si="45"/>
        <v>2.7074115299577678E-2</v>
      </c>
      <c r="Z117" s="6">
        <f t="shared" si="45"/>
        <v>2.707018366803134E-2</v>
      </c>
      <c r="AA117" s="6">
        <f t="shared" si="45"/>
        <v>2.7070289587829553E-2</v>
      </c>
      <c r="AB117" s="6">
        <f t="shared" si="45"/>
        <v>2.7070286734014293E-2</v>
      </c>
      <c r="AC117" s="6">
        <f t="shared" si="30"/>
        <v>2.7070286734014293E-2</v>
      </c>
    </row>
    <row r="118" spans="2:29">
      <c r="B118" s="23" t="str">
        <f>'Dane sieci'!A118</f>
        <v>OX29</v>
      </c>
      <c r="C118" s="23" t="str">
        <f>'Dane sieci'!B118</f>
        <v>OX30</v>
      </c>
      <c r="D118" s="26"/>
      <c r="E118" s="19">
        <f>'Dane sieci'!C118</f>
        <v>80</v>
      </c>
      <c r="F118" s="19" t="str">
        <f>'Dane sieci'!D118</f>
        <v>P</v>
      </c>
      <c r="G118" s="24">
        <f>'Dane sieci'!E118</f>
        <v>2</v>
      </c>
      <c r="H118" s="24">
        <f>'Dane sieci'!J118</f>
        <v>2</v>
      </c>
      <c r="I118" s="25">
        <f>I117+I116</f>
        <v>5.1615048433773056</v>
      </c>
      <c r="J118" s="25">
        <f t="shared" si="21"/>
        <v>4.6453543590395752</v>
      </c>
      <c r="K118" s="24">
        <f t="shared" si="22"/>
        <v>82.5</v>
      </c>
      <c r="L118" s="16">
        <f t="shared" si="23"/>
        <v>0.252840510231572</v>
      </c>
      <c r="M118" s="21">
        <f t="shared" si="44"/>
        <v>9.3025471680029899</v>
      </c>
      <c r="N118" s="25">
        <f t="shared" si="24"/>
        <v>1.8605094336005979E-2</v>
      </c>
      <c r="O118" s="25">
        <f t="shared" si="25"/>
        <v>6.1033071643239935E-2</v>
      </c>
      <c r="P118" s="26">
        <f t="shared" si="26"/>
        <v>7.9638165979245917E-2</v>
      </c>
      <c r="Q118" s="26">
        <f>MAX(Q116,Q117)+P118</f>
        <v>71.237486724320775</v>
      </c>
      <c r="T118" s="13">
        <f t="shared" si="27"/>
        <v>0.15</v>
      </c>
      <c r="U118" s="20">
        <f t="shared" si="28"/>
        <v>74250.490018547192</v>
      </c>
      <c r="V118" s="6">
        <f t="shared" si="29"/>
        <v>8.6194717346664378E-4</v>
      </c>
      <c r="W118" s="6">
        <f t="shared" si="45"/>
        <v>3.2237731527985661E-2</v>
      </c>
      <c r="X118" s="6">
        <f t="shared" si="45"/>
        <v>2.4901187590415531E-2</v>
      </c>
      <c r="Y118" s="6">
        <f t="shared" si="45"/>
        <v>2.5159412695916341E-2</v>
      </c>
      <c r="Z118" s="6">
        <f t="shared" si="45"/>
        <v>2.5148558715698429E-2</v>
      </c>
      <c r="AA118" s="6">
        <f t="shared" si="45"/>
        <v>2.5149011772334823E-2</v>
      </c>
      <c r="AB118" s="6">
        <f t="shared" si="45"/>
        <v>2.5148992855752859E-2</v>
      </c>
      <c r="AC118" s="6">
        <f t="shared" si="30"/>
        <v>2.5148992855752859E-2</v>
      </c>
    </row>
    <row r="119" spans="2:29">
      <c r="B119" s="23" t="str">
        <f>'Dane sieci'!A119</f>
        <v>W232</v>
      </c>
      <c r="C119" s="23" t="str">
        <f>'Dane sieci'!B119</f>
        <v>OX30</v>
      </c>
      <c r="D119" s="26">
        <f>VLOOKUP(B119,'Dane węzłów'!$B$3:$F$243,4,FALSE)</f>
        <v>39.746948227424973</v>
      </c>
      <c r="E119" s="19">
        <f>'Dane sieci'!C119</f>
        <v>50</v>
      </c>
      <c r="F119" s="19" t="str">
        <f>'Dane sieci'!D119</f>
        <v>P</v>
      </c>
      <c r="G119" s="24">
        <f>'Dane sieci'!E119</f>
        <v>10</v>
      </c>
      <c r="H119" s="24">
        <f>'Dane sieci'!J119</f>
        <v>3.5</v>
      </c>
      <c r="I119" s="25">
        <f>VLOOKUP(B119,'Dane węzłów'!$B$3:$F$243,2,FALSE)</f>
        <v>2.6575764813166298</v>
      </c>
      <c r="J119" s="25">
        <f t="shared" si="21"/>
        <v>2.391818833184967</v>
      </c>
      <c r="K119" s="24">
        <f t="shared" si="22"/>
        <v>54.5</v>
      </c>
      <c r="L119" s="16">
        <f t="shared" si="23"/>
        <v>0.29831217816100708</v>
      </c>
      <c r="M119" s="21">
        <f t="shared" si="44"/>
        <v>21.663957484384323</v>
      </c>
      <c r="N119" s="25">
        <f t="shared" si="24"/>
        <v>0.21663957484384325</v>
      </c>
      <c r="O119" s="25">
        <f t="shared" si="25"/>
        <v>0.14867978566958368</v>
      </c>
      <c r="P119" s="26">
        <f t="shared" si="26"/>
        <v>0.36531936051342695</v>
      </c>
      <c r="Q119" s="26">
        <f>D119+P119</f>
        <v>40.112267587938398</v>
      </c>
      <c r="T119" s="13">
        <f t="shared" si="27"/>
        <v>0.15</v>
      </c>
      <c r="U119" s="20">
        <f t="shared" si="28"/>
        <v>57871.695053134739</v>
      </c>
      <c r="V119" s="6">
        <f t="shared" si="29"/>
        <v>1.1058946854976095E-3</v>
      </c>
      <c r="W119" s="6">
        <f t="shared" si="45"/>
        <v>3.4572694682388189E-2</v>
      </c>
      <c r="X119" s="6">
        <f t="shared" si="45"/>
        <v>2.7576239868422558E-2</v>
      </c>
      <c r="Y119" s="6">
        <f t="shared" si="45"/>
        <v>2.7802191136427415E-2</v>
      </c>
      <c r="Z119" s="6">
        <f t="shared" si="45"/>
        <v>2.7793650180281852E-2</v>
      </c>
      <c r="AA119" s="6">
        <f t="shared" si="45"/>
        <v>2.7793971225789239E-2</v>
      </c>
      <c r="AB119" s="6">
        <f t="shared" si="45"/>
        <v>2.7793959155482557E-2</v>
      </c>
      <c r="AC119" s="6">
        <f t="shared" si="30"/>
        <v>2.7793959155482557E-2</v>
      </c>
    </row>
    <row r="120" spans="2:29">
      <c r="B120" s="23" t="str">
        <f>'Dane sieci'!A120</f>
        <v>OX30</v>
      </c>
      <c r="C120" s="23" t="str">
        <f>'Dane sieci'!B120</f>
        <v>OX31</v>
      </c>
      <c r="D120" s="26"/>
      <c r="E120" s="19">
        <f>'Dane sieci'!C120</f>
        <v>80</v>
      </c>
      <c r="F120" s="19" t="str">
        <f>'Dane sieci'!D120</f>
        <v>P</v>
      </c>
      <c r="G120" s="24">
        <f>'Dane sieci'!E120</f>
        <v>250</v>
      </c>
      <c r="H120" s="24">
        <f>'Dane sieci'!J120</f>
        <v>9</v>
      </c>
      <c r="I120" s="25">
        <f>I118+I119</f>
        <v>7.8190813246939355</v>
      </c>
      <c r="J120" s="25">
        <f t="shared" si="21"/>
        <v>7.0371731922245422</v>
      </c>
      <c r="K120" s="24">
        <f t="shared" si="22"/>
        <v>82.5</v>
      </c>
      <c r="L120" s="16">
        <f t="shared" si="23"/>
        <v>0.38302405435392006</v>
      </c>
      <c r="M120" s="21">
        <f t="shared" si="44"/>
        <v>20.74102628497447</v>
      </c>
      <c r="N120" s="25">
        <f t="shared" si="24"/>
        <v>5.1852565712436185</v>
      </c>
      <c r="O120" s="25">
        <f t="shared" si="25"/>
        <v>0.6302843492240513</v>
      </c>
      <c r="P120" s="26">
        <f t="shared" si="26"/>
        <v>5.8155409204676696</v>
      </c>
      <c r="Q120" s="26">
        <f>MAX(Q118,Q119)+P120</f>
        <v>77.053027644788443</v>
      </c>
      <c r="T120" s="13">
        <f t="shared" si="27"/>
        <v>0.15</v>
      </c>
      <c r="U120" s="20">
        <f t="shared" si="28"/>
        <v>112480.8825081938</v>
      </c>
      <c r="V120" s="6">
        <f t="shared" si="29"/>
        <v>5.6898557846341436E-4</v>
      </c>
      <c r="W120" s="6">
        <f t="shared" si="45"/>
        <v>3.0865079034489783E-2</v>
      </c>
      <c r="X120" s="6">
        <f t="shared" si="45"/>
        <v>2.4267485865627235E-2</v>
      </c>
      <c r="Y120" s="6">
        <f t="shared" si="45"/>
        <v>2.4438870411023158E-2</v>
      </c>
      <c r="Z120" s="6">
        <f t="shared" si="45"/>
        <v>2.4433596287978209E-2</v>
      </c>
      <c r="AA120" s="6">
        <f t="shared" si="45"/>
        <v>2.443375780070069E-2</v>
      </c>
      <c r="AB120" s="6">
        <f t="shared" si="45"/>
        <v>2.4433752853855375E-2</v>
      </c>
      <c r="AC120" s="6">
        <f t="shared" si="30"/>
        <v>2.4433752853855375E-2</v>
      </c>
    </row>
    <row r="121" spans="2:29">
      <c r="B121" s="23" t="str">
        <f>'Dane sieci'!A121</f>
        <v>W221</v>
      </c>
      <c r="C121" s="23" t="str">
        <f>'Dane sieci'!B121</f>
        <v>OX31</v>
      </c>
      <c r="D121" s="26">
        <f>VLOOKUP(B121,'Dane węzłów'!$B$3:$F$243,4,FALSE)</f>
        <v>41.300138037684732</v>
      </c>
      <c r="E121" s="19">
        <f>'Dane sieci'!C121</f>
        <v>50</v>
      </c>
      <c r="F121" s="19" t="str">
        <f>'Dane sieci'!D121</f>
        <v>P</v>
      </c>
      <c r="G121" s="24">
        <f>'Dane sieci'!E121</f>
        <v>35</v>
      </c>
      <c r="H121" s="24">
        <f>'Dane sieci'!J121</f>
        <v>3.5</v>
      </c>
      <c r="I121" s="25">
        <f>VLOOKUP(B121,'Dane węzłów'!$B$3:$F$243,2,FALSE)</f>
        <v>2.0322643680656576</v>
      </c>
      <c r="J121" s="25">
        <f t="shared" si="21"/>
        <v>1.8290379312590919</v>
      </c>
      <c r="K121" s="24">
        <f t="shared" si="22"/>
        <v>54.5</v>
      </c>
      <c r="L121" s="16">
        <f t="shared" si="23"/>
        <v>0.22812107741724064</v>
      </c>
      <c r="M121" s="21">
        <f t="shared" si="44"/>
        <v>12.942595967942312</v>
      </c>
      <c r="N121" s="25">
        <f t="shared" si="24"/>
        <v>0.45299085887798096</v>
      </c>
      <c r="O121" s="25">
        <f t="shared" si="25"/>
        <v>8.6944234526503891E-2</v>
      </c>
      <c r="P121" s="26">
        <f t="shared" si="26"/>
        <v>0.53993509340448487</v>
      </c>
      <c r="Q121" s="26">
        <f>D121+P121</f>
        <v>41.84007313108922</v>
      </c>
      <c r="T121" s="13">
        <f t="shared" si="27"/>
        <v>0.15</v>
      </c>
      <c r="U121" s="20">
        <f t="shared" si="28"/>
        <v>44254.825628867722</v>
      </c>
      <c r="V121" s="6">
        <f t="shared" si="29"/>
        <v>1.4461699733430283E-3</v>
      </c>
      <c r="W121" s="6">
        <f t="shared" si="45"/>
        <v>3.5571532078728159E-2</v>
      </c>
      <c r="X121" s="6">
        <f t="shared" si="45"/>
        <v>2.8116180397817873E-2</v>
      </c>
      <c r="Y121" s="6">
        <f t="shared" si="45"/>
        <v>2.8408051278741096E-2</v>
      </c>
      <c r="Z121" s="6">
        <f t="shared" si="45"/>
        <v>2.8394629478195571E-2</v>
      </c>
      <c r="AA121" s="6">
        <f t="shared" si="45"/>
        <v>2.8395242406924232E-2</v>
      </c>
      <c r="AB121" s="6">
        <f t="shared" si="45"/>
        <v>2.8395214407602978E-2</v>
      </c>
      <c r="AC121" s="6">
        <f t="shared" si="30"/>
        <v>2.8395214407602978E-2</v>
      </c>
    </row>
    <row r="122" spans="2:29">
      <c r="B122" s="23" t="str">
        <f>'Dane sieci'!A122</f>
        <v>OX31</v>
      </c>
      <c r="C122" s="23" t="str">
        <f>'Dane sieci'!B122</f>
        <v>K53/01</v>
      </c>
      <c r="D122" s="26"/>
      <c r="E122" s="19">
        <f>'Dane sieci'!C122</f>
        <v>80</v>
      </c>
      <c r="F122" s="19" t="str">
        <f>'Dane sieci'!D122</f>
        <v>P</v>
      </c>
      <c r="G122" s="24">
        <f>'Dane sieci'!E122</f>
        <v>185</v>
      </c>
      <c r="H122" s="24">
        <f>'Dane sieci'!J122</f>
        <v>11.9</v>
      </c>
      <c r="I122" s="25">
        <f>I120+I121</f>
        <v>9.8513456927595939</v>
      </c>
      <c r="J122" s="25">
        <f t="shared" si="21"/>
        <v>8.8662111234836356</v>
      </c>
      <c r="K122" s="24">
        <f t="shared" si="22"/>
        <v>82.5</v>
      </c>
      <c r="L122" s="16">
        <f t="shared" si="23"/>
        <v>0.48257617632983341</v>
      </c>
      <c r="M122" s="21">
        <f t="shared" si="44"/>
        <v>32.512240535155222</v>
      </c>
      <c r="N122" s="25">
        <f t="shared" si="24"/>
        <v>6.0147644990037161</v>
      </c>
      <c r="O122" s="25">
        <f t="shared" si="25"/>
        <v>1.3228805557205998</v>
      </c>
      <c r="P122" s="26">
        <f t="shared" si="26"/>
        <v>7.3376450547243159</v>
      </c>
      <c r="Q122" s="26">
        <f>MAX(Q120,Q121)+P122</f>
        <v>84.390672699512763</v>
      </c>
      <c r="T122" s="13">
        <f t="shared" si="27"/>
        <v>0.15</v>
      </c>
      <c r="U122" s="20">
        <f t="shared" si="28"/>
        <v>141715.88852968829</v>
      </c>
      <c r="V122" s="6">
        <f t="shared" si="29"/>
        <v>4.5160779545613572E-4</v>
      </c>
      <c r="W122" s="6">
        <f t="shared" si="45"/>
        <v>3.0177045889461959E-2</v>
      </c>
      <c r="X122" s="6">
        <f t="shared" si="45"/>
        <v>2.3997501192059737E-2</v>
      </c>
      <c r="Y122" s="6">
        <f t="shared" si="45"/>
        <v>2.4131669844678887E-2</v>
      </c>
      <c r="Z122" s="6">
        <f t="shared" si="45"/>
        <v>2.4128240009819325E-2</v>
      </c>
      <c r="AA122" s="6">
        <f t="shared" si="45"/>
        <v>2.4128327345642703E-2</v>
      </c>
      <c r="AB122" s="6">
        <f t="shared" si="45"/>
        <v>2.4128325121538868E-2</v>
      </c>
      <c r="AC122" s="6">
        <f t="shared" si="30"/>
        <v>2.4128325121538868E-2</v>
      </c>
    </row>
    <row r="123" spans="2:29">
      <c r="B123" s="23" t="str">
        <f>'Dane sieci'!A123</f>
        <v>K53/01</v>
      </c>
      <c r="C123" s="23" t="str">
        <f>'Dane sieci'!B123</f>
        <v>OX32</v>
      </c>
      <c r="D123" s="26"/>
      <c r="E123" s="19">
        <f>'Dane sieci'!C123</f>
        <v>100</v>
      </c>
      <c r="F123" s="19" t="str">
        <f>'Dane sieci'!D123</f>
        <v>P</v>
      </c>
      <c r="G123" s="24">
        <f>'Dane sieci'!E123</f>
        <v>85</v>
      </c>
      <c r="H123" s="24">
        <f>'Dane sieci'!J123</f>
        <v>5.5</v>
      </c>
      <c r="I123" s="25">
        <f>I122+I114</f>
        <v>19.303451933783911</v>
      </c>
      <c r="J123" s="25">
        <f t="shared" si="21"/>
        <v>17.373106740405522</v>
      </c>
      <c r="K123" s="24">
        <f t="shared" si="22"/>
        <v>107.1</v>
      </c>
      <c r="L123" s="16">
        <f t="shared" si="23"/>
        <v>0.56109222765293443</v>
      </c>
      <c r="M123" s="21">
        <f t="shared" si="44"/>
        <v>31.425266468853941</v>
      </c>
      <c r="N123" s="25">
        <f t="shared" si="24"/>
        <v>2.671147649852585</v>
      </c>
      <c r="O123" s="25">
        <f t="shared" si="25"/>
        <v>0.82655757592295365</v>
      </c>
      <c r="P123" s="26">
        <f t="shared" si="26"/>
        <v>3.4977052257755386</v>
      </c>
      <c r="Q123" s="26">
        <f>MAX(Q114,Q122)+P123</f>
        <v>98.535976638297242</v>
      </c>
      <c r="T123" s="13">
        <f t="shared" si="27"/>
        <v>0.15</v>
      </c>
      <c r="U123" s="20">
        <f t="shared" si="28"/>
        <v>213905.74122520315</v>
      </c>
      <c r="V123" s="6">
        <f t="shared" si="29"/>
        <v>2.9919720542993675E-4</v>
      </c>
      <c r="W123" s="6">
        <f t="shared" si="45"/>
        <v>2.8220370344318648E-2</v>
      </c>
      <c r="X123" s="6">
        <f t="shared" si="45"/>
        <v>2.2285419432644914E-2</v>
      </c>
      <c r="Y123" s="6">
        <f t="shared" si="45"/>
        <v>2.2397824972921119E-2</v>
      </c>
      <c r="Z123" s="6">
        <f t="shared" si="45"/>
        <v>2.239530336923664E-2</v>
      </c>
      <c r="AA123" s="6">
        <f t="shared" si="45"/>
        <v>2.239535973563327E-2</v>
      </c>
      <c r="AB123" s="6">
        <f t="shared" si="45"/>
        <v>2.2395358475552699E-2</v>
      </c>
      <c r="AC123" s="6">
        <f t="shared" si="30"/>
        <v>2.2395358475552699E-2</v>
      </c>
    </row>
    <row r="124" spans="2:29">
      <c r="B124" s="23" t="str">
        <f>'Dane sieci'!A124</f>
        <v>W183</v>
      </c>
      <c r="C124" s="23" t="str">
        <f>'Dane sieci'!B124</f>
        <v>RED</v>
      </c>
      <c r="D124" s="26">
        <f>VLOOKUP(B124,'Dane węzłów'!$B$3:$F$243,4,FALSE)</f>
        <v>47.29344352155816</v>
      </c>
      <c r="E124" s="19">
        <f>'Dane sieci'!C124</f>
        <v>65</v>
      </c>
      <c r="F124" s="19" t="str">
        <f>'Dane sieci'!D124</f>
        <v>T</v>
      </c>
      <c r="G124" s="24">
        <f>'Dane sieci'!E124</f>
        <v>80</v>
      </c>
      <c r="H124" s="24">
        <f>'Dane sieci'!J124</f>
        <v>4.5</v>
      </c>
      <c r="I124" s="25">
        <f>VLOOKUP(B124,'Dane węzłów'!$B$3:$F$243,2,FALSE)</f>
        <v>4.29902077860043</v>
      </c>
      <c r="J124" s="25">
        <f t="shared" si="21"/>
        <v>3.8691187007403869</v>
      </c>
      <c r="K124" s="24">
        <f t="shared" si="22"/>
        <v>69.7</v>
      </c>
      <c r="L124" s="16">
        <f t="shared" si="23"/>
        <v>0.29504088628785857</v>
      </c>
      <c r="M124" s="21">
        <f t="shared" si="44"/>
        <v>23.094163207018305</v>
      </c>
      <c r="N124" s="25">
        <f t="shared" si="24"/>
        <v>1.8475330565614645</v>
      </c>
      <c r="O124" s="25">
        <f t="shared" si="25"/>
        <v>0.18699019624768282</v>
      </c>
      <c r="P124" s="26">
        <f t="shared" si="26"/>
        <v>2.0345232528091475</v>
      </c>
      <c r="Q124" s="26">
        <f>D124+P124</f>
        <v>49.327966774367304</v>
      </c>
      <c r="T124" s="13">
        <f t="shared" si="27"/>
        <v>0.7</v>
      </c>
      <c r="U124" s="20">
        <f t="shared" si="28"/>
        <v>73200.441354448209</v>
      </c>
      <c r="V124" s="6">
        <f t="shared" si="29"/>
        <v>8.7431166828765136E-4</v>
      </c>
      <c r="W124" s="6">
        <f t="shared" ref="W124:AB133" si="46">(1/(-2*LOG(2.51/$U124/V124^0.5+$T124/$K124/3.71)))^2</f>
        <v>4.2948370050666276E-2</v>
      </c>
      <c r="X124" s="6">
        <f t="shared" si="46"/>
        <v>3.8696936071671163E-2</v>
      </c>
      <c r="Y124" s="6">
        <f t="shared" si="46"/>
        <v>3.8737657918557246E-2</v>
      </c>
      <c r="Z124" s="6">
        <f t="shared" si="46"/>
        <v>3.8737236654051509E-2</v>
      </c>
      <c r="AA124" s="6">
        <f t="shared" si="46"/>
        <v>3.8737241008634515E-2</v>
      </c>
      <c r="AB124" s="6">
        <f t="shared" si="46"/>
        <v>3.873724096362112E-2</v>
      </c>
      <c r="AC124" s="6">
        <f t="shared" si="30"/>
        <v>3.873724096362112E-2</v>
      </c>
    </row>
    <row r="125" spans="2:29">
      <c r="B125" s="23" t="str">
        <f>'Dane sieci'!A125</f>
        <v>RED</v>
      </c>
      <c r="C125" s="23" t="str">
        <f>'Dane sieci'!B125</f>
        <v>OX32</v>
      </c>
      <c r="D125" s="26"/>
      <c r="E125" s="19">
        <f>'Dane sieci'!C125</f>
        <v>65</v>
      </c>
      <c r="F125" s="19" t="str">
        <f>'Dane sieci'!D125</f>
        <v>P</v>
      </c>
      <c r="G125" s="24">
        <f>'Dane sieci'!E125</f>
        <v>20</v>
      </c>
      <c r="H125" s="24">
        <f>'Dane sieci'!J125</f>
        <v>3.5</v>
      </c>
      <c r="I125" s="25">
        <f>I124</f>
        <v>4.29902077860043</v>
      </c>
      <c r="J125" s="25">
        <f t="shared" si="21"/>
        <v>3.8691187007403869</v>
      </c>
      <c r="K125" s="24">
        <f t="shared" si="22"/>
        <v>70.3</v>
      </c>
      <c r="L125" s="16">
        <f t="shared" si="23"/>
        <v>0.2900261183560362</v>
      </c>
      <c r="M125" s="21">
        <f t="shared" si="44"/>
        <v>14.834410454380626</v>
      </c>
      <c r="N125" s="25">
        <f t="shared" si="24"/>
        <v>0.29668820908761251</v>
      </c>
      <c r="O125" s="25">
        <f t="shared" si="25"/>
        <v>0.14053489719089379</v>
      </c>
      <c r="P125" s="26">
        <f t="shared" si="26"/>
        <v>0.4372231062785063</v>
      </c>
      <c r="Q125" s="26">
        <f>Q124+P125</f>
        <v>49.765189880645814</v>
      </c>
      <c r="T125" s="13">
        <f t="shared" si="27"/>
        <v>0.15</v>
      </c>
      <c r="U125" s="20">
        <f t="shared" si="28"/>
        <v>72575.686520697578</v>
      </c>
      <c r="V125" s="6">
        <f t="shared" si="29"/>
        <v>8.8183802411222233E-4</v>
      </c>
      <c r="W125" s="6">
        <f t="shared" si="46"/>
        <v>3.2830347528586296E-2</v>
      </c>
      <c r="X125" s="6">
        <f t="shared" si="46"/>
        <v>2.5751856473664434E-2</v>
      </c>
      <c r="Y125" s="6">
        <f t="shared" si="46"/>
        <v>2.5980678937887091E-2</v>
      </c>
      <c r="Z125" s="6">
        <f t="shared" si="46"/>
        <v>2.5971924088317111E-2</v>
      </c>
      <c r="AA125" s="6">
        <f t="shared" si="46"/>
        <v>2.5972257034441112E-2</v>
      </c>
      <c r="AB125" s="6">
        <f t="shared" si="46"/>
        <v>2.5972244369613141E-2</v>
      </c>
      <c r="AC125" s="6">
        <f t="shared" si="30"/>
        <v>2.5972244369613141E-2</v>
      </c>
    </row>
    <row r="126" spans="2:29">
      <c r="B126" s="23" t="str">
        <f>'Dane sieci'!A126</f>
        <v>OX32</v>
      </c>
      <c r="C126" s="23" t="str">
        <f>'Dane sieci'!B126</f>
        <v>K53</v>
      </c>
      <c r="D126" s="26"/>
      <c r="E126" s="19">
        <f>'Dane sieci'!C126</f>
        <v>100</v>
      </c>
      <c r="F126" s="19" t="str">
        <f>'Dane sieci'!D126</f>
        <v>P</v>
      </c>
      <c r="G126" s="24">
        <f>'Dane sieci'!E126</f>
        <v>35</v>
      </c>
      <c r="H126" s="24">
        <f>'Dane sieci'!J126</f>
        <v>6.9</v>
      </c>
      <c r="I126" s="25">
        <f>I125+I123</f>
        <v>23.602472712384341</v>
      </c>
      <c r="J126" s="25">
        <f t="shared" si="21"/>
        <v>21.242225441145909</v>
      </c>
      <c r="K126" s="24">
        <f t="shared" si="22"/>
        <v>107.1</v>
      </c>
      <c r="L126" s="16">
        <f t="shared" si="23"/>
        <v>0.68605159521400538</v>
      </c>
      <c r="M126" s="21">
        <f t="shared" si="44"/>
        <v>46.601981632084801</v>
      </c>
      <c r="N126" s="25">
        <f t="shared" si="24"/>
        <v>1.6310693571229682</v>
      </c>
      <c r="O126" s="25">
        <f t="shared" si="25"/>
        <v>1.5502600783783849</v>
      </c>
      <c r="P126" s="26">
        <f t="shared" si="26"/>
        <v>3.1813294355013531</v>
      </c>
      <c r="Q126" s="26">
        <f>MAX(Q123,Q125)+P126</f>
        <v>101.7173060737986</v>
      </c>
      <c r="T126" s="13">
        <f t="shared" si="27"/>
        <v>0.15</v>
      </c>
      <c r="U126" s="20">
        <f t="shared" si="28"/>
        <v>261544.12369397108</v>
      </c>
      <c r="V126" s="6">
        <f t="shared" si="29"/>
        <v>2.4470058472766704E-4</v>
      </c>
      <c r="W126" s="6">
        <f t="shared" si="46"/>
        <v>2.7705249052868249E-2</v>
      </c>
      <c r="X126" s="6">
        <f t="shared" si="46"/>
        <v>2.2126554804027591E-2</v>
      </c>
      <c r="Y126" s="6">
        <f t="shared" si="46"/>
        <v>2.2216259650614526E-2</v>
      </c>
      <c r="Z126" s="6">
        <f t="shared" si="46"/>
        <v>2.2214562705401023E-2</v>
      </c>
      <c r="AA126" s="6">
        <f t="shared" si="46"/>
        <v>2.2214594713908346E-2</v>
      </c>
      <c r="AB126" s="6">
        <f t="shared" si="46"/>
        <v>2.2214594110117235E-2</v>
      </c>
      <c r="AC126" s="6">
        <f t="shared" si="30"/>
        <v>2.2214594110117235E-2</v>
      </c>
    </row>
    <row r="127" spans="2:29">
      <c r="B127" s="50" t="str">
        <f>'Dane sieci'!A127</f>
        <v>K53</v>
      </c>
      <c r="C127" s="50" t="str">
        <f>'Dane sieci'!B127</f>
        <v>K52A</v>
      </c>
      <c r="D127" s="56"/>
      <c r="E127" s="28">
        <f>'Dane sieci'!C127</f>
        <v>200</v>
      </c>
      <c r="F127" s="28" t="str">
        <f>'Dane sieci'!D127</f>
        <v>P</v>
      </c>
      <c r="G127" s="52">
        <f>'Dane sieci'!E127</f>
        <v>55</v>
      </c>
      <c r="H127" s="52">
        <f>'Dane sieci'!J127</f>
        <v>4</v>
      </c>
      <c r="I127" s="53">
        <f>I126+I104</f>
        <v>240.72338487402254</v>
      </c>
      <c r="J127" s="53">
        <f t="shared" si="21"/>
        <v>216.65104638662029</v>
      </c>
      <c r="K127" s="52">
        <f t="shared" si="22"/>
        <v>210.1</v>
      </c>
      <c r="L127" s="54">
        <f t="shared" si="23"/>
        <v>1.8182114679444268</v>
      </c>
      <c r="M127" s="55">
        <f t="shared" si="44"/>
        <v>138.205604391783</v>
      </c>
      <c r="N127" s="53">
        <f t="shared" si="24"/>
        <v>7.6013082415480646</v>
      </c>
      <c r="O127" s="53">
        <f t="shared" si="25"/>
        <v>6.3123444938674513</v>
      </c>
      <c r="P127" s="56">
        <f t="shared" si="26"/>
        <v>13.913652735415516</v>
      </c>
      <c r="Q127" s="56">
        <f>MAX(Q104,Q126)+P127</f>
        <v>364.41634196422626</v>
      </c>
      <c r="T127" s="13">
        <f t="shared" si="27"/>
        <v>0.15</v>
      </c>
      <c r="U127" s="20">
        <f t="shared" si="28"/>
        <v>1359781.6075046225</v>
      </c>
      <c r="V127" s="6">
        <f t="shared" si="29"/>
        <v>4.7066381576853644E-5</v>
      </c>
      <c r="W127" s="6">
        <f t="shared" si="46"/>
        <v>2.2466333166653973E-2</v>
      </c>
      <c r="X127" s="6">
        <f t="shared" si="46"/>
        <v>1.8372873223815235E-2</v>
      </c>
      <c r="Y127" s="6">
        <f t="shared" si="46"/>
        <v>1.8400347218507512E-2</v>
      </c>
      <c r="Z127" s="6">
        <f t="shared" si="46"/>
        <v>1.8400133201441644E-2</v>
      </c>
      <c r="AA127" s="6">
        <f t="shared" si="46"/>
        <v>1.8400134866766605E-2</v>
      </c>
      <c r="AB127" s="6">
        <f t="shared" si="46"/>
        <v>1.8400134853808144E-2</v>
      </c>
      <c r="AC127" s="6">
        <f t="shared" si="30"/>
        <v>1.8400134853808144E-2</v>
      </c>
    </row>
    <row r="128" spans="2:29">
      <c r="B128" s="23" t="str">
        <f>'Dane sieci'!A128</f>
        <v>W240</v>
      </c>
      <c r="C128" s="23" t="str">
        <f>'Dane sieci'!B128</f>
        <v>K52A</v>
      </c>
      <c r="D128" s="26">
        <f>VLOOKUP(B128,'Dane węzłów'!$B$3:$F$243,4,FALSE)</f>
        <v>49.003217057708682</v>
      </c>
      <c r="E128" s="19">
        <f>'Dane sieci'!C128</f>
        <v>40</v>
      </c>
      <c r="F128" s="19" t="str">
        <f>'Dane sieci'!D128</f>
        <v>P</v>
      </c>
      <c r="G128" s="24">
        <f>'Dane sieci'!E128</f>
        <v>35</v>
      </c>
      <c r="H128" s="24">
        <f>'Dane sieci'!J128</f>
        <v>3.5</v>
      </c>
      <c r="I128" s="25">
        <f>VLOOKUP(B128,'Dane węzłów'!$B$3:$F$243,2,FALSE)</f>
        <v>1.4069522548146862</v>
      </c>
      <c r="J128" s="25">
        <f t="shared" si="21"/>
        <v>1.2662570293332176</v>
      </c>
      <c r="K128" s="24">
        <f t="shared" si="22"/>
        <v>43.1</v>
      </c>
      <c r="L128" s="16">
        <f t="shared" si="23"/>
        <v>0.25252421833128968</v>
      </c>
      <c r="M128" s="21">
        <f t="shared" si="44"/>
        <v>21.25482729076667</v>
      </c>
      <c r="N128" s="25">
        <f t="shared" si="24"/>
        <v>0.74391895517683349</v>
      </c>
      <c r="O128" s="25">
        <f t="shared" si="25"/>
        <v>0.10654081899552062</v>
      </c>
      <c r="P128" s="26">
        <f t="shared" si="26"/>
        <v>0.85045977417235408</v>
      </c>
      <c r="Q128" s="26">
        <f>D128+P128</f>
        <v>49.853676831881039</v>
      </c>
      <c r="T128" s="13">
        <f t="shared" si="27"/>
        <v>0.15</v>
      </c>
      <c r="U128" s="20">
        <f t="shared" si="28"/>
        <v>38741.731163590259</v>
      </c>
      <c r="V128" s="6">
        <f t="shared" si="29"/>
        <v>1.6519654150134529E-3</v>
      </c>
      <c r="W128" s="6">
        <f t="shared" si="46"/>
        <v>3.7081480995160308E-2</v>
      </c>
      <c r="X128" s="6">
        <f t="shared" si="46"/>
        <v>2.9836481484484017E-2</v>
      </c>
      <c r="Y128" s="6">
        <f t="shared" si="46"/>
        <v>3.0105620200519278E-2</v>
      </c>
      <c r="Z128" s="6">
        <f t="shared" si="46"/>
        <v>3.0094004525518855E-2</v>
      </c>
      <c r="AA128" s="6">
        <f t="shared" si="46"/>
        <v>3.0094502790509191E-2</v>
      </c>
      <c r="AB128" s="6">
        <f t="shared" si="46"/>
        <v>3.0094481411363623E-2</v>
      </c>
      <c r="AC128" s="6">
        <f t="shared" si="30"/>
        <v>3.0094481411363623E-2</v>
      </c>
    </row>
    <row r="129" spans="2:29">
      <c r="B129" s="50" t="str">
        <f>'Dane sieci'!A129</f>
        <v>K52A</v>
      </c>
      <c r="C129" s="50" t="str">
        <f>'Dane sieci'!B129</f>
        <v>O52</v>
      </c>
      <c r="D129" s="56"/>
      <c r="E129" s="28">
        <f>'Dane sieci'!C129</f>
        <v>200</v>
      </c>
      <c r="F129" s="28" t="str">
        <f>'Dane sieci'!D129</f>
        <v>P</v>
      </c>
      <c r="G129" s="52">
        <f>'Dane sieci'!E129</f>
        <v>250</v>
      </c>
      <c r="H129" s="52">
        <f>'Dane sieci'!J129</f>
        <v>4</v>
      </c>
      <c r="I129" s="53">
        <f>I127+I128</f>
        <v>242.13033712883723</v>
      </c>
      <c r="J129" s="53">
        <f t="shared" si="21"/>
        <v>217.91730341595351</v>
      </c>
      <c r="K129" s="52">
        <f t="shared" si="22"/>
        <v>210.1</v>
      </c>
      <c r="L129" s="54">
        <f t="shared" si="23"/>
        <v>1.8288383404682282</v>
      </c>
      <c r="M129" s="55">
        <f t="shared" si="44"/>
        <v>139.8133129051879</v>
      </c>
      <c r="N129" s="53">
        <f t="shared" si="24"/>
        <v>34.953328226296975</v>
      </c>
      <c r="O129" s="53">
        <f t="shared" si="25"/>
        <v>6.3863474506994216</v>
      </c>
      <c r="P129" s="56">
        <f t="shared" si="26"/>
        <v>41.339675676996393</v>
      </c>
      <c r="Q129" s="56">
        <f>MAX(Q127,Q128)+P129</f>
        <v>405.75601764122268</v>
      </c>
      <c r="T129" s="13">
        <f t="shared" si="27"/>
        <v>0.15</v>
      </c>
      <c r="U129" s="20">
        <f t="shared" si="28"/>
        <v>1367729.1020936312</v>
      </c>
      <c r="V129" s="6">
        <f t="shared" si="29"/>
        <v>4.6792891883365605E-5</v>
      </c>
      <c r="W129" s="6">
        <f t="shared" si="46"/>
        <v>2.2456404777453958E-2</v>
      </c>
      <c r="X129" s="6">
        <f t="shared" si="46"/>
        <v>1.8371418260609566E-2</v>
      </c>
      <c r="Y129" s="6">
        <f t="shared" si="46"/>
        <v>1.8398693183009247E-2</v>
      </c>
      <c r="Z129" s="6">
        <f t="shared" si="46"/>
        <v>1.8398481872399033E-2</v>
      </c>
      <c r="AA129" s="6">
        <f t="shared" si="46"/>
        <v>1.8398483507732891E-2</v>
      </c>
      <c r="AB129" s="6">
        <f t="shared" si="46"/>
        <v>1.8398483495076928E-2</v>
      </c>
      <c r="AC129" s="6">
        <f t="shared" si="30"/>
        <v>1.8398483495076928E-2</v>
      </c>
    </row>
    <row r="130" spans="2:29">
      <c r="B130" s="23" t="str">
        <f>'Dane sieci'!A130</f>
        <v>W179</v>
      </c>
      <c r="C130" s="23" t="str">
        <f>'Dane sieci'!B130</f>
        <v>OX33</v>
      </c>
      <c r="D130" s="26">
        <f>VLOOKUP(B130,'Dane węzłów'!$B$3:$F$243,4,FALSE)</f>
        <v>43.715155412003014</v>
      </c>
      <c r="E130" s="19">
        <f>'Dane sieci'!C130</f>
        <v>65</v>
      </c>
      <c r="F130" s="19" t="str">
        <f>'Dane sieci'!D130</f>
        <v>T</v>
      </c>
      <c r="G130" s="24">
        <f>'Dane sieci'!E130</f>
        <v>10</v>
      </c>
      <c r="H130" s="24">
        <f>'Dane sieci'!J130</f>
        <v>3.5</v>
      </c>
      <c r="I130" s="25">
        <f>VLOOKUP(B130,'Dane węzłów'!$B$3:$F$243,2,FALSE)</f>
        <v>3.9993176157494283</v>
      </c>
      <c r="J130" s="25">
        <f t="shared" si="21"/>
        <v>3.5993858541744856</v>
      </c>
      <c r="K130" s="24">
        <f t="shared" si="22"/>
        <v>69.7</v>
      </c>
      <c r="L130" s="16">
        <f t="shared" si="23"/>
        <v>0.27447232164379065</v>
      </c>
      <c r="M130" s="21">
        <f t="shared" si="44"/>
        <v>20.017008261185929</v>
      </c>
      <c r="N130" s="25">
        <f t="shared" si="24"/>
        <v>0.20017008261185931</v>
      </c>
      <c r="O130" s="25">
        <f t="shared" si="25"/>
        <v>0.12586560616932527</v>
      </c>
      <c r="P130" s="26">
        <f t="shared" si="26"/>
        <v>0.32603568878118461</v>
      </c>
      <c r="Q130" s="26">
        <f>D130+P130</f>
        <v>44.041191100784197</v>
      </c>
      <c r="T130" s="13">
        <f t="shared" si="27"/>
        <v>0.7</v>
      </c>
      <c r="U130" s="20">
        <f t="shared" si="28"/>
        <v>68097.324871452365</v>
      </c>
      <c r="V130" s="6">
        <f t="shared" si="29"/>
        <v>9.3983133876129638E-4</v>
      </c>
      <c r="W130" s="6">
        <f t="shared" si="46"/>
        <v>4.3118552998512416E-2</v>
      </c>
      <c r="X130" s="6">
        <f t="shared" si="46"/>
        <v>3.8752343502931427E-2</v>
      </c>
      <c r="Y130" s="6">
        <f t="shared" si="46"/>
        <v>3.879702241877056E-2</v>
      </c>
      <c r="Z130" s="6">
        <f t="shared" si="46"/>
        <v>3.8796527763478424E-2</v>
      </c>
      <c r="AA130" s="6">
        <f t="shared" si="46"/>
        <v>3.8796533235344259E-2</v>
      </c>
      <c r="AB130" s="6">
        <f t="shared" si="46"/>
        <v>3.8796533174814046E-2</v>
      </c>
      <c r="AC130" s="6">
        <f t="shared" si="30"/>
        <v>3.8796533174814046E-2</v>
      </c>
    </row>
    <row r="131" spans="2:29">
      <c r="B131" s="23" t="str">
        <f>'Dane sieci'!A131</f>
        <v>W233</v>
      </c>
      <c r="C131" s="23" t="str">
        <f>'Dane sieci'!B131</f>
        <v>OX33</v>
      </c>
      <c r="D131" s="26">
        <f>VLOOKUP(B131,'Dane węzłów'!$B$3:$F$243,4,FALSE)</f>
        <v>49.811063812659235</v>
      </c>
      <c r="E131" s="19">
        <f>'Dane sieci'!C131</f>
        <v>65</v>
      </c>
      <c r="F131" s="19" t="str">
        <f>'Dane sieci'!D131</f>
        <v>T</v>
      </c>
      <c r="G131" s="24">
        <f>'Dane sieci'!E131</f>
        <v>10</v>
      </c>
      <c r="H131" s="24">
        <f>'Dane sieci'!J131</f>
        <v>3.5</v>
      </c>
      <c r="I131" s="25">
        <f>VLOOKUP(B131,'Dane węzłów'!$B$3:$F$243,2,FALSE)</f>
        <v>7.0481608193573795</v>
      </c>
      <c r="J131" s="25">
        <f t="shared" si="21"/>
        <v>6.3433447374216421</v>
      </c>
      <c r="K131" s="24">
        <f t="shared" si="22"/>
        <v>69.7</v>
      </c>
      <c r="L131" s="16">
        <f t="shared" si="23"/>
        <v>0.48371378551921113</v>
      </c>
      <c r="M131" s="21">
        <f t="shared" si="44"/>
        <v>61.574448649994117</v>
      </c>
      <c r="N131" s="25">
        <f t="shared" si="24"/>
        <v>0.61574448649994118</v>
      </c>
      <c r="O131" s="25">
        <f t="shared" si="25"/>
        <v>0.39091909921718149</v>
      </c>
      <c r="P131" s="26">
        <f t="shared" si="26"/>
        <v>1.0066635857171227</v>
      </c>
      <c r="Q131" s="26">
        <f>D131+P131</f>
        <v>50.817727398376356</v>
      </c>
      <c r="T131" s="13">
        <f t="shared" si="27"/>
        <v>0.7</v>
      </c>
      <c r="U131" s="20">
        <f t="shared" si="28"/>
        <v>120010.69761799402</v>
      </c>
      <c r="V131" s="6">
        <f t="shared" si="29"/>
        <v>5.3328579260257579E-4</v>
      </c>
      <c r="W131" s="6">
        <f t="shared" si="46"/>
        <v>4.1916863561402937E-2</v>
      </c>
      <c r="X131" s="6">
        <f t="shared" si="46"/>
        <v>3.8403928047574067E-2</v>
      </c>
      <c r="Y131" s="6">
        <f t="shared" si="46"/>
        <v>3.8425188524703523E-2</v>
      </c>
      <c r="Z131" s="6">
        <f t="shared" si="46"/>
        <v>3.8425051203425875E-2</v>
      </c>
      <c r="AA131" s="6">
        <f t="shared" si="46"/>
        <v>3.8425052090019632E-2</v>
      </c>
      <c r="AB131" s="6">
        <f t="shared" si="46"/>
        <v>3.8425052084295468E-2</v>
      </c>
      <c r="AC131" s="6">
        <f t="shared" si="30"/>
        <v>3.8425052084295468E-2</v>
      </c>
    </row>
    <row r="132" spans="2:29">
      <c r="B132" s="23" t="str">
        <f>'Dane sieci'!A132</f>
        <v>OX33</v>
      </c>
      <c r="C132" s="23" t="str">
        <f>'Dane sieci'!B132</f>
        <v>O52</v>
      </c>
      <c r="D132" s="26"/>
      <c r="E132" s="19">
        <f>'Dane sieci'!C132</f>
        <v>100</v>
      </c>
      <c r="F132" s="19" t="str">
        <f>'Dane sieci'!D132</f>
        <v>P</v>
      </c>
      <c r="G132" s="24">
        <f>'Dane sieci'!E132</f>
        <v>70</v>
      </c>
      <c r="H132" s="24">
        <f>'Dane sieci'!J132</f>
        <v>3.5</v>
      </c>
      <c r="I132" s="25">
        <f>I130+I131</f>
        <v>11.047478435106807</v>
      </c>
      <c r="J132" s="25">
        <f t="shared" si="21"/>
        <v>9.9427305915961277</v>
      </c>
      <c r="K132" s="24">
        <f t="shared" si="22"/>
        <v>107.1</v>
      </c>
      <c r="L132" s="16">
        <f t="shared" si="23"/>
        <v>0.32111636335122357</v>
      </c>
      <c r="M132" s="21">
        <f t="shared" si="44"/>
        <v>10.612808865645395</v>
      </c>
      <c r="N132" s="25">
        <f t="shared" si="24"/>
        <v>0.74289662059517769</v>
      </c>
      <c r="O132" s="25">
        <f t="shared" si="25"/>
        <v>0.17227998829764199</v>
      </c>
      <c r="P132" s="26">
        <f t="shared" si="26"/>
        <v>0.91517660889281971</v>
      </c>
      <c r="Q132" s="26">
        <f>MAX(Q130,Q131)+P132</f>
        <v>51.732904007269177</v>
      </c>
      <c r="T132" s="13">
        <f t="shared" si="27"/>
        <v>0.15</v>
      </c>
      <c r="U132" s="20">
        <f t="shared" si="28"/>
        <v>122419.506699481</v>
      </c>
      <c r="V132" s="6">
        <f t="shared" si="29"/>
        <v>5.2279250035788068E-4</v>
      </c>
      <c r="W132" s="6">
        <f t="shared" si="46"/>
        <v>2.983441386393245E-2</v>
      </c>
      <c r="X132" s="6">
        <f t="shared" si="46"/>
        <v>2.2896692021001749E-2</v>
      </c>
      <c r="Y132" s="6">
        <f t="shared" si="46"/>
        <v>2.3098359778590819E-2</v>
      </c>
      <c r="Z132" s="6">
        <f t="shared" si="46"/>
        <v>2.3091310315715024E-2</v>
      </c>
      <c r="AA132" s="6">
        <f t="shared" si="46"/>
        <v>2.3091555259345815E-2</v>
      </c>
      <c r="AB132" s="6">
        <f t="shared" si="46"/>
        <v>2.3091546746649195E-2</v>
      </c>
      <c r="AC132" s="6">
        <f t="shared" si="30"/>
        <v>2.3091546746649195E-2</v>
      </c>
    </row>
    <row r="133" spans="2:29">
      <c r="B133" s="50" t="str">
        <f>'Dane sieci'!A133</f>
        <v>O52</v>
      </c>
      <c r="C133" s="50" t="str">
        <f>'Dane sieci'!B133</f>
        <v>K51B</v>
      </c>
      <c r="D133" s="56"/>
      <c r="E133" s="28">
        <f>'Dane sieci'!C133</f>
        <v>200</v>
      </c>
      <c r="F133" s="28" t="str">
        <f>'Dane sieci'!D133</f>
        <v>P</v>
      </c>
      <c r="G133" s="52">
        <f>'Dane sieci'!E133</f>
        <v>285</v>
      </c>
      <c r="H133" s="52">
        <f>'Dane sieci'!J133</f>
        <v>6</v>
      </c>
      <c r="I133" s="53">
        <f>I132+I129</f>
        <v>253.17781556394402</v>
      </c>
      <c r="J133" s="53">
        <f t="shared" si="21"/>
        <v>227.86003400754961</v>
      </c>
      <c r="K133" s="52">
        <f t="shared" si="22"/>
        <v>210.1</v>
      </c>
      <c r="L133" s="54">
        <f t="shared" si="23"/>
        <v>1.9122812182471856</v>
      </c>
      <c r="M133" s="55">
        <f t="shared" si="44"/>
        <v>152.76008195019909</v>
      </c>
      <c r="N133" s="53">
        <f t="shared" si="24"/>
        <v>43.536623355806739</v>
      </c>
      <c r="O133" s="53">
        <f t="shared" si="25"/>
        <v>10.473616919451304</v>
      </c>
      <c r="P133" s="56">
        <f t="shared" si="26"/>
        <v>54.010240275258042</v>
      </c>
      <c r="Q133" s="56">
        <f>MAX(Q129,Q132)+P133</f>
        <v>459.76625791648075</v>
      </c>
      <c r="T133" s="13">
        <f t="shared" si="27"/>
        <v>0.15</v>
      </c>
      <c r="U133" s="20">
        <f t="shared" si="28"/>
        <v>1430133.334209359</v>
      </c>
      <c r="V133" s="6">
        <f t="shared" si="29"/>
        <v>4.4751072133691671E-5</v>
      </c>
      <c r="W133" s="6">
        <f t="shared" si="46"/>
        <v>2.2381010292932959E-2</v>
      </c>
      <c r="X133" s="6">
        <f t="shared" si="46"/>
        <v>1.8360532817509267E-2</v>
      </c>
      <c r="Y133" s="6">
        <f t="shared" si="46"/>
        <v>1.8386327602666442E-2</v>
      </c>
      <c r="Z133" s="6">
        <f t="shared" si="46"/>
        <v>1.8386135945068265E-2</v>
      </c>
      <c r="AA133" s="6">
        <f t="shared" si="46"/>
        <v>1.838613736763443E-2</v>
      </c>
      <c r="AB133" s="6">
        <f t="shared" si="46"/>
        <v>1.8386137357075436E-2</v>
      </c>
      <c r="AC133" s="6">
        <f t="shared" si="30"/>
        <v>1.8386137357075436E-2</v>
      </c>
    </row>
    <row r="134" spans="2:29">
      <c r="B134" s="23" t="str">
        <f>'Dane sieci'!A134</f>
        <v>W225</v>
      </c>
      <c r="C134" s="23" t="str">
        <f>'Dane sieci'!B134</f>
        <v>K51B</v>
      </c>
      <c r="D134" s="26">
        <f>VLOOKUP(B134,'Dane węzłów'!$B$3:$F$243,4,FALSE)</f>
        <v>42.469626927964754</v>
      </c>
      <c r="E134" s="19">
        <f>'Dane sieci'!C134</f>
        <v>50</v>
      </c>
      <c r="F134" s="19" t="str">
        <f>'Dane sieci'!D134</f>
        <v>P</v>
      </c>
      <c r="G134" s="24">
        <f>'Dane sieci'!E134</f>
        <v>185</v>
      </c>
      <c r="H134" s="24">
        <f>'Dane sieci'!J134</f>
        <v>10.9</v>
      </c>
      <c r="I134" s="25">
        <f>VLOOKUP(B134,'Dane węzłów'!$B$3:$F$243,2,FALSE)</f>
        <v>2.4564046414536027</v>
      </c>
      <c r="J134" s="25">
        <f t="shared" si="21"/>
        <v>2.2107641773082425</v>
      </c>
      <c r="K134" s="24">
        <f t="shared" si="22"/>
        <v>54.5</v>
      </c>
      <c r="L134" s="16">
        <f t="shared" si="23"/>
        <v>0.27573069832172681</v>
      </c>
      <c r="M134" s="21">
        <f t="shared" si="44"/>
        <v>18.617218017044035</v>
      </c>
      <c r="N134" s="25">
        <f t="shared" si="24"/>
        <v>3.4441853331531465</v>
      </c>
      <c r="O134" s="25">
        <f t="shared" si="25"/>
        <v>0.39558394307650036</v>
      </c>
      <c r="P134" s="26">
        <f t="shared" si="26"/>
        <v>3.8397692762296467</v>
      </c>
      <c r="Q134" s="26">
        <f>D134+P134</f>
        <v>46.3093962041944</v>
      </c>
      <c r="T134" s="13">
        <f t="shared" si="27"/>
        <v>0.15</v>
      </c>
      <c r="U134" s="20">
        <f t="shared" si="28"/>
        <v>53490.953632641984</v>
      </c>
      <c r="V134" s="6">
        <f t="shared" si="29"/>
        <v>1.1964639935105783E-3</v>
      </c>
      <c r="W134" s="6">
        <f t="shared" ref="W134:AB143" si="47">(1/(-2*LOG(2.51/$U134/V134^0.5+$T134/$K134/3.71)))^2</f>
        <v>3.4856582021914377E-2</v>
      </c>
      <c r="X134" s="6">
        <f t="shared" si="47"/>
        <v>2.7722918307962759E-2</v>
      </c>
      <c r="Y134" s="6">
        <f t="shared" si="47"/>
        <v>2.7966960752622845E-2</v>
      </c>
      <c r="Z134" s="6">
        <f t="shared" si="47"/>
        <v>2.7957176890393995E-2</v>
      </c>
      <c r="AA134" s="6">
        <f t="shared" si="47"/>
        <v>2.795756679402845E-2</v>
      </c>
      <c r="AB134" s="6">
        <f t="shared" si="47"/>
        <v>2.7957551251988629E-2</v>
      </c>
      <c r="AC134" s="6">
        <f t="shared" si="30"/>
        <v>2.7957551251988629E-2</v>
      </c>
    </row>
    <row r="135" spans="2:29">
      <c r="B135" s="50" t="str">
        <f>'Dane sieci'!A135</f>
        <v>K51B</v>
      </c>
      <c r="C135" s="50" t="str">
        <f>'Dane sieci'!B135</f>
        <v xml:space="preserve">K51 </v>
      </c>
      <c r="D135" s="56"/>
      <c r="E135" s="28">
        <f>'Dane sieci'!C135</f>
        <v>200</v>
      </c>
      <c r="F135" s="28" t="str">
        <f>'Dane sieci'!D135</f>
        <v>P</v>
      </c>
      <c r="G135" s="52">
        <f>'Dane sieci'!E135</f>
        <v>525</v>
      </c>
      <c r="H135" s="52">
        <f>'Dane sieci'!J135</f>
        <v>9.4</v>
      </c>
      <c r="I135" s="53">
        <f>I133+I134</f>
        <v>255.63422020539764</v>
      </c>
      <c r="J135" s="53">
        <f t="shared" si="21"/>
        <v>230.07079818485789</v>
      </c>
      <c r="K135" s="52">
        <f t="shared" si="22"/>
        <v>210.1</v>
      </c>
      <c r="L135" s="54">
        <f t="shared" si="23"/>
        <v>1.9308347255906466</v>
      </c>
      <c r="M135" s="55">
        <f t="shared" si="44"/>
        <v>155.71664955117859</v>
      </c>
      <c r="N135" s="53">
        <f t="shared" si="24"/>
        <v>81.751241014368759</v>
      </c>
      <c r="O135" s="53">
        <f t="shared" si="25"/>
        <v>16.728614416534633</v>
      </c>
      <c r="P135" s="56">
        <f t="shared" si="26"/>
        <v>98.479855430903399</v>
      </c>
      <c r="Q135" s="56">
        <f>MAX(Q133,Q134)+P135</f>
        <v>558.24611334738415</v>
      </c>
      <c r="T135" s="13">
        <f t="shared" si="27"/>
        <v>0.15</v>
      </c>
      <c r="U135" s="20">
        <f t="shared" si="28"/>
        <v>1444008.9028575222</v>
      </c>
      <c r="V135" s="6">
        <f t="shared" si="29"/>
        <v>4.43210563822367E-5</v>
      </c>
      <c r="W135" s="6">
        <f t="shared" si="47"/>
        <v>2.2364836632104659E-2</v>
      </c>
      <c r="X135" s="6">
        <f t="shared" si="47"/>
        <v>1.8358235071513726E-2</v>
      </c>
      <c r="Y135" s="6">
        <f t="shared" si="47"/>
        <v>1.8383719553624119E-2</v>
      </c>
      <c r="Z135" s="6">
        <f t="shared" si="47"/>
        <v>1.8383531910531742E-2</v>
      </c>
      <c r="AA135" s="6">
        <f t="shared" si="47"/>
        <v>1.8383533290747236E-2</v>
      </c>
      <c r="AB135" s="6">
        <f t="shared" si="47"/>
        <v>1.8383533280594937E-2</v>
      </c>
      <c r="AC135" s="6">
        <f t="shared" si="30"/>
        <v>1.8383533280594937E-2</v>
      </c>
    </row>
    <row r="136" spans="2:29">
      <c r="B136" s="23" t="str">
        <f>'Dane sieci'!A136</f>
        <v>W193</v>
      </c>
      <c r="C136" s="23" t="str">
        <f>'Dane sieci'!B136</f>
        <v>RED</v>
      </c>
      <c r="D136" s="26">
        <f>VLOOKUP(B136,'Dane węzłów'!$B$3:$F$243,4,FALSE)</f>
        <v>34.254231969853507</v>
      </c>
      <c r="E136" s="19">
        <f>'Dane sieci'!C136</f>
        <v>32</v>
      </c>
      <c r="F136" s="19" t="str">
        <f>'Dane sieci'!D136</f>
        <v>P</v>
      </c>
      <c r="G136" s="24">
        <f>'Dane sieci'!E136</f>
        <v>280</v>
      </c>
      <c r="H136" s="24">
        <f>'Dane sieci'!J136</f>
        <v>9</v>
      </c>
      <c r="I136" s="25">
        <f>VLOOKUP(B136,'Dane węzłów'!$B$3:$F$243,2,FALSE)</f>
        <v>1.2199839329526456</v>
      </c>
      <c r="J136" s="25">
        <f t="shared" si="21"/>
        <v>1.097985539657381</v>
      </c>
      <c r="K136" s="24">
        <f t="shared" si="22"/>
        <v>37.200000000000003</v>
      </c>
      <c r="L136" s="16">
        <f t="shared" si="23"/>
        <v>0.29393171409709185</v>
      </c>
      <c r="M136" s="21">
        <f t="shared" si="44"/>
        <v>34.417291977311983</v>
      </c>
      <c r="N136" s="25">
        <f t="shared" si="24"/>
        <v>9.6368417536473547</v>
      </c>
      <c r="O136" s="25">
        <f t="shared" si="25"/>
        <v>0.37117380562660462</v>
      </c>
      <c r="P136" s="26">
        <f t="shared" si="26"/>
        <v>10.008015559273959</v>
      </c>
      <c r="Q136" s="26">
        <f>D136+P136</f>
        <v>44.262247529127464</v>
      </c>
      <c r="T136" s="13">
        <f t="shared" si="27"/>
        <v>0.15</v>
      </c>
      <c r="U136" s="20">
        <f t="shared" si="28"/>
        <v>38921.368748591332</v>
      </c>
      <c r="V136" s="6">
        <f t="shared" si="29"/>
        <v>1.6443409380949977E-3</v>
      </c>
      <c r="W136" s="6">
        <f t="shared" si="47"/>
        <v>3.7782469937537221E-2</v>
      </c>
      <c r="X136" s="6">
        <f t="shared" si="47"/>
        <v>3.081914279399903E-2</v>
      </c>
      <c r="Y136" s="6">
        <f t="shared" si="47"/>
        <v>3.1053246026204816E-2</v>
      </c>
      <c r="Z136" s="6">
        <f t="shared" si="47"/>
        <v>3.104417498935506E-2</v>
      </c>
      <c r="AA136" s="6">
        <f t="shared" si="47"/>
        <v>3.1044524648860046E-2</v>
      </c>
      <c r="AB136" s="6">
        <f t="shared" si="47"/>
        <v>3.1044511167891864E-2</v>
      </c>
      <c r="AC136" s="6">
        <f t="shared" si="30"/>
        <v>3.1044511167891864E-2</v>
      </c>
    </row>
    <row r="137" spans="2:29">
      <c r="B137" s="23" t="str">
        <f>'Dane sieci'!A137</f>
        <v>RED</v>
      </c>
      <c r="C137" s="23" t="str">
        <f>'Dane sieci'!B137</f>
        <v>OX34</v>
      </c>
      <c r="D137" s="26"/>
      <c r="E137" s="19">
        <f>'Dane sieci'!C137</f>
        <v>40</v>
      </c>
      <c r="F137" s="19" t="str">
        <f>'Dane sieci'!D137</f>
        <v>T</v>
      </c>
      <c r="G137" s="24">
        <f>'Dane sieci'!E137</f>
        <v>35</v>
      </c>
      <c r="H137" s="24">
        <f>'Dane sieci'!J137</f>
        <v>5.5</v>
      </c>
      <c r="I137" s="25">
        <f>I136</f>
        <v>1.2199839329526456</v>
      </c>
      <c r="J137" s="25">
        <f t="shared" si="21"/>
        <v>1.097985539657381</v>
      </c>
      <c r="K137" s="24">
        <f t="shared" si="22"/>
        <v>38.700000000000003</v>
      </c>
      <c r="L137" s="16">
        <f t="shared" si="23"/>
        <v>0.27158788750416946</v>
      </c>
      <c r="M137" s="21">
        <f t="shared" si="44"/>
        <v>43.544310662692119</v>
      </c>
      <c r="N137" s="25">
        <f t="shared" si="24"/>
        <v>1.5240508731942242</v>
      </c>
      <c r="O137" s="25">
        <f t="shared" si="25"/>
        <v>0.19365352167313776</v>
      </c>
      <c r="P137" s="26">
        <f t="shared" si="26"/>
        <v>1.7177043948673618</v>
      </c>
      <c r="Q137" s="26">
        <f>Q136+P137</f>
        <v>45.979951923994825</v>
      </c>
      <c r="T137" s="13">
        <f t="shared" si="27"/>
        <v>0.7</v>
      </c>
      <c r="U137" s="20">
        <f t="shared" si="28"/>
        <v>37412.788564537397</v>
      </c>
      <c r="V137" s="6">
        <f t="shared" si="29"/>
        <v>1.7106450081794738E-3</v>
      </c>
      <c r="W137" s="6">
        <f t="shared" si="47"/>
        <v>5.225672188024965E-2</v>
      </c>
      <c r="X137" s="6">
        <f t="shared" si="47"/>
        <v>4.7814475109805472E-2</v>
      </c>
      <c r="Y137" s="6">
        <f t="shared" si="47"/>
        <v>4.786129025520168E-2</v>
      </c>
      <c r="Z137" s="6">
        <f t="shared" si="47"/>
        <v>4.7860763440649441E-2</v>
      </c>
      <c r="AA137" s="6">
        <f t="shared" si="47"/>
        <v>4.7860769364671457E-2</v>
      </c>
      <c r="AB137" s="6">
        <f t="shared" si="47"/>
        <v>4.7860769298055404E-2</v>
      </c>
      <c r="AC137" s="6">
        <f t="shared" si="30"/>
        <v>4.7860769298055404E-2</v>
      </c>
    </row>
    <row r="138" spans="2:29">
      <c r="B138" s="23" t="str">
        <f>'Dane sieci'!A138</f>
        <v>W195</v>
      </c>
      <c r="C138" s="23" t="str">
        <f>'Dane sieci'!B138</f>
        <v>OX34</v>
      </c>
      <c r="D138" s="26">
        <f>VLOOKUP(B138,'Dane węzłów'!$B$3:$F$243,4,FALSE)</f>
        <v>24.424592724874049</v>
      </c>
      <c r="E138" s="19">
        <f>'Dane sieci'!C138</f>
        <v>25</v>
      </c>
      <c r="F138" s="19" t="str">
        <f>'Dane sieci'!D138</f>
        <v>T</v>
      </c>
      <c r="G138" s="24">
        <f>'Dane sieci'!E138</f>
        <v>5</v>
      </c>
      <c r="H138" s="24">
        <f>'Dane sieci'!J138</f>
        <v>4</v>
      </c>
      <c r="I138" s="25">
        <f>VLOOKUP(B138,'Dane węzłów'!$B$3:$F$243,2,FALSE)</f>
        <v>0.2501248453003887</v>
      </c>
      <c r="J138" s="25">
        <f t="shared" si="21"/>
        <v>0.22511236077034982</v>
      </c>
      <c r="K138" s="24">
        <f t="shared" si="22"/>
        <v>28.1</v>
      </c>
      <c r="L138" s="16">
        <f t="shared" si="23"/>
        <v>0.10561422321610517</v>
      </c>
      <c r="M138" s="21">
        <f t="shared" si="44"/>
        <v>10.615450809060819</v>
      </c>
      <c r="N138" s="25">
        <f t="shared" si="24"/>
        <v>5.3077254045304098E-2</v>
      </c>
      <c r="O138" s="25">
        <f t="shared" si="25"/>
        <v>2.129838755473944E-2</v>
      </c>
      <c r="P138" s="26">
        <f t="shared" si="26"/>
        <v>7.4375641600043535E-2</v>
      </c>
      <c r="Q138" s="26">
        <f>D138+P138</f>
        <v>24.498968366474092</v>
      </c>
      <c r="T138" s="13">
        <f t="shared" si="27"/>
        <v>0.7</v>
      </c>
      <c r="U138" s="20">
        <f t="shared" si="28"/>
        <v>10563.976991068344</v>
      </c>
      <c r="V138" s="6">
        <f t="shared" si="29"/>
        <v>6.0583244410803688E-3</v>
      </c>
      <c r="W138" s="6">
        <f t="shared" si="47"/>
        <v>6.1865405641450148E-2</v>
      </c>
      <c r="X138" s="6">
        <f t="shared" si="47"/>
        <v>5.5876754474793684E-2</v>
      </c>
      <c r="Y138" s="6">
        <f t="shared" si="47"/>
        <v>5.6025814149181973E-2</v>
      </c>
      <c r="Z138" s="6">
        <f t="shared" si="47"/>
        <v>5.6021821127662678E-2</v>
      </c>
      <c r="AA138" s="6">
        <f t="shared" si="47"/>
        <v>5.6021927888686977E-2</v>
      </c>
      <c r="AB138" s="6">
        <f t="shared" si="47"/>
        <v>5.6021925034081904E-2</v>
      </c>
      <c r="AC138" s="6">
        <f t="shared" si="30"/>
        <v>5.6021925034081904E-2</v>
      </c>
    </row>
    <row r="139" spans="2:29">
      <c r="B139" s="23" t="str">
        <f>'Dane sieci'!A139</f>
        <v>OX34</v>
      </c>
      <c r="C139" s="23" t="str">
        <f>'Dane sieci'!B139</f>
        <v>OX35</v>
      </c>
      <c r="D139" s="26"/>
      <c r="E139" s="19">
        <f>'Dane sieci'!C139</f>
        <v>40</v>
      </c>
      <c r="F139" s="19" t="str">
        <f>'Dane sieci'!D139</f>
        <v>P</v>
      </c>
      <c r="G139" s="24">
        <f>'Dane sieci'!E139</f>
        <v>110</v>
      </c>
      <c r="H139" s="24">
        <f>'Dane sieci'!J139</f>
        <v>5</v>
      </c>
      <c r="I139" s="25">
        <f>I137+I138</f>
        <v>1.4701087782530342</v>
      </c>
      <c r="J139" s="25">
        <f t="shared" si="21"/>
        <v>1.3230979004277308</v>
      </c>
      <c r="K139" s="24">
        <f t="shared" si="22"/>
        <v>43.1</v>
      </c>
      <c r="L139" s="16">
        <f t="shared" si="23"/>
        <v>0.2638597499097165</v>
      </c>
      <c r="M139" s="21">
        <f t="shared" si="44"/>
        <v>23.123444368950391</v>
      </c>
      <c r="N139" s="25">
        <f t="shared" si="24"/>
        <v>2.5435788805845432</v>
      </c>
      <c r="O139" s="25">
        <f t="shared" si="25"/>
        <v>0.16617214004736813</v>
      </c>
      <c r="P139" s="26">
        <f t="shared" si="26"/>
        <v>2.7097510206319111</v>
      </c>
      <c r="Q139" s="26">
        <f>MAX(Q137,Q138)+P139</f>
        <v>48.689702944626738</v>
      </c>
      <c r="T139" s="13">
        <f t="shared" si="27"/>
        <v>0.15</v>
      </c>
      <c r="U139" s="20">
        <f t="shared" si="28"/>
        <v>40480.804429155869</v>
      </c>
      <c r="V139" s="6">
        <f t="shared" si="29"/>
        <v>1.5809962500128749E-3</v>
      </c>
      <c r="W139" s="6">
        <f t="shared" si="47"/>
        <v>3.6911319689468737E-2</v>
      </c>
      <c r="X139" s="6">
        <f t="shared" si="47"/>
        <v>2.9739870702159939E-2</v>
      </c>
      <c r="Y139" s="6">
        <f t="shared" si="47"/>
        <v>2.9997946459003708E-2</v>
      </c>
      <c r="Z139" s="6">
        <f t="shared" si="47"/>
        <v>2.9987162158912221E-2</v>
      </c>
      <c r="AA139" s="6">
        <f t="shared" si="47"/>
        <v>2.9987610157893085E-2</v>
      </c>
      <c r="AB139" s="6">
        <f t="shared" si="47"/>
        <v>2.998759154265181E-2</v>
      </c>
      <c r="AC139" s="6">
        <f t="shared" si="30"/>
        <v>2.998759154265181E-2</v>
      </c>
    </row>
    <row r="140" spans="2:29">
      <c r="B140" s="23" t="str">
        <f>'Dane sieci'!A140</f>
        <v>W171</v>
      </c>
      <c r="C140" s="23" t="str">
        <f>'Dane sieci'!B140</f>
        <v>OX35</v>
      </c>
      <c r="D140" s="26">
        <f>VLOOKUP(B140,'Dane węzłów'!$B$3:$F$243,4,FALSE)</f>
        <v>56.585118860586697</v>
      </c>
      <c r="E140" s="19">
        <f>'Dane sieci'!C140</f>
        <v>125</v>
      </c>
      <c r="F140" s="19" t="str">
        <f>'Dane sieci'!D140</f>
        <v>P</v>
      </c>
      <c r="G140" s="24">
        <f>'Dane sieci'!E140</f>
        <v>195</v>
      </c>
      <c r="H140" s="24">
        <f>'Dane sieci'!J140</f>
        <v>5.5</v>
      </c>
      <c r="I140" s="25">
        <f>VLOOKUP(B140,'Dane węzłów'!$B$3:$F$243,2,FALSE)</f>
        <v>3.788051451772493</v>
      </c>
      <c r="J140" s="25">
        <f t="shared" si="21"/>
        <v>3.4092463065952439</v>
      </c>
      <c r="K140" s="24">
        <f t="shared" si="22"/>
        <v>132.5</v>
      </c>
      <c r="L140" s="16">
        <f t="shared" si="23"/>
        <v>7.1938657463978553E-2</v>
      </c>
      <c r="M140" s="21">
        <f t="shared" si="44"/>
        <v>0.48015162187269128</v>
      </c>
      <c r="N140" s="25">
        <f t="shared" si="24"/>
        <v>9.3629566265174796E-2</v>
      </c>
      <c r="O140" s="25">
        <f t="shared" si="25"/>
        <v>1.3587177922787155E-2</v>
      </c>
      <c r="P140" s="26">
        <f t="shared" si="26"/>
        <v>0.10721674418796195</v>
      </c>
      <c r="Q140" s="26">
        <f>D140+P140</f>
        <v>56.692335604774655</v>
      </c>
      <c r="T140" s="13">
        <f t="shared" si="27"/>
        <v>0.15</v>
      </c>
      <c r="U140" s="20">
        <f t="shared" si="28"/>
        <v>33929.458180608388</v>
      </c>
      <c r="V140" s="6">
        <f t="shared" si="29"/>
        <v>1.8862664902965574E-3</v>
      </c>
      <c r="W140" s="6">
        <f t="shared" si="47"/>
        <v>3.4366389126913907E-2</v>
      </c>
      <c r="X140" s="6">
        <f t="shared" si="47"/>
        <v>2.5158387505176964E-2</v>
      </c>
      <c r="Y140" s="6">
        <f t="shared" si="47"/>
        <v>2.5803672027544151E-2</v>
      </c>
      <c r="Z140" s="6">
        <f t="shared" si="47"/>
        <v>2.5748780084932015E-2</v>
      </c>
      <c r="AA140" s="6">
        <f t="shared" si="47"/>
        <v>2.5753378451994397E-2</v>
      </c>
      <c r="AB140" s="6">
        <f t="shared" si="47"/>
        <v>2.5752992742730362E-2</v>
      </c>
      <c r="AC140" s="6">
        <f t="shared" si="30"/>
        <v>2.5752992742730362E-2</v>
      </c>
    </row>
    <row r="141" spans="2:29">
      <c r="B141" s="23" t="str">
        <f>'Dane sieci'!A141</f>
        <v>OX35</v>
      </c>
      <c r="C141" s="23" t="str">
        <f>'Dane sieci'!B141</f>
        <v xml:space="preserve">K51 </v>
      </c>
      <c r="D141" s="26"/>
      <c r="E141" s="19">
        <f>'Dane sieci'!C141</f>
        <v>125</v>
      </c>
      <c r="F141" s="19" t="str">
        <f>'Dane sieci'!D141</f>
        <v>P</v>
      </c>
      <c r="G141" s="24">
        <f>'Dane sieci'!E141</f>
        <v>85</v>
      </c>
      <c r="H141" s="24">
        <f>'Dane sieci'!J141</f>
        <v>7.9</v>
      </c>
      <c r="I141" s="25">
        <f>I139+I140</f>
        <v>5.2581602300255277</v>
      </c>
      <c r="J141" s="25">
        <f>J139+J140</f>
        <v>4.7323442070229742</v>
      </c>
      <c r="K141" s="24">
        <f t="shared" ref="K141:K204" si="48">IF(F141="T",VLOOKUP(E141,$B$606:$D$629,3),VLOOKUP(E141,$B$606:$D$629,2))</f>
        <v>132.5</v>
      </c>
      <c r="L141" s="16">
        <f t="shared" ref="L141:L204" si="49">J141/3.6/$G$5/(PI()*K141^2/4)*10^6</f>
        <v>9.985740492028547E-2</v>
      </c>
      <c r="M141" s="21">
        <f t="shared" si="44"/>
        <v>0.88238909297472401</v>
      </c>
      <c r="N141" s="25">
        <f t="shared" ref="N141:N204" si="50">M141*G141/1000</f>
        <v>7.5003072902851547E-2</v>
      </c>
      <c r="O141" s="25">
        <f t="shared" ref="O141:O204" si="51">H141*$G$5*L141^2/2000</f>
        <v>3.7603611569413588E-2</v>
      </c>
      <c r="P141" s="26">
        <f t="shared" ref="P141:P204" si="52">N141+O141</f>
        <v>0.11260668447226513</v>
      </c>
      <c r="Q141" s="26">
        <f>MAX(Q139,Q140)+P141</f>
        <v>56.804942289246924</v>
      </c>
      <c r="T141" s="13">
        <f t="shared" ref="T141:T204" si="53">IF(F141="T",0.7,0.15)</f>
        <v>0.15</v>
      </c>
      <c r="U141" s="20">
        <f t="shared" ref="U141:U204" si="54">L141*K141/1000/$G$4</f>
        <v>47097.176451526255</v>
      </c>
      <c r="V141" s="6">
        <f t="shared" ref="V141:V204" si="55">64/U141</f>
        <v>1.3588925031603669E-3</v>
      </c>
      <c r="W141" s="6">
        <f t="shared" si="47"/>
        <v>3.2896247971262886E-2</v>
      </c>
      <c r="X141" s="6">
        <f t="shared" si="47"/>
        <v>2.4072996352859245E-2</v>
      </c>
      <c r="Y141" s="6">
        <f t="shared" si="47"/>
        <v>2.4598171573674239E-2</v>
      </c>
      <c r="Z141" s="6">
        <f t="shared" si="47"/>
        <v>2.4560016339124292E-2</v>
      </c>
      <c r="AA141" s="6">
        <f t="shared" si="47"/>
        <v>2.4562751396970041E-2</v>
      </c>
      <c r="AB141" s="6">
        <f t="shared" si="47"/>
        <v>2.456255515155286E-2</v>
      </c>
      <c r="AC141" s="6">
        <f t="shared" ref="AC141:AC204" si="56">IF(U141&lt;=2300,V141,AB141)</f>
        <v>2.456255515155286E-2</v>
      </c>
    </row>
    <row r="142" spans="2:29">
      <c r="B142" s="50" t="str">
        <f>'Dane sieci'!A142</f>
        <v xml:space="preserve">K51 </v>
      </c>
      <c r="C142" s="50" t="str">
        <f>'Dane sieci'!B142</f>
        <v>K50</v>
      </c>
      <c r="D142" s="56"/>
      <c r="E142" s="28">
        <f>'Dane sieci'!C142</f>
        <v>200</v>
      </c>
      <c r="F142" s="28" t="str">
        <f>'Dane sieci'!D142</f>
        <v>P</v>
      </c>
      <c r="G142" s="52">
        <f>'Dane sieci'!E142</f>
        <v>595</v>
      </c>
      <c r="H142" s="52">
        <f>'Dane sieci'!J142</f>
        <v>12</v>
      </c>
      <c r="I142" s="53">
        <f>I141+I135</f>
        <v>260.89238043542315</v>
      </c>
      <c r="J142" s="53">
        <f t="shared" ref="J142:J204" si="57">$D$6*I142</f>
        <v>234.80314239188084</v>
      </c>
      <c r="K142" s="52">
        <f t="shared" si="48"/>
        <v>210.1</v>
      </c>
      <c r="L142" s="54">
        <f t="shared" si="49"/>
        <v>1.9705502157808701</v>
      </c>
      <c r="M142" s="55">
        <f t="shared" si="44"/>
        <v>162.14066374666774</v>
      </c>
      <c r="N142" s="53">
        <f t="shared" si="50"/>
        <v>96.47369492926731</v>
      </c>
      <c r="O142" s="53">
        <f t="shared" si="51"/>
        <v>22.243246502389312</v>
      </c>
      <c r="P142" s="56">
        <f t="shared" si="52"/>
        <v>118.71694143165662</v>
      </c>
      <c r="Q142" s="56">
        <f>MAX(Q135,Q141)+P142</f>
        <v>676.96305477904082</v>
      </c>
      <c r="T142" s="13">
        <f t="shared" si="53"/>
        <v>0.15</v>
      </c>
      <c r="U142" s="20">
        <f t="shared" si="54"/>
        <v>1473710.8346986796</v>
      </c>
      <c r="V142" s="6">
        <f t="shared" si="55"/>
        <v>4.3427786844686991E-5</v>
      </c>
      <c r="W142" s="6">
        <f t="shared" si="47"/>
        <v>2.2330897206668299E-2</v>
      </c>
      <c r="X142" s="6">
        <f t="shared" si="47"/>
        <v>1.8353456078693511E-2</v>
      </c>
      <c r="Y142" s="6">
        <f t="shared" si="47"/>
        <v>1.8378297618665058E-2</v>
      </c>
      <c r="Z142" s="6">
        <f t="shared" si="47"/>
        <v>1.8378118176183584E-2</v>
      </c>
      <c r="AA142" s="6">
        <f t="shared" si="47"/>
        <v>1.8378119471096129E-2</v>
      </c>
      <c r="AB142" s="6">
        <f t="shared" si="47"/>
        <v>1.8378119461751573E-2</v>
      </c>
      <c r="AC142" s="6">
        <f t="shared" si="56"/>
        <v>1.8378119461751573E-2</v>
      </c>
    </row>
    <row r="143" spans="2:29">
      <c r="B143" s="23" t="str">
        <f>'Dane sieci'!A143</f>
        <v>W174</v>
      </c>
      <c r="C143" s="23" t="str">
        <f>'Dane sieci'!B143</f>
        <v xml:space="preserve">K50 </v>
      </c>
      <c r="D143" s="26">
        <f>VLOOKUP(B143,'Dane węzłów'!$B$3:$F$243,4,FALSE)</f>
        <v>45.212924517626419</v>
      </c>
      <c r="E143" s="19">
        <f>'Dane sieci'!C143</f>
        <v>65</v>
      </c>
      <c r="F143" s="19" t="str">
        <f>'Dane sieci'!D143</f>
        <v>P</v>
      </c>
      <c r="G143" s="24">
        <f>'Dane sieci'!E143</f>
        <v>75</v>
      </c>
      <c r="H143" s="24">
        <f>'Dane sieci'!J143</f>
        <v>9.9</v>
      </c>
      <c r="I143" s="25">
        <f>VLOOKUP(B143,'Dane węzłów'!$B$3:$F$243,2,FALSE)</f>
        <v>2.3078126172847928</v>
      </c>
      <c r="J143" s="25">
        <f t="shared" si="57"/>
        <v>2.0770313555563136</v>
      </c>
      <c r="K143" s="24">
        <f t="shared" si="48"/>
        <v>70.3</v>
      </c>
      <c r="L143" s="16">
        <f t="shared" si="49"/>
        <v>0.15569264950193976</v>
      </c>
      <c r="M143" s="21">
        <f t="shared" si="44"/>
        <v>4.5236436876650261</v>
      </c>
      <c r="N143" s="25">
        <f t="shared" si="50"/>
        <v>0.33927327657487694</v>
      </c>
      <c r="O143" s="25">
        <f t="shared" si="51"/>
        <v>0.11455480988823913</v>
      </c>
      <c r="P143" s="26">
        <f t="shared" si="52"/>
        <v>0.45382808646311606</v>
      </c>
      <c r="Q143" s="26">
        <f>D143+P143</f>
        <v>45.666752604089538</v>
      </c>
      <c r="T143" s="13">
        <f t="shared" si="53"/>
        <v>0.15</v>
      </c>
      <c r="U143" s="20">
        <f t="shared" si="54"/>
        <v>38960.287397145214</v>
      </c>
      <c r="V143" s="6">
        <f t="shared" si="55"/>
        <v>1.6426983545478043E-3</v>
      </c>
      <c r="W143" s="6">
        <f t="shared" si="47"/>
        <v>3.5210581367428571E-2</v>
      </c>
      <c r="X143" s="6">
        <f t="shared" si="47"/>
        <v>2.7106115462187226E-2</v>
      </c>
      <c r="Y143" s="6">
        <f t="shared" si="47"/>
        <v>2.7505194824362776E-2</v>
      </c>
      <c r="Z143" s="6">
        <f t="shared" si="47"/>
        <v>2.7481813155846472E-2</v>
      </c>
      <c r="AA143" s="6">
        <f t="shared" si="47"/>
        <v>2.7483170075582968E-2</v>
      </c>
      <c r="AB143" s="6">
        <f t="shared" si="47"/>
        <v>2.7483091285086695E-2</v>
      </c>
      <c r="AC143" s="6">
        <f t="shared" si="56"/>
        <v>2.7483091285086695E-2</v>
      </c>
    </row>
    <row r="144" spans="2:29">
      <c r="B144" s="23" t="str">
        <f>'Dane sieci'!A144</f>
        <v>W205</v>
      </c>
      <c r="C144" s="23" t="str">
        <f>'Dane sieci'!B144</f>
        <v>K50</v>
      </c>
      <c r="D144" s="26">
        <f>VLOOKUP(B144,'Dane węzłów'!$B$3:$F$243,4,FALSE)</f>
        <v>68.96202368737832</v>
      </c>
      <c r="E144" s="19">
        <f>'Dane sieci'!C144</f>
        <v>40</v>
      </c>
      <c r="F144" s="19" t="str">
        <f>'Dane sieci'!D144</f>
        <v>P</v>
      </c>
      <c r="G144" s="24">
        <f>'Dane sieci'!E144</f>
        <v>70</v>
      </c>
      <c r="H144" s="24">
        <f>'Dane sieci'!J144</f>
        <v>5.5</v>
      </c>
      <c r="I144" s="25">
        <f>VLOOKUP(B144,'Dane węzłów'!$B$3:$F$243,2,FALSE)</f>
        <v>2.0322643680656576</v>
      </c>
      <c r="J144" s="25">
        <f t="shared" si="57"/>
        <v>1.8290379312590919</v>
      </c>
      <c r="K144" s="24">
        <f t="shared" si="48"/>
        <v>43.1</v>
      </c>
      <c r="L144" s="16">
        <f t="shared" si="49"/>
        <v>0.36475720425630725</v>
      </c>
      <c r="M144" s="21">
        <f t="shared" si="44"/>
        <v>43.183047105466748</v>
      </c>
      <c r="N144" s="25">
        <f t="shared" si="50"/>
        <v>3.0228132973826725</v>
      </c>
      <c r="O144" s="25">
        <f t="shared" si="51"/>
        <v>0.34931108026926422</v>
      </c>
      <c r="P144" s="26">
        <f t="shared" si="52"/>
        <v>3.3721243776519367</v>
      </c>
      <c r="Q144" s="26">
        <f>D144+P144</f>
        <v>72.334148065030263</v>
      </c>
      <c r="T144" s="13">
        <f t="shared" si="53"/>
        <v>0.15</v>
      </c>
      <c r="U144" s="20">
        <f t="shared" si="54"/>
        <v>55960.278347408144</v>
      </c>
      <c r="V144" s="6">
        <f t="shared" si="55"/>
        <v>1.1436683642400828E-3</v>
      </c>
      <c r="W144" s="6">
        <f t="shared" ref="W144:AB153" si="58">(1/(-2*LOG(2.51/$U144/V144^0.5+$T144/$K144/3.71)))^2</f>
        <v>3.5733242651907374E-2</v>
      </c>
      <c r="X144" s="6">
        <f t="shared" si="58"/>
        <v>2.9124285052978309E-2</v>
      </c>
      <c r="Y144" s="6">
        <f t="shared" si="58"/>
        <v>2.9310834177252599E-2</v>
      </c>
      <c r="Z144" s="6">
        <f t="shared" si="58"/>
        <v>2.9304752047026317E-2</v>
      </c>
      <c r="AA144" s="6">
        <f t="shared" si="58"/>
        <v>2.9304949465549641E-2</v>
      </c>
      <c r="AB144" s="6">
        <f t="shared" si="58"/>
        <v>2.9304943056659181E-2</v>
      </c>
      <c r="AC144" s="6">
        <f t="shared" si="56"/>
        <v>2.9304943056659181E-2</v>
      </c>
    </row>
    <row r="145" spans="2:29">
      <c r="B145" s="50" t="str">
        <f>'Dane sieci'!A145</f>
        <v>K50</v>
      </c>
      <c r="C145" s="50" t="str">
        <f>'Dane sieci'!B145</f>
        <v>K49</v>
      </c>
      <c r="D145" s="56"/>
      <c r="E145" s="28">
        <f>'Dane sieci'!C145</f>
        <v>200</v>
      </c>
      <c r="F145" s="28" t="str">
        <f>'Dane sieci'!D145</f>
        <v>P</v>
      </c>
      <c r="G145" s="52">
        <f>'Dane sieci'!E145</f>
        <v>400</v>
      </c>
      <c r="H145" s="52">
        <f>'Dane sieci'!J145</f>
        <v>14.4</v>
      </c>
      <c r="I145" s="53">
        <f>SUM(I142:I144)</f>
        <v>265.23245742077364</v>
      </c>
      <c r="J145" s="53">
        <f t="shared" si="57"/>
        <v>238.70921167869628</v>
      </c>
      <c r="K145" s="52">
        <f t="shared" si="48"/>
        <v>210.1</v>
      </c>
      <c r="L145" s="54">
        <f t="shared" si="49"/>
        <v>2.0033313174202294</v>
      </c>
      <c r="M145" s="55">
        <f t="shared" si="44"/>
        <v>167.54080836553257</v>
      </c>
      <c r="N145" s="53">
        <f t="shared" si="50"/>
        <v>67.016323346213028</v>
      </c>
      <c r="O145" s="53">
        <f t="shared" si="51"/>
        <v>27.587348952129851</v>
      </c>
      <c r="P145" s="56">
        <f t="shared" si="52"/>
        <v>94.603672298342872</v>
      </c>
      <c r="Q145" s="56">
        <f>MAX(Q142,Q143,Q144)+P145</f>
        <v>771.56672707738369</v>
      </c>
      <c r="T145" s="13">
        <f t="shared" si="53"/>
        <v>0.15</v>
      </c>
      <c r="U145" s="20">
        <f t="shared" si="54"/>
        <v>1498226.761404023</v>
      </c>
      <c r="V145" s="6">
        <f t="shared" si="55"/>
        <v>4.2717165150637223E-5</v>
      </c>
      <c r="W145" s="6">
        <f t="shared" si="58"/>
        <v>2.2303559274151126E-2</v>
      </c>
      <c r="X145" s="6">
        <f t="shared" si="58"/>
        <v>1.8349648515012147E-2</v>
      </c>
      <c r="Y145" s="6">
        <f t="shared" si="58"/>
        <v>1.8373980208151251E-2</v>
      </c>
      <c r="Z145" s="6">
        <f t="shared" si="58"/>
        <v>1.8373807155622091E-2</v>
      </c>
      <c r="AA145" s="6">
        <f t="shared" si="58"/>
        <v>1.8373808385212933E-2</v>
      </c>
      <c r="AB145" s="6">
        <f t="shared" si="58"/>
        <v>1.8373808376476251E-2</v>
      </c>
      <c r="AC145" s="6">
        <f t="shared" si="56"/>
        <v>1.8373808376476251E-2</v>
      </c>
    </row>
    <row r="146" spans="2:29">
      <c r="B146" s="50" t="str">
        <f>'Dane sieci'!A146</f>
        <v>K49</v>
      </c>
      <c r="C146" s="50" t="str">
        <f>'Dane sieci'!B146</f>
        <v>K48</v>
      </c>
      <c r="D146" s="56"/>
      <c r="E146" s="28">
        <f>'Dane sieci'!C146</f>
        <v>200</v>
      </c>
      <c r="F146" s="28" t="str">
        <f>'Dane sieci'!D146</f>
        <v>P</v>
      </c>
      <c r="G146" s="52">
        <f>'Dane sieci'!E146</f>
        <v>475</v>
      </c>
      <c r="H146" s="52">
        <f>'Dane sieci'!J146</f>
        <v>7.4</v>
      </c>
      <c r="I146" s="53">
        <f>I145</f>
        <v>265.23245742077364</v>
      </c>
      <c r="J146" s="53">
        <f t="shared" si="57"/>
        <v>238.70921167869628</v>
      </c>
      <c r="K146" s="52">
        <f t="shared" si="48"/>
        <v>210.1</v>
      </c>
      <c r="L146" s="54">
        <f t="shared" si="49"/>
        <v>2.0033313174202294</v>
      </c>
      <c r="M146" s="55">
        <f t="shared" ref="M146:M177" si="59">AC146/(K146/1000)*$G$5*L146^2/2</f>
        <v>167.54080836553257</v>
      </c>
      <c r="N146" s="53">
        <f t="shared" si="50"/>
        <v>79.581883973627981</v>
      </c>
      <c r="O146" s="53">
        <f t="shared" si="51"/>
        <v>14.176832100400061</v>
      </c>
      <c r="P146" s="56">
        <f t="shared" si="52"/>
        <v>93.758716074028044</v>
      </c>
      <c r="Q146" s="56">
        <f>Q145+P146</f>
        <v>865.32544315141172</v>
      </c>
      <c r="T146" s="13">
        <f t="shared" si="53"/>
        <v>0.15</v>
      </c>
      <c r="U146" s="20">
        <f t="shared" si="54"/>
        <v>1498226.761404023</v>
      </c>
      <c r="V146" s="6">
        <f t="shared" si="55"/>
        <v>4.2717165150637223E-5</v>
      </c>
      <c r="W146" s="6">
        <f t="shared" si="58"/>
        <v>2.2303559274151126E-2</v>
      </c>
      <c r="X146" s="6">
        <f t="shared" si="58"/>
        <v>1.8349648515012147E-2</v>
      </c>
      <c r="Y146" s="6">
        <f t="shared" si="58"/>
        <v>1.8373980208151251E-2</v>
      </c>
      <c r="Z146" s="6">
        <f t="shared" si="58"/>
        <v>1.8373807155622091E-2</v>
      </c>
      <c r="AA146" s="6">
        <f t="shared" si="58"/>
        <v>1.8373808385212933E-2</v>
      </c>
      <c r="AB146" s="6">
        <f t="shared" si="58"/>
        <v>1.8373808376476251E-2</v>
      </c>
      <c r="AC146" s="6">
        <f t="shared" si="56"/>
        <v>1.8373808376476251E-2</v>
      </c>
    </row>
    <row r="147" spans="2:29">
      <c r="B147" s="23" t="str">
        <f>'Dane sieci'!A147</f>
        <v>W117</v>
      </c>
      <c r="C147" s="23" t="str">
        <f>'Dane sieci'!B147</f>
        <v>K48/01</v>
      </c>
      <c r="D147" s="26">
        <f>VLOOKUP(B147,'Dane węzłów'!$B$3:$F$243,4,FALSE)</f>
        <v>44.714223425289035</v>
      </c>
      <c r="E147" s="19">
        <f>'Dane sieci'!C147</f>
        <v>40</v>
      </c>
      <c r="F147" s="19" t="str">
        <f>'Dane sieci'!D147</f>
        <v>T</v>
      </c>
      <c r="G147" s="24">
        <f>'Dane sieci'!E147</f>
        <v>150</v>
      </c>
      <c r="H147" s="24">
        <f>'Dane sieci'!J147</f>
        <v>9.4</v>
      </c>
      <c r="I147" s="25">
        <f>VLOOKUP(B147,'Dane węzłów'!$B$3:$F$243,2,FALSE)</f>
        <v>1.0504350199597392</v>
      </c>
      <c r="J147" s="25">
        <f t="shared" si="57"/>
        <v>0.9453915179637653</v>
      </c>
      <c r="K147" s="24">
        <f t="shared" si="48"/>
        <v>38.700000000000003</v>
      </c>
      <c r="L147" s="16">
        <f t="shared" si="49"/>
        <v>0.23384359443227118</v>
      </c>
      <c r="M147" s="21">
        <f t="shared" si="59"/>
        <v>32.397535445407271</v>
      </c>
      <c r="N147" s="25">
        <f t="shared" si="50"/>
        <v>4.8596303168110904</v>
      </c>
      <c r="O147" s="25">
        <f t="shared" si="51"/>
        <v>0.24536958323244304</v>
      </c>
      <c r="P147" s="26">
        <f t="shared" si="52"/>
        <v>5.1049999000435333</v>
      </c>
      <c r="Q147" s="26">
        <f>D147+P147</f>
        <v>49.819223325332565</v>
      </c>
      <c r="T147" s="13">
        <f t="shared" si="53"/>
        <v>0.7</v>
      </c>
      <c r="U147" s="20">
        <f t="shared" si="54"/>
        <v>32213.295799252774</v>
      </c>
      <c r="V147" s="6">
        <f t="shared" si="55"/>
        <v>1.9867572818017755E-3</v>
      </c>
      <c r="W147" s="6">
        <f t="shared" si="58"/>
        <v>5.2657627291452846E-2</v>
      </c>
      <c r="X147" s="6">
        <f t="shared" si="58"/>
        <v>4.797605150282052E-2</v>
      </c>
      <c r="Y147" s="6">
        <f t="shared" si="58"/>
        <v>4.8032656885945102E-2</v>
      </c>
      <c r="Z147" s="6">
        <f t="shared" si="58"/>
        <v>4.8031923893034137E-2</v>
      </c>
      <c r="AA147" s="6">
        <f t="shared" si="58"/>
        <v>4.8031933376485224E-2</v>
      </c>
      <c r="AB147" s="6">
        <f t="shared" si="58"/>
        <v>4.8031933253787101E-2</v>
      </c>
      <c r="AC147" s="6">
        <f t="shared" si="56"/>
        <v>4.8031933253787101E-2</v>
      </c>
    </row>
    <row r="148" spans="2:29">
      <c r="B148" s="23" t="str">
        <f>'Dane sieci'!A148</f>
        <v>W116</v>
      </c>
      <c r="C148" s="23" t="str">
        <f>'Dane sieci'!B148</f>
        <v>K48/01</v>
      </c>
      <c r="D148" s="26">
        <f>VLOOKUP(B148,'Dane węzłów'!$B$3:$F$243,4,FALSE)</f>
        <v>121.86120854395709</v>
      </c>
      <c r="E148" s="19">
        <f>'Dane sieci'!C148</f>
        <v>65</v>
      </c>
      <c r="F148" s="19" t="str">
        <f>'Dane sieci'!D148</f>
        <v>T</v>
      </c>
      <c r="G148" s="24">
        <f>'Dane sieci'!E148</f>
        <v>80</v>
      </c>
      <c r="H148" s="24">
        <f>'Dane sieci'!J148</f>
        <v>9.9</v>
      </c>
      <c r="I148" s="25">
        <f>VLOOKUP(B148,'Dane węzłów'!$B$3:$F$243,2,FALSE)</f>
        <v>6.0483314154200229</v>
      </c>
      <c r="J148" s="25">
        <f t="shared" si="57"/>
        <v>5.4434982738780207</v>
      </c>
      <c r="K148" s="24">
        <f t="shared" si="48"/>
        <v>69.7</v>
      </c>
      <c r="L148" s="16">
        <f t="shared" si="49"/>
        <v>0.41509570510826349</v>
      </c>
      <c r="M148" s="21">
        <f t="shared" si="59"/>
        <v>45.439949756990913</v>
      </c>
      <c r="N148" s="25">
        <f t="shared" si="50"/>
        <v>3.6351959805592733</v>
      </c>
      <c r="O148" s="25">
        <f t="shared" si="51"/>
        <v>0.81427966634273707</v>
      </c>
      <c r="P148" s="26">
        <f t="shared" si="52"/>
        <v>4.4494756469020107</v>
      </c>
      <c r="Q148" s="26">
        <f>D148+P148</f>
        <v>126.31068419085911</v>
      </c>
      <c r="T148" s="13">
        <f t="shared" si="53"/>
        <v>0.7</v>
      </c>
      <c r="U148" s="20">
        <f t="shared" si="54"/>
        <v>102986.36640013094</v>
      </c>
      <c r="V148" s="6">
        <f t="shared" si="55"/>
        <v>6.2144148043190533E-4</v>
      </c>
      <c r="W148" s="6">
        <f t="shared" si="58"/>
        <v>4.2212597463489758E-2</v>
      </c>
      <c r="X148" s="6">
        <f t="shared" si="58"/>
        <v>3.8480466431163693E-2</v>
      </c>
      <c r="Y148" s="6">
        <f t="shared" si="58"/>
        <v>3.8506532125922352E-2</v>
      </c>
      <c r="Z148" s="6">
        <f t="shared" si="58"/>
        <v>3.8506337132689659E-2</v>
      </c>
      <c r="AA148" s="6">
        <f t="shared" si="58"/>
        <v>3.8506338590672581E-2</v>
      </c>
      <c r="AB148" s="6">
        <f t="shared" si="58"/>
        <v>3.8506338579771052E-2</v>
      </c>
      <c r="AC148" s="6">
        <f t="shared" si="56"/>
        <v>3.8506338579771052E-2</v>
      </c>
    </row>
    <row r="149" spans="2:29">
      <c r="B149" s="23" t="str">
        <f>'Dane sieci'!A149</f>
        <v>K48/01</v>
      </c>
      <c r="C149" s="23" t="str">
        <f>'Dane sieci'!B149</f>
        <v xml:space="preserve">K48 </v>
      </c>
      <c r="D149" s="26"/>
      <c r="E149" s="19">
        <f>'Dane sieci'!C149</f>
        <v>100</v>
      </c>
      <c r="F149" s="19" t="str">
        <f>'Dane sieci'!D149</f>
        <v>T</v>
      </c>
      <c r="G149" s="24">
        <f>'Dane sieci'!E149</f>
        <v>140</v>
      </c>
      <c r="H149" s="24">
        <f>'Dane sieci'!J149</f>
        <v>8.9</v>
      </c>
      <c r="I149" s="25">
        <f>I147+I148</f>
        <v>7.0987664353797619</v>
      </c>
      <c r="J149" s="25">
        <f t="shared" si="57"/>
        <v>6.3888897918417857</v>
      </c>
      <c r="K149" s="24">
        <f t="shared" si="48"/>
        <v>100</v>
      </c>
      <c r="L149" s="16">
        <f t="shared" si="49"/>
        <v>0.23667975069746719</v>
      </c>
      <c r="M149" s="21">
        <f t="shared" si="59"/>
        <v>9.2461600834502402</v>
      </c>
      <c r="N149" s="25">
        <f t="shared" si="50"/>
        <v>1.2944624116830337</v>
      </c>
      <c r="O149" s="25">
        <f t="shared" si="51"/>
        <v>0.23798749000068528</v>
      </c>
      <c r="P149" s="26">
        <f t="shared" si="52"/>
        <v>1.532449901683719</v>
      </c>
      <c r="Q149" s="26">
        <f>MAX(Q147,Q148)+P149</f>
        <v>127.84313409254283</v>
      </c>
      <c r="T149" s="13">
        <f t="shared" si="53"/>
        <v>0.7</v>
      </c>
      <c r="U149" s="20">
        <f t="shared" si="54"/>
        <v>84248.042855202075</v>
      </c>
      <c r="V149" s="6">
        <f t="shared" si="55"/>
        <v>7.5966156400804959E-4</v>
      </c>
      <c r="W149" s="6">
        <f t="shared" si="58"/>
        <v>3.913200487040857E-2</v>
      </c>
      <c r="X149" s="6">
        <f t="shared" si="58"/>
        <v>3.4525284697178756E-2</v>
      </c>
      <c r="Y149" s="6">
        <f t="shared" si="58"/>
        <v>3.4578458858399157E-2</v>
      </c>
      <c r="Z149" s="6">
        <f t="shared" si="58"/>
        <v>3.4577785896259053E-2</v>
      </c>
      <c r="AA149" s="6">
        <f t="shared" si="58"/>
        <v>3.4577794403571296E-2</v>
      </c>
      <c r="AB149" s="6">
        <f t="shared" si="58"/>
        <v>3.4577794296023791E-2</v>
      </c>
      <c r="AC149" s="6">
        <f t="shared" si="56"/>
        <v>3.4577794296023791E-2</v>
      </c>
    </row>
    <row r="150" spans="2:29">
      <c r="B150" s="50" t="str">
        <f>'Dane sieci'!A150</f>
        <v xml:space="preserve">K48 </v>
      </c>
      <c r="C150" s="50" t="str">
        <f>'Dane sieci'!B150</f>
        <v>K47</v>
      </c>
      <c r="D150" s="56"/>
      <c r="E150" s="28">
        <f>'Dane sieci'!C150</f>
        <v>200</v>
      </c>
      <c r="F150" s="28" t="str">
        <f>'Dane sieci'!D150</f>
        <v>P</v>
      </c>
      <c r="G150" s="52">
        <f>'Dane sieci'!E150</f>
        <v>120</v>
      </c>
      <c r="H150" s="52">
        <f>'Dane sieci'!J150</f>
        <v>2</v>
      </c>
      <c r="I150" s="53">
        <f>I149+I146</f>
        <v>272.33122385615343</v>
      </c>
      <c r="J150" s="53">
        <f t="shared" si="57"/>
        <v>245.0981014705381</v>
      </c>
      <c r="K150" s="52">
        <f t="shared" si="48"/>
        <v>210.1</v>
      </c>
      <c r="L150" s="54">
        <f t="shared" si="49"/>
        <v>2.0569491183988133</v>
      </c>
      <c r="M150" s="55">
        <f t="shared" si="59"/>
        <v>176.56404359418607</v>
      </c>
      <c r="N150" s="53">
        <f t="shared" si="50"/>
        <v>21.187685231302329</v>
      </c>
      <c r="O150" s="53">
        <f t="shared" si="51"/>
        <v>4.0394199793167145</v>
      </c>
      <c r="P150" s="56">
        <f t="shared" si="52"/>
        <v>25.227105210619044</v>
      </c>
      <c r="Q150" s="56">
        <f>MAX(Q146,Q149)+P150</f>
        <v>890.55254836203073</v>
      </c>
      <c r="T150" s="13">
        <f t="shared" si="53"/>
        <v>0.15</v>
      </c>
      <c r="U150" s="20">
        <f t="shared" si="54"/>
        <v>1538325.7822775124</v>
      </c>
      <c r="V150" s="6">
        <f t="shared" si="55"/>
        <v>4.1603671171165786E-5</v>
      </c>
      <c r="W150" s="6">
        <f t="shared" si="58"/>
        <v>2.2260099072842748E-2</v>
      </c>
      <c r="X150" s="6">
        <f t="shared" si="58"/>
        <v>1.8343671982421945E-2</v>
      </c>
      <c r="Y150" s="6">
        <f t="shared" si="58"/>
        <v>1.836720779471112E-2</v>
      </c>
      <c r="Z150" s="6">
        <f t="shared" si="58"/>
        <v>1.8367044515933011E-2</v>
      </c>
      <c r="AA150" s="6">
        <f t="shared" si="58"/>
        <v>1.8367045647605686E-2</v>
      </c>
      <c r="AB150" s="6">
        <f t="shared" si="58"/>
        <v>1.8367045639762099E-2</v>
      </c>
      <c r="AC150" s="6">
        <f t="shared" si="56"/>
        <v>1.8367045639762099E-2</v>
      </c>
    </row>
    <row r="151" spans="2:29">
      <c r="B151" s="23" t="str">
        <f>'Dane sieci'!A151</f>
        <v>W210</v>
      </c>
      <c r="C151" s="23" t="str">
        <f>'Dane sieci'!B151</f>
        <v>K47</v>
      </c>
      <c r="D151" s="26">
        <f>VLOOKUP(B151,'Dane węzłów'!$B$3:$F$243,4,FALSE)</f>
        <v>64.867570713577535</v>
      </c>
      <c r="E151" s="19">
        <f>'Dane sieci'!C151</f>
        <v>40</v>
      </c>
      <c r="F151" s="19" t="str">
        <f>'Dane sieci'!D151</f>
        <v>P</v>
      </c>
      <c r="G151" s="24">
        <f>'Dane sieci'!E151</f>
        <v>10</v>
      </c>
      <c r="H151" s="24">
        <f>'Dane sieci'!J151</f>
        <v>4</v>
      </c>
      <c r="I151" s="25">
        <f>VLOOKUP(B151,'Dane węzłów'!$B$3:$F$243,2,FALSE)</f>
        <v>2.0340509741035175</v>
      </c>
      <c r="J151" s="25">
        <f t="shared" si="57"/>
        <v>1.8306458766931659</v>
      </c>
      <c r="K151" s="24">
        <f t="shared" si="48"/>
        <v>43.1</v>
      </c>
      <c r="L151" s="16">
        <f t="shared" si="49"/>
        <v>0.36507786993037877</v>
      </c>
      <c r="M151" s="21">
        <f t="shared" si="59"/>
        <v>43.256617118982511</v>
      </c>
      <c r="N151" s="25">
        <f t="shared" si="50"/>
        <v>0.4325661711898251</v>
      </c>
      <c r="O151" s="25">
        <f t="shared" si="51"/>
        <v>0.25449128986436959</v>
      </c>
      <c r="P151" s="26">
        <f t="shared" si="52"/>
        <v>0.68705746105419463</v>
      </c>
      <c r="Q151" s="26">
        <f>D151+P151</f>
        <v>65.554628174631731</v>
      </c>
      <c r="T151" s="13">
        <f t="shared" si="53"/>
        <v>0.15</v>
      </c>
      <c r="U151" s="20">
        <f t="shared" si="54"/>
        <v>56009.474196504765</v>
      </c>
      <c r="V151" s="6">
        <f t="shared" si="55"/>
        <v>1.1426638246140486E-3</v>
      </c>
      <c r="W151" s="6">
        <f t="shared" si="58"/>
        <v>3.5730223347632144E-2</v>
      </c>
      <c r="X151" s="6">
        <f t="shared" si="58"/>
        <v>2.9122827543438912E-2</v>
      </c>
      <c r="Y151" s="6">
        <f t="shared" si="58"/>
        <v>2.9309206034554783E-2</v>
      </c>
      <c r="Z151" s="6">
        <f t="shared" si="58"/>
        <v>2.9303133697631701E-2</v>
      </c>
      <c r="AA151" s="6">
        <f t="shared" si="58"/>
        <v>2.9303330661778763E-2</v>
      </c>
      <c r="AB151" s="6">
        <f t="shared" si="58"/>
        <v>2.9303324272068432E-2</v>
      </c>
      <c r="AC151" s="6">
        <f t="shared" si="56"/>
        <v>2.9303324272068432E-2</v>
      </c>
    </row>
    <row r="152" spans="2:29">
      <c r="B152" s="50" t="str">
        <f>'Dane sieci'!A152</f>
        <v>K47</v>
      </c>
      <c r="C152" s="50" t="str">
        <f>'Dane sieci'!B152</f>
        <v>K46</v>
      </c>
      <c r="D152" s="56"/>
      <c r="E152" s="28">
        <f>'Dane sieci'!C152</f>
        <v>200</v>
      </c>
      <c r="F152" s="28" t="str">
        <f>'Dane sieci'!D152</f>
        <v>P</v>
      </c>
      <c r="G152" s="52">
        <f>'Dane sieci'!E152</f>
        <v>260</v>
      </c>
      <c r="H152" s="52">
        <f>'Dane sieci'!J152</f>
        <v>7.5</v>
      </c>
      <c r="I152" s="53">
        <f>I150+I151</f>
        <v>274.36527483025696</v>
      </c>
      <c r="J152" s="53">
        <f t="shared" si="57"/>
        <v>246.92874734723128</v>
      </c>
      <c r="K152" s="52">
        <f t="shared" si="48"/>
        <v>210.1</v>
      </c>
      <c r="L152" s="54">
        <f t="shared" si="49"/>
        <v>2.072312539818939</v>
      </c>
      <c r="M152" s="55">
        <f t="shared" si="59"/>
        <v>179.19312506704438</v>
      </c>
      <c r="N152" s="53">
        <f t="shared" si="50"/>
        <v>46.590212517431539</v>
      </c>
      <c r="O152" s="53">
        <f t="shared" si="51"/>
        <v>15.374949182862343</v>
      </c>
      <c r="P152" s="56">
        <f t="shared" si="52"/>
        <v>61.965161700293883</v>
      </c>
      <c r="Q152" s="56">
        <f>MAX(Q150,Q151)+P152</f>
        <v>952.51771006232457</v>
      </c>
      <c r="T152" s="13">
        <f t="shared" si="53"/>
        <v>0.15</v>
      </c>
      <c r="U152" s="20">
        <f t="shared" si="54"/>
        <v>1549815.5887404799</v>
      </c>
      <c r="V152" s="6">
        <f t="shared" si="55"/>
        <v>4.129523568156401E-5</v>
      </c>
      <c r="W152" s="6">
        <f t="shared" si="58"/>
        <v>2.2247922313460823E-2</v>
      </c>
      <c r="X152" s="6">
        <f t="shared" si="58"/>
        <v>1.834201423888784E-2</v>
      </c>
      <c r="Y152" s="6">
        <f t="shared" si="58"/>
        <v>1.8365330262752246E-2</v>
      </c>
      <c r="Z152" s="6">
        <f t="shared" si="58"/>
        <v>1.8365169639664614E-2</v>
      </c>
      <c r="AA152" s="6">
        <f t="shared" si="58"/>
        <v>1.8365170745156895E-2</v>
      </c>
      <c r="AB152" s="6">
        <f t="shared" si="58"/>
        <v>1.8365170737548266E-2</v>
      </c>
      <c r="AC152" s="6">
        <f t="shared" si="56"/>
        <v>1.8365170737548266E-2</v>
      </c>
    </row>
    <row r="153" spans="2:29">
      <c r="B153" s="23" t="str">
        <f>'Dane sieci'!A153</f>
        <v>W222</v>
      </c>
      <c r="C153" s="23" t="str">
        <f>'Dane sieci'!B153</f>
        <v>OX62</v>
      </c>
      <c r="D153" s="26">
        <f>VLOOKUP(B153,'Dane węzłów'!$B$3:$F$243,4,FALSE)</f>
        <v>103.58985978240381</v>
      </c>
      <c r="E153" s="19">
        <f>'Dane sieci'!C153</f>
        <v>100</v>
      </c>
      <c r="F153" s="19" t="str">
        <f>'Dane sieci'!D153</f>
        <v>T</v>
      </c>
      <c r="G153" s="24">
        <f>'Dane sieci'!E153</f>
        <v>70</v>
      </c>
      <c r="H153" s="24">
        <f>'Dane sieci'!J153</f>
        <v>4</v>
      </c>
      <c r="I153" s="25">
        <f>VLOOKUP(B153,'Dane węzłów'!$B$3:$F$243,2,FALSE)</f>
        <v>17.34749797611035</v>
      </c>
      <c r="J153" s="25">
        <f t="shared" si="57"/>
        <v>15.612748178499317</v>
      </c>
      <c r="K153" s="24">
        <f t="shared" si="48"/>
        <v>100</v>
      </c>
      <c r="L153" s="16">
        <f t="shared" si="49"/>
        <v>0.57838238989630408</v>
      </c>
      <c r="M153" s="21">
        <f t="shared" si="59"/>
        <v>54.386135125818612</v>
      </c>
      <c r="N153" s="25">
        <f t="shared" si="50"/>
        <v>3.8070294588073028</v>
      </c>
      <c r="O153" s="25">
        <f t="shared" si="51"/>
        <v>0.63875164252622441</v>
      </c>
      <c r="P153" s="26">
        <f t="shared" si="52"/>
        <v>4.4457811013335276</v>
      </c>
      <c r="Q153" s="26">
        <f>D153+P153</f>
        <v>108.03564088373733</v>
      </c>
      <c r="T153" s="13">
        <f t="shared" si="53"/>
        <v>0.7</v>
      </c>
      <c r="U153" s="20">
        <f t="shared" si="54"/>
        <v>205879.81957511618</v>
      </c>
      <c r="V153" s="6">
        <f t="shared" si="55"/>
        <v>3.1086096797675359E-4</v>
      </c>
      <c r="W153" s="6">
        <f t="shared" si="58"/>
        <v>3.7306626349897301E-2</v>
      </c>
      <c r="X153" s="6">
        <f t="shared" si="58"/>
        <v>3.404131046062784E-2</v>
      </c>
      <c r="Y153" s="6">
        <f t="shared" si="58"/>
        <v>3.4057855384609224E-2</v>
      </c>
      <c r="Z153" s="6">
        <f t="shared" si="58"/>
        <v>3.4057765636607597E-2</v>
      </c>
      <c r="AA153" s="6">
        <f t="shared" si="58"/>
        <v>3.4057766123270578E-2</v>
      </c>
      <c r="AB153" s="6">
        <f t="shared" si="58"/>
        <v>3.4057766120631626E-2</v>
      </c>
      <c r="AC153" s="6">
        <f t="shared" si="56"/>
        <v>3.4057766120631626E-2</v>
      </c>
    </row>
    <row r="154" spans="2:29">
      <c r="B154" s="23" t="str">
        <f>'Dane sieci'!A154</f>
        <v>W185</v>
      </c>
      <c r="C154" s="23" t="str">
        <f>'Dane sieci'!B154</f>
        <v>OX62</v>
      </c>
      <c r="D154" s="26">
        <f>VLOOKUP(B154,'Dane węzłów'!$B$3:$F$243,4,FALSE)</f>
        <v>67.911482714902348</v>
      </c>
      <c r="E154" s="19">
        <f>'Dane sieci'!C154</f>
        <v>50</v>
      </c>
      <c r="F154" s="19" t="str">
        <f>'Dane sieci'!D154</f>
        <v>T</v>
      </c>
      <c r="G154" s="24">
        <f>'Dane sieci'!E154</f>
        <v>10</v>
      </c>
      <c r="H154" s="24">
        <f>'Dane sieci'!J154</f>
        <v>4</v>
      </c>
      <c r="I154" s="25">
        <f>VLOOKUP(B154,'Dane węzłów'!$B$3:$F$243,2,FALSE)</f>
        <v>11.424488041216009</v>
      </c>
      <c r="J154" s="25">
        <f t="shared" si="57"/>
        <v>10.282039237094407</v>
      </c>
      <c r="K154" s="24">
        <f t="shared" si="48"/>
        <v>51.2</v>
      </c>
      <c r="L154" s="16">
        <f t="shared" si="49"/>
        <v>1.453031540197784</v>
      </c>
      <c r="M154" s="21">
        <f t="shared" si="59"/>
        <v>834.65940120492485</v>
      </c>
      <c r="N154" s="25">
        <f t="shared" si="50"/>
        <v>8.3465940120492483</v>
      </c>
      <c r="O154" s="25">
        <f t="shared" si="51"/>
        <v>4.0313637825137985</v>
      </c>
      <c r="P154" s="26">
        <f t="shared" si="52"/>
        <v>12.377957794563047</v>
      </c>
      <c r="Q154" s="26">
        <f>D154+P154</f>
        <v>80.289440509465393</v>
      </c>
      <c r="T154" s="13">
        <f t="shared" si="53"/>
        <v>0.7</v>
      </c>
      <c r="U154" s="20">
        <f t="shared" si="54"/>
        <v>264815.69425011589</v>
      </c>
      <c r="V154" s="6">
        <f t="shared" si="55"/>
        <v>2.4167751908069546E-4</v>
      </c>
      <c r="W154" s="6">
        <f t="shared" ref="W154:AB163" si="60">(1/(-2*LOG(2.51/$U154/V154^0.5+$T154/$K154/3.71)))^2</f>
        <v>4.4619414925482534E-2</v>
      </c>
      <c r="X154" s="6">
        <f t="shared" si="60"/>
        <v>4.239737993836061E-2</v>
      </c>
      <c r="Y154" s="6">
        <f t="shared" si="60"/>
        <v>4.2402099259346404E-2</v>
      </c>
      <c r="Z154" s="6">
        <f t="shared" si="60"/>
        <v>4.2402088845415409E-2</v>
      </c>
      <c r="AA154" s="6">
        <f t="shared" si="60"/>
        <v>4.2402088868393487E-2</v>
      </c>
      <c r="AB154" s="6">
        <f t="shared" si="60"/>
        <v>4.2402088868342791E-2</v>
      </c>
      <c r="AC154" s="6">
        <f t="shared" si="56"/>
        <v>4.2402088868342791E-2</v>
      </c>
    </row>
    <row r="155" spans="2:29">
      <c r="B155" s="23" t="str">
        <f>'Dane sieci'!A155</f>
        <v>OX62</v>
      </c>
      <c r="C155" s="23" t="str">
        <f>'Dane sieci'!B155</f>
        <v>RED</v>
      </c>
      <c r="D155" s="26"/>
      <c r="E155" s="19">
        <f>'Dane sieci'!C155</f>
        <v>100</v>
      </c>
      <c r="F155" s="19" t="str">
        <f>'Dane sieci'!D155</f>
        <v>P</v>
      </c>
      <c r="G155" s="24">
        <f>'Dane sieci'!E155</f>
        <v>45</v>
      </c>
      <c r="H155" s="24">
        <f>'Dane sieci'!J155</f>
        <v>3.5</v>
      </c>
      <c r="I155" s="25">
        <f>I153+I154</f>
        <v>28.771986017326359</v>
      </c>
      <c r="J155" s="25">
        <f t="shared" si="57"/>
        <v>25.894787415593722</v>
      </c>
      <c r="K155" s="24">
        <f t="shared" si="48"/>
        <v>107.1</v>
      </c>
      <c r="L155" s="16">
        <f t="shared" si="49"/>
        <v>0.83631351448632807</v>
      </c>
      <c r="M155" s="21">
        <f t="shared" si="59"/>
        <v>68.785610190009095</v>
      </c>
      <c r="N155" s="25">
        <f t="shared" si="50"/>
        <v>3.0953524585504093</v>
      </c>
      <c r="O155" s="25">
        <f t="shared" si="51"/>
        <v>1.1685523947472005</v>
      </c>
      <c r="P155" s="26">
        <f t="shared" si="52"/>
        <v>4.2639048532976096</v>
      </c>
      <c r="Q155" s="26">
        <f>MAX(Q153,Q154)+P155</f>
        <v>112.29954573703493</v>
      </c>
      <c r="T155" s="13">
        <f t="shared" si="53"/>
        <v>0.15</v>
      </c>
      <c r="U155" s="20">
        <f t="shared" si="54"/>
        <v>318828.62281155516</v>
      </c>
      <c r="V155" s="6">
        <f t="shared" si="55"/>
        <v>2.0073480051954884E-4</v>
      </c>
      <c r="W155" s="6">
        <f t="shared" si="60"/>
        <v>2.7229693095093741E-2</v>
      </c>
      <c r="X155" s="6">
        <f t="shared" si="60"/>
        <v>2.1994921711482381E-2</v>
      </c>
      <c r="Y155" s="6">
        <f t="shared" si="60"/>
        <v>2.2066269918426983E-2</v>
      </c>
      <c r="Z155" s="6">
        <f t="shared" si="60"/>
        <v>2.2065134048371092E-2</v>
      </c>
      <c r="AA155" s="6">
        <f t="shared" si="60"/>
        <v>2.206515208944549E-2</v>
      </c>
      <c r="AB155" s="6">
        <f t="shared" si="60"/>
        <v>2.2065151802887682E-2</v>
      </c>
      <c r="AC155" s="6">
        <f t="shared" si="56"/>
        <v>2.2065151802887682E-2</v>
      </c>
    </row>
    <row r="156" spans="2:29">
      <c r="B156" s="23" t="str">
        <f>'Dane sieci'!A156</f>
        <v>RED</v>
      </c>
      <c r="C156" s="23" t="str">
        <f>'Dane sieci'!B156</f>
        <v>OX63</v>
      </c>
      <c r="D156" s="26"/>
      <c r="E156" s="19">
        <f>'Dane sieci'!C156</f>
        <v>150</v>
      </c>
      <c r="F156" s="19" t="str">
        <f>'Dane sieci'!D156</f>
        <v>P</v>
      </c>
      <c r="G156" s="24">
        <f>'Dane sieci'!E156</f>
        <v>70</v>
      </c>
      <c r="H156" s="24">
        <f>'Dane sieci'!J156</f>
        <v>2</v>
      </c>
      <c r="I156" s="25">
        <f>I155</f>
        <v>28.771986017326359</v>
      </c>
      <c r="J156" s="25">
        <f t="shared" si="57"/>
        <v>25.894787415593722</v>
      </c>
      <c r="K156" s="24">
        <f t="shared" si="48"/>
        <v>160.30000000000001</v>
      </c>
      <c r="L156" s="16">
        <f t="shared" si="49"/>
        <v>0.37331978910795838</v>
      </c>
      <c r="M156" s="21">
        <f t="shared" si="59"/>
        <v>8.5868358417101813</v>
      </c>
      <c r="N156" s="25">
        <f t="shared" si="50"/>
        <v>0.60107850891971271</v>
      </c>
      <c r="O156" s="25">
        <f t="shared" si="51"/>
        <v>0.13305583813441366</v>
      </c>
      <c r="P156" s="26">
        <f t="shared" si="52"/>
        <v>0.73413434705412639</v>
      </c>
      <c r="Q156" s="26">
        <f>Q155+P156</f>
        <v>113.03368008408906</v>
      </c>
      <c r="T156" s="13">
        <f t="shared" si="53"/>
        <v>0.15</v>
      </c>
      <c r="U156" s="20">
        <f t="shared" si="54"/>
        <v>213016.50345051495</v>
      </c>
      <c r="V156" s="6">
        <f t="shared" si="55"/>
        <v>3.0044620469919407E-4</v>
      </c>
      <c r="W156" s="6">
        <f t="shared" si="60"/>
        <v>2.7220085781516478E-2</v>
      </c>
      <c r="X156" s="6">
        <f t="shared" si="60"/>
        <v>2.0526043367087441E-2</v>
      </c>
      <c r="Y156" s="6">
        <f t="shared" si="60"/>
        <v>2.0695161276782181E-2</v>
      </c>
      <c r="Z156" s="6">
        <f t="shared" si="60"/>
        <v>2.0689952696630851E-2</v>
      </c>
      <c r="AA156" s="6">
        <f t="shared" si="60"/>
        <v>2.0690112208091912E-2</v>
      </c>
      <c r="AB156" s="6">
        <f t="shared" si="60"/>
        <v>2.0690107322245046E-2</v>
      </c>
      <c r="AC156" s="6">
        <f t="shared" si="56"/>
        <v>2.0690107322245046E-2</v>
      </c>
    </row>
    <row r="157" spans="2:29">
      <c r="B157" s="23" t="str">
        <f>'Dane sieci'!A157</f>
        <v>W224</v>
      </c>
      <c r="C157" s="23" t="str">
        <f>'Dane sieci'!B157</f>
        <v>OX63</v>
      </c>
      <c r="D157" s="26">
        <f>VLOOKUP(B157,'Dane węzłów'!$B$3:$F$243,4,FALSE)</f>
        <v>43.590665081271339</v>
      </c>
      <c r="E157" s="19">
        <f>'Dane sieci'!C157</f>
        <v>50</v>
      </c>
      <c r="F157" s="19" t="str">
        <f>'Dane sieci'!D157</f>
        <v>P</v>
      </c>
      <c r="G157" s="24">
        <f>'Dane sieci'!E157</f>
        <v>20</v>
      </c>
      <c r="H157" s="24">
        <f>'Dane sieci'!J157</f>
        <v>5.5</v>
      </c>
      <c r="I157" s="25">
        <f>VLOOKUP(B157,'Dane węzłów'!$B$3:$F$243,2,FALSE)</f>
        <v>2.5034817105512115</v>
      </c>
      <c r="J157" s="25">
        <f t="shared" si="57"/>
        <v>2.2531335394960905</v>
      </c>
      <c r="K157" s="24">
        <f t="shared" si="48"/>
        <v>54.5</v>
      </c>
      <c r="L157" s="16">
        <f t="shared" si="49"/>
        <v>0.28101508547772175</v>
      </c>
      <c r="M157" s="21">
        <f t="shared" si="59"/>
        <v>19.309719957776359</v>
      </c>
      <c r="N157" s="25">
        <f t="shared" si="50"/>
        <v>0.38619439915552722</v>
      </c>
      <c r="O157" s="25">
        <f t="shared" si="51"/>
        <v>0.20733082409229814</v>
      </c>
      <c r="P157" s="26">
        <f t="shared" si="52"/>
        <v>0.59352522324782542</v>
      </c>
      <c r="Q157" s="26">
        <f>D157+P157</f>
        <v>44.184190304519163</v>
      </c>
      <c r="T157" s="13">
        <f t="shared" si="53"/>
        <v>0.15</v>
      </c>
      <c r="U157" s="20">
        <f t="shared" si="54"/>
        <v>54516.109373583211</v>
      </c>
      <c r="V157" s="6">
        <f t="shared" si="55"/>
        <v>1.1739649203765885E-3</v>
      </c>
      <c r="W157" s="6">
        <f t="shared" si="60"/>
        <v>3.4787431716797122E-2</v>
      </c>
      <c r="X157" s="6">
        <f t="shared" si="60"/>
        <v>2.768669188066385E-2</v>
      </c>
      <c r="Y157" s="6">
        <f t="shared" si="60"/>
        <v>2.792627691047625E-2</v>
      </c>
      <c r="Z157" s="6">
        <f t="shared" si="60"/>
        <v>2.7916806155226022E-2</v>
      </c>
      <c r="AA157" s="6">
        <f t="shared" si="60"/>
        <v>2.7917178334517706E-2</v>
      </c>
      <c r="AB157" s="6">
        <f t="shared" si="60"/>
        <v>2.7917163705319385E-2</v>
      </c>
      <c r="AC157" s="6">
        <f t="shared" si="56"/>
        <v>2.7917163705319385E-2</v>
      </c>
    </row>
    <row r="158" spans="2:29">
      <c r="B158" s="23" t="str">
        <f>'Dane sieci'!A158</f>
        <v>OX63</v>
      </c>
      <c r="C158" s="23" t="str">
        <f>'Dane sieci'!B158</f>
        <v>OX64</v>
      </c>
      <c r="D158" s="26"/>
      <c r="E158" s="19">
        <f>'Dane sieci'!C158</f>
        <v>150</v>
      </c>
      <c r="F158" s="19" t="str">
        <f>'Dane sieci'!D158</f>
        <v>P</v>
      </c>
      <c r="G158" s="24">
        <f>'Dane sieci'!E158</f>
        <v>170</v>
      </c>
      <c r="H158" s="24">
        <f>'Dane sieci'!J158</f>
        <v>8</v>
      </c>
      <c r="I158" s="25">
        <f>I156+I157</f>
        <v>31.275467727877569</v>
      </c>
      <c r="J158" s="25">
        <f t="shared" si="57"/>
        <v>28.147920955089813</v>
      </c>
      <c r="K158" s="24">
        <f t="shared" si="48"/>
        <v>160.30000000000001</v>
      </c>
      <c r="L158" s="16">
        <f t="shared" si="49"/>
        <v>0.40580274887499695</v>
      </c>
      <c r="M158" s="21">
        <f t="shared" si="59"/>
        <v>10.097477816398372</v>
      </c>
      <c r="N158" s="25">
        <f t="shared" si="50"/>
        <v>1.7165712287877233</v>
      </c>
      <c r="O158" s="25">
        <f t="shared" si="51"/>
        <v>0.62887144001968009</v>
      </c>
      <c r="P158" s="26">
        <f t="shared" si="52"/>
        <v>2.3454426688074035</v>
      </c>
      <c r="Q158" s="26">
        <f>MAX(Q156,Q157)+P158</f>
        <v>115.37912275289646</v>
      </c>
      <c r="T158" s="13">
        <f t="shared" si="53"/>
        <v>0.15</v>
      </c>
      <c r="U158" s="20">
        <f t="shared" si="54"/>
        <v>231551.30046149611</v>
      </c>
      <c r="V158" s="6">
        <f t="shared" si="55"/>
        <v>2.7639663380185745E-4</v>
      </c>
      <c r="W158" s="6">
        <f t="shared" si="60"/>
        <v>2.6985585903237609E-2</v>
      </c>
      <c r="X158" s="6">
        <f t="shared" si="60"/>
        <v>2.0439845534380184E-2</v>
      </c>
      <c r="Y158" s="6">
        <f t="shared" si="60"/>
        <v>2.0595223932150623E-2</v>
      </c>
      <c r="Z158" s="6">
        <f t="shared" si="60"/>
        <v>2.0590737665116019E-2</v>
      </c>
      <c r="AA158" s="6">
        <f t="shared" si="60"/>
        <v>2.0590866519756421E-2</v>
      </c>
      <c r="AB158" s="6">
        <f t="shared" si="60"/>
        <v>2.0590862818232046E-2</v>
      </c>
      <c r="AC158" s="6">
        <f t="shared" si="56"/>
        <v>2.0590862818232046E-2</v>
      </c>
    </row>
    <row r="159" spans="2:29">
      <c r="B159" s="23" t="str">
        <f>'Dane sieci'!A159</f>
        <v>W114</v>
      </c>
      <c r="C159" s="23" t="str">
        <f>'Dane sieci'!B159</f>
        <v>OX64</v>
      </c>
      <c r="D159" s="26">
        <f>VLOOKUP(B159,'Dane węzłów'!$B$3:$F$243,4,FALSE)</f>
        <v>51.78158151943903</v>
      </c>
      <c r="E159" s="19">
        <f>'Dane sieci'!C159</f>
        <v>65</v>
      </c>
      <c r="F159" s="19" t="str">
        <f>'Dane sieci'!D159</f>
        <v>P</v>
      </c>
      <c r="G159" s="24">
        <f>'Dane sieci'!E159</f>
        <v>35</v>
      </c>
      <c r="H159" s="24">
        <f>'Dane sieci'!J159</f>
        <v>4.5</v>
      </c>
      <c r="I159" s="25">
        <f>VLOOKUP(B159,'Dane węzłów'!$B$3:$F$243,2,FALSE)</f>
        <v>5.5931979937903034</v>
      </c>
      <c r="J159" s="25">
        <f t="shared" si="57"/>
        <v>5.0338781944112734</v>
      </c>
      <c r="K159" s="24">
        <f t="shared" si="48"/>
        <v>70.3</v>
      </c>
      <c r="L159" s="16">
        <f t="shared" si="49"/>
        <v>0.37733558102593728</v>
      </c>
      <c r="M159" s="21">
        <f t="shared" si="59"/>
        <v>24.673344938003044</v>
      </c>
      <c r="N159" s="25">
        <f t="shared" si="50"/>
        <v>0.86356707283010659</v>
      </c>
      <c r="O159" s="25">
        <f t="shared" si="51"/>
        <v>0.30585103022206206</v>
      </c>
      <c r="P159" s="26">
        <f t="shared" si="52"/>
        <v>1.1694181030521686</v>
      </c>
      <c r="Q159" s="26">
        <f>D159+P159</f>
        <v>52.950999622491196</v>
      </c>
      <c r="T159" s="13">
        <f t="shared" si="53"/>
        <v>0.15</v>
      </c>
      <c r="U159" s="20">
        <f t="shared" si="54"/>
        <v>94423.871190888371</v>
      </c>
      <c r="V159" s="6">
        <f t="shared" si="55"/>
        <v>6.7779470586009835E-4</v>
      </c>
      <c r="W159" s="6">
        <f t="shared" si="60"/>
        <v>3.1957972740201027E-2</v>
      </c>
      <c r="X159" s="6">
        <f t="shared" si="60"/>
        <v>2.5350049868142158E-2</v>
      </c>
      <c r="Y159" s="6">
        <f t="shared" si="60"/>
        <v>2.5525635656502295E-2</v>
      </c>
      <c r="Z159" s="6">
        <f t="shared" si="60"/>
        <v>2.5520142900816022E-2</v>
      </c>
      <c r="AA159" s="6">
        <f t="shared" si="60"/>
        <v>2.5520313905841412E-2</v>
      </c>
      <c r="AB159" s="6">
        <f t="shared" si="60"/>
        <v>2.5520308581174864E-2</v>
      </c>
      <c r="AC159" s="6">
        <f t="shared" si="56"/>
        <v>2.5520308581174864E-2</v>
      </c>
    </row>
    <row r="160" spans="2:29">
      <c r="B160" s="23" t="str">
        <f>'Dane sieci'!A160</f>
        <v>OX64</v>
      </c>
      <c r="C160" s="23" t="str">
        <f>'Dane sieci'!B160</f>
        <v>0X65</v>
      </c>
      <c r="D160" s="26"/>
      <c r="E160" s="19">
        <f>'Dane sieci'!C160</f>
        <v>125</v>
      </c>
      <c r="F160" s="19" t="str">
        <f>'Dane sieci'!D160</f>
        <v>P</v>
      </c>
      <c r="G160" s="24">
        <f>'Dane sieci'!E160</f>
        <v>5</v>
      </c>
      <c r="H160" s="24">
        <f>'Dane sieci'!J160</f>
        <v>2</v>
      </c>
      <c r="I160" s="25">
        <f>I158+I159</f>
        <v>36.868665721667874</v>
      </c>
      <c r="J160" s="25">
        <f t="shared" si="57"/>
        <v>33.181799149501089</v>
      </c>
      <c r="K160" s="24">
        <f t="shared" si="48"/>
        <v>132.5</v>
      </c>
      <c r="L160" s="16">
        <f t="shared" si="49"/>
        <v>0.70017061496457367</v>
      </c>
      <c r="M160" s="21">
        <f t="shared" si="59"/>
        <v>37.168230199076611</v>
      </c>
      <c r="N160" s="25">
        <f t="shared" si="50"/>
        <v>0.18584115099538306</v>
      </c>
      <c r="O160" s="25">
        <f t="shared" si="51"/>
        <v>0.46803644468941236</v>
      </c>
      <c r="P160" s="26">
        <f t="shared" si="52"/>
        <v>0.65387759568479542</v>
      </c>
      <c r="Q160" s="26">
        <f>MAX(Q158,Q159)+P160</f>
        <v>116.03300034858125</v>
      </c>
      <c r="T160" s="13">
        <f t="shared" si="53"/>
        <v>0.15</v>
      </c>
      <c r="U160" s="20">
        <f t="shared" si="54"/>
        <v>330231.48383922479</v>
      </c>
      <c r="V160" s="6">
        <f t="shared" si="55"/>
        <v>1.9380344737559546E-4</v>
      </c>
      <c r="W160" s="6">
        <f t="shared" si="60"/>
        <v>2.6525310951641755E-2</v>
      </c>
      <c r="X160" s="6">
        <f t="shared" si="60"/>
        <v>2.0959114288433719E-2</v>
      </c>
      <c r="Y160" s="6">
        <f t="shared" si="60"/>
        <v>2.1046055302772974E-2</v>
      </c>
      <c r="Z160" s="6">
        <f t="shared" si="60"/>
        <v>2.104444527305346E-2</v>
      </c>
      <c r="AA160" s="6">
        <f t="shared" si="60"/>
        <v>2.1044475000673597E-2</v>
      </c>
      <c r="AB160" s="6">
        <f t="shared" si="60"/>
        <v>2.1044474451752268E-2</v>
      </c>
      <c r="AC160" s="6">
        <f t="shared" si="56"/>
        <v>2.1044474451752268E-2</v>
      </c>
    </row>
    <row r="161" spans="2:29">
      <c r="B161" s="23" t="str">
        <f>'Dane sieci'!A161</f>
        <v>W176</v>
      </c>
      <c r="C161" s="23" t="str">
        <f>'Dane sieci'!B161</f>
        <v>OX65</v>
      </c>
      <c r="D161" s="26">
        <f>VLOOKUP(B161,'Dane węzłów'!$B$3:$F$243,4,FALSE)</f>
        <v>44.842546084479899</v>
      </c>
      <c r="E161" s="19">
        <f>'Dane sieci'!C161</f>
        <v>50</v>
      </c>
      <c r="F161" s="19" t="str">
        <f>'Dane sieci'!D161</f>
        <v>P</v>
      </c>
      <c r="G161" s="24">
        <f>'Dane sieci'!E161</f>
        <v>100</v>
      </c>
      <c r="H161" s="24">
        <f>'Dane sieci'!J161</f>
        <v>7.5</v>
      </c>
      <c r="I161" s="25">
        <f>VLOOKUP(B161,'Dane węzłów'!$B$3:$F$243,2,FALSE)</f>
        <v>2.7022416322631271</v>
      </c>
      <c r="J161" s="25">
        <f t="shared" si="57"/>
        <v>2.4320174690368144</v>
      </c>
      <c r="K161" s="24">
        <f t="shared" si="48"/>
        <v>54.5</v>
      </c>
      <c r="L161" s="16">
        <f t="shared" si="49"/>
        <v>0.30332582821413318</v>
      </c>
      <c r="M161" s="21">
        <f t="shared" si="59"/>
        <v>22.371402225938773</v>
      </c>
      <c r="N161" s="25">
        <f t="shared" si="50"/>
        <v>2.2371402225938772</v>
      </c>
      <c r="O161" s="25">
        <f t="shared" si="51"/>
        <v>0.32939876249483591</v>
      </c>
      <c r="P161" s="26">
        <f t="shared" si="52"/>
        <v>2.5665389850887133</v>
      </c>
      <c r="Q161" s="26">
        <f>D161+P161</f>
        <v>47.409085069568611</v>
      </c>
      <c r="T161" s="13">
        <f t="shared" si="53"/>
        <v>0.15</v>
      </c>
      <c r="U161" s="20">
        <f t="shared" si="54"/>
        <v>58844.328583439506</v>
      </c>
      <c r="V161" s="6">
        <f t="shared" si="55"/>
        <v>1.0876154344976493E-3</v>
      </c>
      <c r="W161" s="6">
        <f t="shared" si="60"/>
        <v>3.4513540336258385E-2</v>
      </c>
      <c r="X161" s="6">
        <f t="shared" si="60"/>
        <v>2.754635723832588E-2</v>
      </c>
      <c r="Y161" s="6">
        <f t="shared" si="60"/>
        <v>2.7768609714711505E-2</v>
      </c>
      <c r="Z161" s="6">
        <f t="shared" si="60"/>
        <v>2.7760313716923148E-2</v>
      </c>
      <c r="AA161" s="6">
        <f t="shared" si="60"/>
        <v>2.7760621676357091E-2</v>
      </c>
      <c r="AB161" s="6">
        <f t="shared" si="60"/>
        <v>2.7760610242109914E-2</v>
      </c>
      <c r="AC161" s="6">
        <f t="shared" si="56"/>
        <v>2.7760610242109914E-2</v>
      </c>
    </row>
    <row r="162" spans="2:29">
      <c r="B162" s="23" t="str">
        <f>'Dane sieci'!A162</f>
        <v>OX65</v>
      </c>
      <c r="C162" s="23" t="str">
        <f>'Dane sieci'!B162</f>
        <v>OX66</v>
      </c>
      <c r="D162" s="26"/>
      <c r="E162" s="19">
        <f>'Dane sieci'!C162</f>
        <v>125</v>
      </c>
      <c r="F162" s="19" t="str">
        <f>'Dane sieci'!D162</f>
        <v>P</v>
      </c>
      <c r="G162" s="24">
        <f>'Dane sieci'!E162</f>
        <v>150</v>
      </c>
      <c r="H162" s="24">
        <f>'Dane sieci'!J162</f>
        <v>6</v>
      </c>
      <c r="I162" s="25">
        <f>I160+I161</f>
        <v>39.570907353930998</v>
      </c>
      <c r="J162" s="25">
        <f t="shared" si="57"/>
        <v>35.613816618537896</v>
      </c>
      <c r="K162" s="24">
        <f t="shared" si="48"/>
        <v>132.5</v>
      </c>
      <c r="L162" s="16">
        <f t="shared" si="49"/>
        <v>0.75148872340191242</v>
      </c>
      <c r="M162" s="21">
        <f t="shared" si="59"/>
        <v>42.709822671065162</v>
      </c>
      <c r="N162" s="25">
        <f t="shared" si="50"/>
        <v>6.4064734006597748</v>
      </c>
      <c r="O162" s="25">
        <f t="shared" si="51"/>
        <v>1.6174769567487257</v>
      </c>
      <c r="P162" s="26">
        <f t="shared" si="52"/>
        <v>8.0239503574085003</v>
      </c>
      <c r="Q162" s="26">
        <f>MAX(Q160,Q161)+P162</f>
        <v>124.05695070598975</v>
      </c>
      <c r="T162" s="13">
        <f t="shared" si="53"/>
        <v>0.15</v>
      </c>
      <c r="U162" s="20">
        <f t="shared" si="54"/>
        <v>354435.37748297915</v>
      </c>
      <c r="V162" s="6">
        <f t="shared" si="55"/>
        <v>1.8056888241375801E-4</v>
      </c>
      <c r="W162" s="6">
        <f t="shared" si="60"/>
        <v>2.6356942183205806E-2</v>
      </c>
      <c r="X162" s="6">
        <f t="shared" si="60"/>
        <v>2.0913318535454705E-2</v>
      </c>
      <c r="Y162" s="6">
        <f t="shared" si="60"/>
        <v>2.099351724988659E-2</v>
      </c>
      <c r="Z162" s="6">
        <f t="shared" si="60"/>
        <v>2.0992120041816671E-2</v>
      </c>
      <c r="AA162" s="6">
        <f t="shared" si="60"/>
        <v>2.0992144317142775E-2</v>
      </c>
      <c r="AB162" s="6">
        <f t="shared" si="60"/>
        <v>2.0992143895359115E-2</v>
      </c>
      <c r="AC162" s="6">
        <f t="shared" si="56"/>
        <v>2.0992143895359115E-2</v>
      </c>
    </row>
    <row r="163" spans="2:29">
      <c r="B163" s="23" t="str">
        <f>'Dane sieci'!A163</f>
        <v>W113</v>
      </c>
      <c r="C163" s="23" t="str">
        <f>'Dane sieci'!B163</f>
        <v>OX66</v>
      </c>
      <c r="D163" s="26">
        <f>VLOOKUP(B163,'Dane węzłów'!$B$3:$F$243,4,FALSE)</f>
        <v>50.743480989276058</v>
      </c>
      <c r="E163" s="19">
        <f>'Dane sieci'!C163</f>
        <v>65</v>
      </c>
      <c r="F163" s="19" t="str">
        <f>'Dane sieci'!D163</f>
        <v>P</v>
      </c>
      <c r="G163" s="24">
        <f>'Dane sieci'!E163</f>
        <v>25</v>
      </c>
      <c r="H163" s="24">
        <f>'Dane sieci'!J163</f>
        <v>5.5</v>
      </c>
      <c r="I163" s="25">
        <f>VLOOKUP(B163,'Dane węzłów'!$B$3:$F$243,2,FALSE)</f>
        <v>5.4372049541096601</v>
      </c>
      <c r="J163" s="25">
        <f t="shared" si="57"/>
        <v>4.8934844586986941</v>
      </c>
      <c r="K163" s="24">
        <f t="shared" si="48"/>
        <v>70.3</v>
      </c>
      <c r="L163" s="16">
        <f t="shared" si="49"/>
        <v>0.36681177615987548</v>
      </c>
      <c r="M163" s="21">
        <f t="shared" si="59"/>
        <v>23.356564574385118</v>
      </c>
      <c r="N163" s="25">
        <f t="shared" si="50"/>
        <v>0.58391411435962803</v>
      </c>
      <c r="O163" s="25">
        <f t="shared" si="51"/>
        <v>0.3532572997163646</v>
      </c>
      <c r="P163" s="26">
        <f t="shared" si="52"/>
        <v>0.93717141407599258</v>
      </c>
      <c r="Q163" s="26">
        <f>D163+P163</f>
        <v>51.680652403352049</v>
      </c>
      <c r="T163" s="13">
        <f t="shared" si="53"/>
        <v>0.15</v>
      </c>
      <c r="U163" s="20">
        <f t="shared" si="54"/>
        <v>91790.410565708793</v>
      </c>
      <c r="V163" s="6">
        <f t="shared" si="55"/>
        <v>6.9724058979107808E-4</v>
      </c>
      <c r="W163" s="6">
        <f t="shared" si="60"/>
        <v>3.2048180302203098E-2</v>
      </c>
      <c r="X163" s="6">
        <f t="shared" si="60"/>
        <v>2.5389224003334605E-2</v>
      </c>
      <c r="Y163" s="6">
        <f t="shared" si="60"/>
        <v>2.5570017900550968E-2</v>
      </c>
      <c r="Z163" s="6">
        <f t="shared" si="60"/>
        <v>2.5564235346460049E-2</v>
      </c>
      <c r="AA163" s="6">
        <f t="shared" si="60"/>
        <v>2.5564419389186431E-2</v>
      </c>
      <c r="AB163" s="6">
        <f t="shared" si="60"/>
        <v>2.5564413530695555E-2</v>
      </c>
      <c r="AC163" s="6">
        <f t="shared" si="56"/>
        <v>2.5564413530695555E-2</v>
      </c>
    </row>
    <row r="164" spans="2:29">
      <c r="B164" s="23" t="str">
        <f>'Dane sieci'!A164</f>
        <v>OX66</v>
      </c>
      <c r="C164" s="23" t="str">
        <f>'Dane sieci'!B164</f>
        <v>RED</v>
      </c>
      <c r="D164" s="26"/>
      <c r="E164" s="19">
        <f>'Dane sieci'!C164</f>
        <v>125</v>
      </c>
      <c r="F164" s="19" t="str">
        <f>'Dane sieci'!D164</f>
        <v>P</v>
      </c>
      <c r="G164" s="24">
        <f>'Dane sieci'!E164</f>
        <v>110</v>
      </c>
      <c r="H164" s="24">
        <f>'Dane sieci'!J164</f>
        <v>5</v>
      </c>
      <c r="I164" s="25">
        <f>I162+I163</f>
        <v>45.008112308040658</v>
      </c>
      <c r="J164" s="25">
        <f t="shared" si="57"/>
        <v>40.50730107723659</v>
      </c>
      <c r="K164" s="24">
        <f t="shared" si="48"/>
        <v>132.5</v>
      </c>
      <c r="L164" s="16">
        <f t="shared" si="49"/>
        <v>0.85474635591694037</v>
      </c>
      <c r="M164" s="21">
        <f t="shared" si="59"/>
        <v>55.02357744672581</v>
      </c>
      <c r="N164" s="25">
        <f t="shared" si="50"/>
        <v>6.0525935191398395</v>
      </c>
      <c r="O164" s="25">
        <f t="shared" si="51"/>
        <v>1.7437588945391349</v>
      </c>
      <c r="P164" s="26">
        <f t="shared" si="52"/>
        <v>7.7963524136789744</v>
      </c>
      <c r="Q164" s="26">
        <f>MAX(Q162,Q163)+P164</f>
        <v>131.85330311966874</v>
      </c>
      <c r="T164" s="13">
        <f t="shared" si="53"/>
        <v>0.15</v>
      </c>
      <c r="U164" s="20">
        <f t="shared" si="54"/>
        <v>403136.2519189741</v>
      </c>
      <c r="V164" s="6">
        <f t="shared" si="55"/>
        <v>1.5875525878745157E-4</v>
      </c>
      <c r="W164" s="6">
        <f t="shared" ref="W164:AB173" si="61">(1/(-2*LOG(2.51/$U164/V164^0.5+$T164/$K164/3.71)))^2</f>
        <v>2.6060021468156915E-2</v>
      </c>
      <c r="X164" s="6">
        <f t="shared" si="61"/>
        <v>2.0836871860502548E-2</v>
      </c>
      <c r="Y164" s="6">
        <f t="shared" si="61"/>
        <v>2.0905967662742973E-2</v>
      </c>
      <c r="Z164" s="6">
        <f t="shared" si="61"/>
        <v>2.0904892009273725E-2</v>
      </c>
      <c r="AA164" s="6">
        <f t="shared" si="61"/>
        <v>2.0904908714754842E-2</v>
      </c>
      <c r="AB164" s="6">
        <f t="shared" si="61"/>
        <v>2.0904908455300065E-2</v>
      </c>
      <c r="AC164" s="6">
        <f t="shared" si="56"/>
        <v>2.0904908455300065E-2</v>
      </c>
    </row>
    <row r="165" spans="2:29">
      <c r="B165" s="23" t="str">
        <f>'Dane sieci'!A165</f>
        <v>RED</v>
      </c>
      <c r="C165" s="23" t="str">
        <f>'Dane sieci'!B165</f>
        <v>OX67</v>
      </c>
      <c r="D165" s="26"/>
      <c r="E165" s="19">
        <f>'Dane sieci'!C165</f>
        <v>150</v>
      </c>
      <c r="F165" s="19" t="str">
        <f>'Dane sieci'!D165</f>
        <v>P</v>
      </c>
      <c r="G165" s="24">
        <f>'Dane sieci'!E165</f>
        <v>10</v>
      </c>
      <c r="H165" s="24">
        <f>'Dane sieci'!J165</f>
        <v>3</v>
      </c>
      <c r="I165" s="25">
        <f>I164</f>
        <v>45.008112308040658</v>
      </c>
      <c r="J165" s="25">
        <f t="shared" si="57"/>
        <v>40.50730107723659</v>
      </c>
      <c r="K165" s="24">
        <f t="shared" si="48"/>
        <v>160.30000000000001</v>
      </c>
      <c r="L165" s="16">
        <f t="shared" si="49"/>
        <v>0.58398537330258349</v>
      </c>
      <c r="M165" s="21">
        <f t="shared" si="59"/>
        <v>20.544374453704798</v>
      </c>
      <c r="N165" s="25">
        <f t="shared" si="50"/>
        <v>0.20544374453704797</v>
      </c>
      <c r="O165" s="25">
        <f t="shared" si="51"/>
        <v>0.48839039014477809</v>
      </c>
      <c r="P165" s="26">
        <f t="shared" si="52"/>
        <v>0.69383413468182609</v>
      </c>
      <c r="Q165" s="26">
        <f>Q164+P165</f>
        <v>132.54713725435056</v>
      </c>
      <c r="T165" s="13">
        <f t="shared" si="53"/>
        <v>0.15</v>
      </c>
      <c r="U165" s="20">
        <f t="shared" si="54"/>
        <v>333222.41658929549</v>
      </c>
      <c r="V165" s="6">
        <f t="shared" si="55"/>
        <v>1.9206390931040366E-4</v>
      </c>
      <c r="W165" s="6">
        <f t="shared" si="61"/>
        <v>2.6027551865219069E-2</v>
      </c>
      <c r="X165" s="6">
        <f t="shared" si="61"/>
        <v>2.0125922789014435E-2</v>
      </c>
      <c r="Y165" s="6">
        <f t="shared" si="61"/>
        <v>2.0231511847784937E-2</v>
      </c>
      <c r="Z165" s="6">
        <f t="shared" si="61"/>
        <v>2.0229239965674717E-2</v>
      </c>
      <c r="AA165" s="6">
        <f t="shared" si="61"/>
        <v>2.0229288667585464E-2</v>
      </c>
      <c r="AB165" s="6">
        <f t="shared" si="61"/>
        <v>2.0229287623488822E-2</v>
      </c>
      <c r="AC165" s="6">
        <f t="shared" si="56"/>
        <v>2.0229287623488822E-2</v>
      </c>
    </row>
    <row r="166" spans="2:29">
      <c r="B166" s="23" t="str">
        <f>'Dane sieci'!A166</f>
        <v>W243</v>
      </c>
      <c r="C166" s="23" t="str">
        <f>'Dane sieci'!B166</f>
        <v>OX68</v>
      </c>
      <c r="D166" s="26">
        <f>VLOOKUP(B166,'Dane węzłów'!$B$3:$F$243,4,FALSE)</f>
        <v>24.106269528086248</v>
      </c>
      <c r="E166" s="19">
        <f>'Dane sieci'!C166</f>
        <v>25</v>
      </c>
      <c r="F166" s="19" t="str">
        <f>'Dane sieci'!D166</f>
        <v>P</v>
      </c>
      <c r="G166" s="24">
        <f>'Dane sieci'!E166</f>
        <v>60</v>
      </c>
      <c r="H166" s="24">
        <f>'Dane sieci'!J166</f>
        <v>6</v>
      </c>
      <c r="I166" s="25">
        <f>VLOOKUP(B166,'Dane węzłów'!$B$3:$F$243,2,FALSE)</f>
        <v>7.8208679307317938E-2</v>
      </c>
      <c r="J166" s="25">
        <f t="shared" si="57"/>
        <v>7.0387811376586146E-2</v>
      </c>
      <c r="K166" s="24">
        <f t="shared" si="48"/>
        <v>28.5</v>
      </c>
      <c r="L166" s="16">
        <f t="shared" si="49"/>
        <v>3.2102839540894788E-2</v>
      </c>
      <c r="M166" s="21">
        <f t="shared" si="59"/>
        <v>0.8131601068138582</v>
      </c>
      <c r="N166" s="25">
        <f t="shared" si="50"/>
        <v>4.8789606408831489E-2</v>
      </c>
      <c r="O166" s="25">
        <f t="shared" si="51"/>
        <v>2.9517533321826443E-3</v>
      </c>
      <c r="P166" s="26">
        <f t="shared" si="52"/>
        <v>5.1741359741014133E-2</v>
      </c>
      <c r="Q166" s="26">
        <f>D166+P166</f>
        <v>24.158010887827263</v>
      </c>
      <c r="T166" s="13">
        <f t="shared" si="53"/>
        <v>0.15</v>
      </c>
      <c r="U166" s="20">
        <f t="shared" si="54"/>
        <v>3256.7695256217712</v>
      </c>
      <c r="V166" s="6">
        <f t="shared" si="55"/>
        <v>1.9651375234414643E-2</v>
      </c>
      <c r="W166" s="6">
        <f t="shared" si="61"/>
        <v>5.3577906277611234E-2</v>
      </c>
      <c r="X166" s="6">
        <f t="shared" si="61"/>
        <v>4.6309208664782199E-2</v>
      </c>
      <c r="Y166" s="6">
        <f t="shared" si="61"/>
        <v>4.7216831625007498E-2</v>
      </c>
      <c r="Z166" s="6">
        <f t="shared" si="61"/>
        <v>4.7093349688550466E-2</v>
      </c>
      <c r="AA166" s="6">
        <f t="shared" si="61"/>
        <v>4.7109961010104118E-2</v>
      </c>
      <c r="AB166" s="6">
        <f t="shared" si="61"/>
        <v>4.7107722975737391E-2</v>
      </c>
      <c r="AC166" s="6">
        <f t="shared" si="56"/>
        <v>4.7107722975737391E-2</v>
      </c>
    </row>
    <row r="167" spans="2:29">
      <c r="B167" s="23" t="str">
        <f>'Dane sieci'!A167</f>
        <v>W115</v>
      </c>
      <c r="C167" s="23" t="str">
        <f>'Dane sieci'!B167</f>
        <v>OX68</v>
      </c>
      <c r="D167" s="26">
        <f>VLOOKUP(B167,'Dane węzłów'!$B$3:$F$243,4,FALSE)</f>
        <v>24.102391023018495</v>
      </c>
      <c r="E167" s="19">
        <f>'Dane sieci'!C167</f>
        <v>25</v>
      </c>
      <c r="F167" s="19" t="str">
        <f>'Dane sieci'!D167</f>
        <v>T</v>
      </c>
      <c r="G167" s="24">
        <f>'Dane sieci'!E167</f>
        <v>8</v>
      </c>
      <c r="H167" s="24">
        <f>'Dane sieci'!J167</f>
        <v>4.5</v>
      </c>
      <c r="I167" s="25">
        <f>VLOOKUP(B167,'Dane węzłów'!$B$3:$F$243,2,FALSE)</f>
        <v>0.12282916510286945</v>
      </c>
      <c r="J167" s="25">
        <f t="shared" si="57"/>
        <v>0.11054624859258251</v>
      </c>
      <c r="K167" s="24">
        <f t="shared" si="48"/>
        <v>28.1</v>
      </c>
      <c r="L167" s="16">
        <f t="shared" si="49"/>
        <v>5.1864127472194502E-2</v>
      </c>
      <c r="M167" s="21">
        <f t="shared" si="59"/>
        <v>2.6917961570180942</v>
      </c>
      <c r="N167" s="25">
        <f t="shared" si="50"/>
        <v>2.1534369256144752E-2</v>
      </c>
      <c r="O167" s="25">
        <f t="shared" si="51"/>
        <v>5.7781469345681326E-3</v>
      </c>
      <c r="P167" s="26">
        <f t="shared" si="52"/>
        <v>2.7312516190712885E-2</v>
      </c>
      <c r="Q167" s="26">
        <f>D167+P167</f>
        <v>24.129703539209206</v>
      </c>
      <c r="T167" s="13">
        <f t="shared" si="53"/>
        <v>0.7</v>
      </c>
      <c r="U167" s="20">
        <f t="shared" si="54"/>
        <v>5187.6672723996326</v>
      </c>
      <c r="V167" s="6">
        <f t="shared" si="55"/>
        <v>1.2336951589109116E-2</v>
      </c>
      <c r="W167" s="6">
        <f t="shared" si="61"/>
        <v>6.5355087625429534E-2</v>
      </c>
      <c r="X167" s="6">
        <f t="shared" si="61"/>
        <v>5.8619394189138196E-2</v>
      </c>
      <c r="Y167" s="6">
        <f t="shared" si="61"/>
        <v>5.8921715782656675E-2</v>
      </c>
      <c r="Z167" s="6">
        <f t="shared" si="61"/>
        <v>5.8907075760970658E-2</v>
      </c>
      <c r="AA167" s="6">
        <f t="shared" si="61"/>
        <v>5.89077821839121E-2</v>
      </c>
      <c r="AB167" s="6">
        <f t="shared" si="61"/>
        <v>5.8907748091106354E-2</v>
      </c>
      <c r="AC167" s="6">
        <f t="shared" si="56"/>
        <v>5.8907748091106354E-2</v>
      </c>
    </row>
    <row r="168" spans="2:29">
      <c r="B168" s="23" t="str">
        <f>'Dane sieci'!A168</f>
        <v>OX68</v>
      </c>
      <c r="C168" s="23" t="str">
        <f>'Dane sieci'!B168</f>
        <v>OX67</v>
      </c>
      <c r="D168" s="26"/>
      <c r="E168" s="19">
        <f>'Dane sieci'!C168</f>
        <v>32</v>
      </c>
      <c r="F168" s="19" t="str">
        <f>'Dane sieci'!D168</f>
        <v>P</v>
      </c>
      <c r="G168" s="24">
        <f>'Dane sieci'!E168</f>
        <v>65</v>
      </c>
      <c r="H168" s="24">
        <f>'Dane sieci'!J168</f>
        <v>7.5</v>
      </c>
      <c r="I168" s="25">
        <f>I166+I167</f>
        <v>0.20103784441018741</v>
      </c>
      <c r="J168" s="25">
        <f t="shared" si="57"/>
        <v>0.18093405996916867</v>
      </c>
      <c r="K168" s="24">
        <f t="shared" si="48"/>
        <v>37.200000000000003</v>
      </c>
      <c r="L168" s="16">
        <f t="shared" si="49"/>
        <v>4.8436210190781676E-2</v>
      </c>
      <c r="M168" s="21">
        <f t="shared" si="59"/>
        <v>1.1899272065905373</v>
      </c>
      <c r="N168" s="25">
        <f t="shared" si="50"/>
        <v>7.7345268428384933E-2</v>
      </c>
      <c r="O168" s="25">
        <f t="shared" si="51"/>
        <v>8.3993076597877591E-3</v>
      </c>
      <c r="P168" s="26">
        <f t="shared" si="52"/>
        <v>8.5744576088172694E-2</v>
      </c>
      <c r="Q168" s="26">
        <f>MAX(Q166,Q167)+P168</f>
        <v>24.243755463915434</v>
      </c>
      <c r="T168" s="13">
        <f t="shared" si="53"/>
        <v>0.15</v>
      </c>
      <c r="U168" s="20">
        <f t="shared" si="54"/>
        <v>6413.7468235121032</v>
      </c>
      <c r="V168" s="6">
        <f t="shared" si="55"/>
        <v>9.9785666258890848E-3</v>
      </c>
      <c r="W168" s="6">
        <f t="shared" si="61"/>
        <v>4.7232831345171478E-2</v>
      </c>
      <c r="X168" s="6">
        <f t="shared" si="61"/>
        <v>3.876626662409733E-2</v>
      </c>
      <c r="Y168" s="6">
        <f t="shared" si="61"/>
        <v>3.9611586714948549E-2</v>
      </c>
      <c r="Z168" s="6">
        <f t="shared" si="61"/>
        <v>3.9516444890255298E-2</v>
      </c>
      <c r="AA168" s="6">
        <f t="shared" si="61"/>
        <v>3.9527016296505853E-2</v>
      </c>
      <c r="AB168" s="6">
        <f t="shared" si="61"/>
        <v>3.952583999609665E-2</v>
      </c>
      <c r="AC168" s="6">
        <f t="shared" si="56"/>
        <v>3.952583999609665E-2</v>
      </c>
    </row>
    <row r="169" spans="2:29">
      <c r="B169" s="23" t="str">
        <f>'Dane sieci'!A169</f>
        <v>W112</v>
      </c>
      <c r="C169" s="23" t="str">
        <f>'Dane sieci'!B169</f>
        <v>OX67</v>
      </c>
      <c r="D169" s="26">
        <f>VLOOKUP(B169,'Dane węzłów'!$B$3:$F$243,4,FALSE)</f>
        <v>50.120461834352177</v>
      </c>
      <c r="E169" s="19">
        <f>'Dane sieci'!C169</f>
        <v>65</v>
      </c>
      <c r="F169" s="19" t="str">
        <f>'Dane sieci'!D169</f>
        <v>P</v>
      </c>
      <c r="G169" s="24">
        <f>'Dane sieci'!E169</f>
        <v>40</v>
      </c>
      <c r="H169" s="24">
        <f>'Dane sieci'!J169</f>
        <v>4.5</v>
      </c>
      <c r="I169" s="25">
        <f>VLOOKUP(B169,'Dane węzłów'!$B$3:$F$243,2,FALSE)</f>
        <v>5.3413982053294209</v>
      </c>
      <c r="J169" s="25">
        <f t="shared" si="57"/>
        <v>4.8072583847964792</v>
      </c>
      <c r="K169" s="24">
        <f t="shared" si="48"/>
        <v>70.3</v>
      </c>
      <c r="L169" s="16">
        <f t="shared" si="49"/>
        <v>0.36034833695079804</v>
      </c>
      <c r="M169" s="21">
        <f t="shared" si="59"/>
        <v>22.565608117595243</v>
      </c>
      <c r="N169" s="25">
        <f t="shared" si="50"/>
        <v>0.90262432470380971</v>
      </c>
      <c r="O169" s="25">
        <f t="shared" si="51"/>
        <v>0.27893272755825343</v>
      </c>
      <c r="P169" s="26">
        <f t="shared" si="52"/>
        <v>1.1815570522620631</v>
      </c>
      <c r="Q169" s="26">
        <f>D169+P169</f>
        <v>51.302018886614242</v>
      </c>
      <c r="T169" s="13">
        <f t="shared" si="53"/>
        <v>0.15</v>
      </c>
      <c r="U169" s="20">
        <f t="shared" si="54"/>
        <v>90173.009551818948</v>
      </c>
      <c r="V169" s="6">
        <f t="shared" si="55"/>
        <v>7.0974674481970876E-4</v>
      </c>
      <c r="W169" s="6">
        <f t="shared" si="61"/>
        <v>3.2105305911792038E-2</v>
      </c>
      <c r="X169" s="6">
        <f t="shared" si="61"/>
        <v>2.5414314844692022E-2</v>
      </c>
      <c r="Y169" s="6">
        <f t="shared" si="61"/>
        <v>2.5598443863783089E-2</v>
      </c>
      <c r="Z169" s="6">
        <f t="shared" si="61"/>
        <v>2.5592472333624057E-2</v>
      </c>
      <c r="AA169" s="6">
        <f t="shared" si="61"/>
        <v>2.55926650316315E-2</v>
      </c>
      <c r="AB169" s="6">
        <f t="shared" si="61"/>
        <v>2.5592658812366845E-2</v>
      </c>
      <c r="AC169" s="6">
        <f t="shared" si="56"/>
        <v>2.5592658812366845E-2</v>
      </c>
    </row>
    <row r="170" spans="2:29">
      <c r="B170" s="23" t="str">
        <f>'Dane sieci'!A170</f>
        <v>OX67</v>
      </c>
      <c r="C170" s="23" t="str">
        <f>'Dane sieci'!B170</f>
        <v>OX69</v>
      </c>
      <c r="D170" s="26"/>
      <c r="E170" s="19">
        <f>'Dane sieci'!C170</f>
        <v>150</v>
      </c>
      <c r="F170" s="19" t="str">
        <f>'Dane sieci'!D170</f>
        <v>P</v>
      </c>
      <c r="G170" s="24">
        <f>'Dane sieci'!E170</f>
        <v>115</v>
      </c>
      <c r="H170" s="24">
        <f>'Dane sieci'!J170</f>
        <v>2</v>
      </c>
      <c r="I170" s="25">
        <f>I168+I169</f>
        <v>5.5424360497396084</v>
      </c>
      <c r="J170" s="25">
        <f t="shared" si="57"/>
        <v>4.988192444765648</v>
      </c>
      <c r="K170" s="24">
        <f t="shared" si="48"/>
        <v>160.30000000000001</v>
      </c>
      <c r="L170" s="16">
        <f t="shared" si="49"/>
        <v>7.1913737758218493E-2</v>
      </c>
      <c r="M170" s="21">
        <f t="shared" si="59"/>
        <v>0.37787834227830425</v>
      </c>
      <c r="N170" s="25">
        <f t="shared" si="50"/>
        <v>4.3456009362004992E-2</v>
      </c>
      <c r="O170" s="25">
        <f t="shared" si="51"/>
        <v>4.9373695628465546E-3</v>
      </c>
      <c r="P170" s="26">
        <f t="shared" si="52"/>
        <v>4.8393378924851543E-2</v>
      </c>
      <c r="Q170" s="26">
        <f>MAX(Q168,Q169)+P170</f>
        <v>51.350412265539092</v>
      </c>
      <c r="T170" s="13">
        <f t="shared" si="53"/>
        <v>0.15</v>
      </c>
      <c r="U170" s="20">
        <f t="shared" si="54"/>
        <v>41034.023414395022</v>
      </c>
      <c r="V170" s="6">
        <f t="shared" si="55"/>
        <v>1.5596813247795817E-3</v>
      </c>
      <c r="W170" s="6">
        <f t="shared" si="61"/>
        <v>3.3191283258944403E-2</v>
      </c>
      <c r="X170" s="6">
        <f t="shared" si="61"/>
        <v>2.3953132459659448E-2</v>
      </c>
      <c r="Y170" s="6">
        <f t="shared" si="61"/>
        <v>2.4585970809619447E-2</v>
      </c>
      <c r="Z170" s="6">
        <f t="shared" si="61"/>
        <v>2.4532890542892986E-2</v>
      </c>
      <c r="AA170" s="6">
        <f t="shared" si="61"/>
        <v>2.4537273118375395E-2</v>
      </c>
      <c r="AB170" s="6">
        <f t="shared" si="61"/>
        <v>2.4536910796804666E-2</v>
      </c>
      <c r="AC170" s="6">
        <f t="shared" si="56"/>
        <v>2.4536910796804666E-2</v>
      </c>
    </row>
    <row r="171" spans="2:29">
      <c r="B171" s="23" t="str">
        <f>'Dane sieci'!A171</f>
        <v>W111</v>
      </c>
      <c r="C171" s="23" t="str">
        <f>'Dane sieci'!B171</f>
        <v>OX69</v>
      </c>
      <c r="D171" s="26">
        <f>VLOOKUP(B171,'Dane węzłów'!$B$3:$F$243,4,FALSE)</f>
        <v>41.118031801019953</v>
      </c>
      <c r="E171" s="19">
        <f>'Dane sieci'!C171</f>
        <v>32</v>
      </c>
      <c r="F171" s="19" t="str">
        <f>'Dane sieci'!D171</f>
        <v>P</v>
      </c>
      <c r="G171" s="24">
        <f>'Dane sieci'!E171</f>
        <v>20</v>
      </c>
      <c r="H171" s="24">
        <f>'Dane sieci'!J171</f>
        <v>4.5</v>
      </c>
      <c r="I171" s="25">
        <f>VLOOKUP(B171,'Dane węzłów'!$B$3:$F$243,2,FALSE)</f>
        <v>0.46898408493822868</v>
      </c>
      <c r="J171" s="25">
        <f t="shared" si="57"/>
        <v>0.42208567644440581</v>
      </c>
      <c r="K171" s="24">
        <f t="shared" si="48"/>
        <v>37.200000000000003</v>
      </c>
      <c r="L171" s="16">
        <f t="shared" si="49"/>
        <v>0.1129927142864269</v>
      </c>
      <c r="M171" s="21">
        <f t="shared" si="59"/>
        <v>5.6162736369385104</v>
      </c>
      <c r="N171" s="25">
        <f t="shared" si="50"/>
        <v>0.11232547273877021</v>
      </c>
      <c r="O171" s="25">
        <f t="shared" si="51"/>
        <v>2.742554786857259E-2</v>
      </c>
      <c r="P171" s="26">
        <f t="shared" si="52"/>
        <v>0.13975102060734279</v>
      </c>
      <c r="Q171" s="26">
        <f>D171+P171</f>
        <v>41.257782821627295</v>
      </c>
      <c r="T171" s="13">
        <f t="shared" si="53"/>
        <v>0.15</v>
      </c>
      <c r="U171" s="20">
        <f t="shared" si="54"/>
        <v>14962.084347228852</v>
      </c>
      <c r="V171" s="6">
        <f t="shared" si="55"/>
        <v>4.2774788936311217E-3</v>
      </c>
      <c r="W171" s="6">
        <f t="shared" si="61"/>
        <v>4.207808394873877E-2</v>
      </c>
      <c r="X171" s="6">
        <f t="shared" si="61"/>
        <v>3.3786636131354748E-2</v>
      </c>
      <c r="Y171" s="6">
        <f t="shared" si="61"/>
        <v>3.4317094068231933E-2</v>
      </c>
      <c r="Z171" s="6">
        <f t="shared" si="61"/>
        <v>3.4277947841650919E-2</v>
      </c>
      <c r="AA171" s="6">
        <f t="shared" si="61"/>
        <v>3.4280808061444602E-2</v>
      </c>
      <c r="AB171" s="6">
        <f t="shared" si="61"/>
        <v>3.4280598926552608E-2</v>
      </c>
      <c r="AC171" s="6">
        <f t="shared" si="56"/>
        <v>3.4280598926552608E-2</v>
      </c>
    </row>
    <row r="172" spans="2:29">
      <c r="B172" s="23" t="str">
        <f>'Dane sieci'!A172</f>
        <v>OX69</v>
      </c>
      <c r="C172" s="23" t="str">
        <f>'Dane sieci'!B172</f>
        <v>OX70</v>
      </c>
      <c r="D172" s="26"/>
      <c r="E172" s="19">
        <f>'Dane sieci'!C172</f>
        <v>150</v>
      </c>
      <c r="F172" s="19" t="str">
        <f>'Dane sieci'!D172</f>
        <v>P</v>
      </c>
      <c r="G172" s="24">
        <f>'Dane sieci'!E172</f>
        <v>130</v>
      </c>
      <c r="H172" s="24">
        <f>'Dane sieci'!J172</f>
        <v>4</v>
      </c>
      <c r="I172" s="25">
        <f>I170+I171</f>
        <v>6.0114201346778371</v>
      </c>
      <c r="J172" s="25">
        <f t="shared" si="57"/>
        <v>5.4102781212100535</v>
      </c>
      <c r="K172" s="24">
        <f t="shared" si="48"/>
        <v>160.30000000000001</v>
      </c>
      <c r="L172" s="16">
        <f t="shared" si="49"/>
        <v>7.7998859570063347E-2</v>
      </c>
      <c r="M172" s="21">
        <f t="shared" si="59"/>
        <v>0.4391437571917956</v>
      </c>
      <c r="N172" s="25">
        <f t="shared" si="50"/>
        <v>5.7088688434933428E-2</v>
      </c>
      <c r="O172" s="25">
        <f t="shared" si="51"/>
        <v>1.1616583346779293E-2</v>
      </c>
      <c r="P172" s="26">
        <f t="shared" si="52"/>
        <v>6.8705271781712721E-2</v>
      </c>
      <c r="Q172" s="26">
        <f>MAX(Q170,Q171)+P172</f>
        <v>51.419117537320801</v>
      </c>
      <c r="T172" s="13">
        <f t="shared" si="53"/>
        <v>0.15</v>
      </c>
      <c r="U172" s="20">
        <f t="shared" si="54"/>
        <v>44506.19769834332</v>
      </c>
      <c r="V172" s="6">
        <f t="shared" si="55"/>
        <v>1.438001970731872E-3</v>
      </c>
      <c r="W172" s="6">
        <f t="shared" si="61"/>
        <v>3.2828454890396402E-2</v>
      </c>
      <c r="X172" s="6">
        <f t="shared" si="61"/>
        <v>2.3681505854307925E-2</v>
      </c>
      <c r="Y172" s="6">
        <f t="shared" si="61"/>
        <v>2.4284588004565739E-2</v>
      </c>
      <c r="Z172" s="6">
        <f t="shared" si="61"/>
        <v>2.4235823578933675E-2</v>
      </c>
      <c r="AA172" s="6">
        <f t="shared" si="61"/>
        <v>2.4239706734926703E-2</v>
      </c>
      <c r="AB172" s="6">
        <f t="shared" si="61"/>
        <v>2.4239397136460724E-2</v>
      </c>
      <c r="AC172" s="6">
        <f t="shared" si="56"/>
        <v>2.4239397136460724E-2</v>
      </c>
    </row>
    <row r="173" spans="2:29">
      <c r="B173" s="23" t="str">
        <f>'Dane sieci'!A173</f>
        <v>W110</v>
      </c>
      <c r="C173" s="23" t="str">
        <f>'Dane sieci'!B173</f>
        <v>OX70</v>
      </c>
      <c r="D173" s="26">
        <f>VLOOKUP(B173,'Dane węzłów'!$B$3:$F$243,4,FALSE)</f>
        <v>51.47458117101521</v>
      </c>
      <c r="E173" s="19">
        <f>'Dane sieci'!C173</f>
        <v>32</v>
      </c>
      <c r="F173" s="19" t="str">
        <f>'Dane sieci'!D173</f>
        <v>P</v>
      </c>
      <c r="G173" s="24">
        <f>'Dane sieci'!E173</f>
        <v>10</v>
      </c>
      <c r="H173" s="24">
        <f>'Dane sieci'!J173</f>
        <v>4.5</v>
      </c>
      <c r="I173" s="25">
        <f>VLOOKUP(B173,'Dane węzłów'!$B$3:$F$243,2,FALSE)</f>
        <v>0.21885923963784004</v>
      </c>
      <c r="J173" s="25">
        <f t="shared" si="57"/>
        <v>0.19697331567405604</v>
      </c>
      <c r="K173" s="24">
        <f t="shared" si="48"/>
        <v>37.200000000000003</v>
      </c>
      <c r="L173" s="16">
        <f t="shared" si="49"/>
        <v>5.2729933333665886E-2</v>
      </c>
      <c r="M173" s="21">
        <f t="shared" si="59"/>
        <v>1.3868433919206258</v>
      </c>
      <c r="N173" s="25">
        <f t="shared" si="50"/>
        <v>1.3868433919206257E-2</v>
      </c>
      <c r="O173" s="25">
        <f t="shared" si="51"/>
        <v>5.9726748691558071E-3</v>
      </c>
      <c r="P173" s="26">
        <f t="shared" si="52"/>
        <v>1.9841108788362066E-2</v>
      </c>
      <c r="Q173" s="26">
        <f>D173+P173</f>
        <v>51.494422279803572</v>
      </c>
      <c r="T173" s="13">
        <f t="shared" si="53"/>
        <v>0.15</v>
      </c>
      <c r="U173" s="20">
        <f t="shared" si="54"/>
        <v>6982.3060287067974</v>
      </c>
      <c r="V173" s="6">
        <f t="shared" si="55"/>
        <v>9.1660262006381197E-3</v>
      </c>
      <c r="W173" s="6">
        <f t="shared" si="61"/>
        <v>4.664823443457624E-2</v>
      </c>
      <c r="X173" s="6">
        <f t="shared" si="61"/>
        <v>3.8133019070689278E-2</v>
      </c>
      <c r="Y173" s="6">
        <f t="shared" si="61"/>
        <v>3.8950153409875767E-2</v>
      </c>
      <c r="Z173" s="6">
        <f t="shared" si="61"/>
        <v>3.886146806989503E-2</v>
      </c>
      <c r="AA173" s="6">
        <f t="shared" si="61"/>
        <v>3.887097149506491E-2</v>
      </c>
      <c r="AB173" s="6">
        <f t="shared" si="61"/>
        <v>3.886995172069805E-2</v>
      </c>
      <c r="AC173" s="6">
        <f t="shared" si="56"/>
        <v>3.886995172069805E-2</v>
      </c>
    </row>
    <row r="174" spans="2:29">
      <c r="B174" s="23" t="str">
        <f>'Dane sieci'!A174</f>
        <v>OX70</v>
      </c>
      <c r="C174" s="23" t="str">
        <f>'Dane sieci'!B174</f>
        <v>OX71</v>
      </c>
      <c r="D174" s="26"/>
      <c r="E174" s="19">
        <f>'Dane sieci'!C174</f>
        <v>150</v>
      </c>
      <c r="F174" s="19" t="str">
        <f>'Dane sieci'!D174</f>
        <v>P</v>
      </c>
      <c r="G174" s="24">
        <f>'Dane sieci'!E174</f>
        <v>10</v>
      </c>
      <c r="H174" s="24">
        <f>'Dane sieci'!J174</f>
        <v>2</v>
      </c>
      <c r="I174" s="25">
        <f>I172+I173</f>
        <v>6.2302793743156775</v>
      </c>
      <c r="J174" s="25">
        <f t="shared" si="57"/>
        <v>5.60725143688411</v>
      </c>
      <c r="K174" s="24">
        <f t="shared" si="48"/>
        <v>160.30000000000001</v>
      </c>
      <c r="L174" s="16">
        <f t="shared" si="49"/>
        <v>8.0838583082257637E-2</v>
      </c>
      <c r="M174" s="21">
        <f t="shared" si="59"/>
        <v>0.4692361783099977</v>
      </c>
      <c r="N174" s="25">
        <f t="shared" si="50"/>
        <v>4.6923617830999772E-3</v>
      </c>
      <c r="O174" s="25">
        <f t="shared" si="51"/>
        <v>6.2389182752780742E-3</v>
      </c>
      <c r="P174" s="26">
        <f t="shared" si="52"/>
        <v>1.093128005837805E-2</v>
      </c>
      <c r="Q174" s="26">
        <f>MAX(Q172,Q173)+P174</f>
        <v>51.505353559861952</v>
      </c>
      <c r="T174" s="13">
        <f t="shared" si="53"/>
        <v>0.15</v>
      </c>
      <c r="U174" s="20">
        <f t="shared" si="54"/>
        <v>46126.545697519206</v>
      </c>
      <c r="V174" s="6">
        <f t="shared" si="55"/>
        <v>1.3874873791696496E-3</v>
      </c>
      <c r="W174" s="6">
        <f t="shared" ref="W174:AB183" si="62">(1/(-2*LOG(2.51/$U174/V174^0.5+$T174/$K174/3.71)))^2</f>
        <v>3.2671264677429125E-2</v>
      </c>
      <c r="X174" s="6">
        <f t="shared" si="62"/>
        <v>2.3566138107180772E-2</v>
      </c>
      <c r="Y174" s="6">
        <f t="shared" si="62"/>
        <v>2.4156236519791277E-2</v>
      </c>
      <c r="Z174" s="6">
        <f t="shared" si="62"/>
        <v>2.4109304278704842E-2</v>
      </c>
      <c r="AA174" s="6">
        <f t="shared" si="62"/>
        <v>2.411298102265802E-2</v>
      </c>
      <c r="AB174" s="6">
        <f t="shared" si="62"/>
        <v>2.4112692638128864E-2</v>
      </c>
      <c r="AC174" s="6">
        <f t="shared" si="56"/>
        <v>2.4112692638128864E-2</v>
      </c>
    </row>
    <row r="175" spans="2:29">
      <c r="B175" s="23" t="str">
        <f>'Dane sieci'!A175</f>
        <v>W109</v>
      </c>
      <c r="C175" s="23" t="str">
        <f>'Dane sieci'!B175</f>
        <v>OX71</v>
      </c>
      <c r="D175" s="26">
        <f>VLOOKUP(B175,'Dane węzłów'!$B$3:$F$243,4,FALSE)</f>
        <v>46.376274974833962</v>
      </c>
      <c r="E175" s="19">
        <f>'Dane sieci'!C175</f>
        <v>32</v>
      </c>
      <c r="F175" s="19" t="str">
        <f>'Dane sieci'!D175</f>
        <v>P</v>
      </c>
      <c r="G175" s="24">
        <f>'Dane sieci'!E175</f>
        <v>50</v>
      </c>
      <c r="H175" s="24">
        <f>'Dane sieci'!J175</f>
        <v>5.5</v>
      </c>
      <c r="I175" s="25">
        <f>VLOOKUP(B175,'Dane węzłów'!$B$3:$F$243,2,FALSE)</f>
        <v>0.17196083114401717</v>
      </c>
      <c r="J175" s="25">
        <f t="shared" si="57"/>
        <v>0.15476474802961546</v>
      </c>
      <c r="K175" s="24">
        <f t="shared" si="48"/>
        <v>37.200000000000003</v>
      </c>
      <c r="L175" s="16">
        <f t="shared" si="49"/>
        <v>4.1430661905023196E-2</v>
      </c>
      <c r="M175" s="21">
        <f t="shared" si="59"/>
        <v>0.89910249865740299</v>
      </c>
      <c r="N175" s="25">
        <f t="shared" si="50"/>
        <v>4.4955124932870148E-2</v>
      </c>
      <c r="O175" s="25">
        <f t="shared" si="51"/>
        <v>4.506593112724706E-3</v>
      </c>
      <c r="P175" s="26">
        <f t="shared" si="52"/>
        <v>4.9461718045594856E-2</v>
      </c>
      <c r="Q175" s="26">
        <f>D175+P175</f>
        <v>46.425736692879553</v>
      </c>
      <c r="T175" s="13">
        <f t="shared" si="53"/>
        <v>0.15</v>
      </c>
      <c r="U175" s="20">
        <f t="shared" si="54"/>
        <v>5486.0975939839127</v>
      </c>
      <c r="V175" s="6">
        <f t="shared" si="55"/>
        <v>1.1665851528084878E-2</v>
      </c>
      <c r="W175" s="6">
        <f t="shared" si="62"/>
        <v>4.83518776515953E-2</v>
      </c>
      <c r="X175" s="6">
        <f t="shared" si="62"/>
        <v>4.0023089020158525E-2</v>
      </c>
      <c r="Y175" s="6">
        <f t="shared" si="62"/>
        <v>4.0915242235876684E-2</v>
      </c>
      <c r="Z175" s="6">
        <f t="shared" si="62"/>
        <v>4.080821749869059E-2</v>
      </c>
      <c r="AA175" s="6">
        <f t="shared" si="62"/>
        <v>4.0820890633939774E-2</v>
      </c>
      <c r="AB175" s="6">
        <f t="shared" si="62"/>
        <v>4.0819387644713254E-2</v>
      </c>
      <c r="AC175" s="6">
        <f t="shared" si="56"/>
        <v>4.0819387644713254E-2</v>
      </c>
    </row>
    <row r="176" spans="2:29">
      <c r="B176" s="23" t="str">
        <f>'Dane sieci'!A176</f>
        <v>OX71</v>
      </c>
      <c r="C176" s="23" t="str">
        <f>'Dane sieci'!B176</f>
        <v xml:space="preserve">K46 </v>
      </c>
      <c r="D176" s="26"/>
      <c r="E176" s="19">
        <f>'Dane sieci'!C176</f>
        <v>150</v>
      </c>
      <c r="F176" s="19" t="str">
        <f>'Dane sieci'!D176</f>
        <v>P</v>
      </c>
      <c r="G176" s="24">
        <f>'Dane sieci'!E176</f>
        <v>140</v>
      </c>
      <c r="H176" s="24">
        <f>'Dane sieci'!J176</f>
        <v>6.5</v>
      </c>
      <c r="I176" s="25">
        <f>I174+I175</f>
        <v>6.4022402054596945</v>
      </c>
      <c r="J176" s="25">
        <f t="shared" si="57"/>
        <v>5.7620161849137252</v>
      </c>
      <c r="K176" s="24">
        <f t="shared" si="48"/>
        <v>160.30000000000001</v>
      </c>
      <c r="L176" s="16">
        <f t="shared" si="49"/>
        <v>8.3069794413267423E-2</v>
      </c>
      <c r="M176" s="21">
        <f t="shared" si="59"/>
        <v>0.49354931546016156</v>
      </c>
      <c r="N176" s="25">
        <f t="shared" si="50"/>
        <v>6.9096904164422629E-2</v>
      </c>
      <c r="O176" s="25">
        <f t="shared" si="51"/>
        <v>2.1411226396714229E-2</v>
      </c>
      <c r="P176" s="26">
        <f t="shared" si="52"/>
        <v>9.0508130561136851E-2</v>
      </c>
      <c r="Q176" s="26">
        <f>MAX(Q174,Q175)+P176</f>
        <v>51.595861690423092</v>
      </c>
      <c r="T176" s="13">
        <f t="shared" si="53"/>
        <v>0.15</v>
      </c>
      <c r="U176" s="20">
        <f t="shared" si="54"/>
        <v>47399.676268300245</v>
      </c>
      <c r="V176" s="6">
        <f t="shared" si="55"/>
        <v>1.3502201921746382E-3</v>
      </c>
      <c r="W176" s="6">
        <f t="shared" si="62"/>
        <v>3.2552614566208685E-2</v>
      </c>
      <c r="X176" s="6">
        <f t="shared" si="62"/>
        <v>2.3479994150081909E-2</v>
      </c>
      <c r="Y176" s="6">
        <f t="shared" si="62"/>
        <v>2.4060260882066684E-2</v>
      </c>
      <c r="Z176" s="6">
        <f t="shared" si="62"/>
        <v>2.4014695411005173E-2</v>
      </c>
      <c r="AA176" s="6">
        <f t="shared" si="62"/>
        <v>2.401822040931282E-2</v>
      </c>
      <c r="AB176" s="6">
        <f t="shared" si="62"/>
        <v>2.4017947394299324E-2</v>
      </c>
      <c r="AC176" s="6">
        <f t="shared" si="56"/>
        <v>2.4017947394299324E-2</v>
      </c>
    </row>
    <row r="177" spans="2:29">
      <c r="B177" s="50" t="str">
        <f>'Dane sieci'!A177</f>
        <v>K46</v>
      </c>
      <c r="C177" s="50" t="str">
        <f>'Dane sieci'!B177</f>
        <v>K45</v>
      </c>
      <c r="D177" s="56"/>
      <c r="E177" s="28">
        <f>'Dane sieci'!C177</f>
        <v>250</v>
      </c>
      <c r="F177" s="28" t="str">
        <f>'Dane sieci'!D177</f>
        <v>P</v>
      </c>
      <c r="G177" s="52">
        <f>'Dane sieci'!E177</f>
        <v>60</v>
      </c>
      <c r="H177" s="52">
        <f>'Dane sieci'!J177</f>
        <v>2</v>
      </c>
      <c r="I177" s="53">
        <f>I176+I152</f>
        <v>280.76751503571666</v>
      </c>
      <c r="J177" s="53">
        <f t="shared" si="57"/>
        <v>252.69076353214498</v>
      </c>
      <c r="K177" s="52">
        <f t="shared" si="48"/>
        <v>263</v>
      </c>
      <c r="L177" s="54">
        <f t="shared" si="49"/>
        <v>1.3533607507602798</v>
      </c>
      <c r="M177" s="55">
        <f t="shared" si="59"/>
        <v>58.384081404010438</v>
      </c>
      <c r="N177" s="53">
        <f t="shared" si="50"/>
        <v>3.5030448842406261</v>
      </c>
      <c r="O177" s="53">
        <f t="shared" si="51"/>
        <v>1.7486345932456655</v>
      </c>
      <c r="P177" s="56">
        <f t="shared" si="52"/>
        <v>5.2516794774862916</v>
      </c>
      <c r="Q177" s="56">
        <f>MAX(Q152,Q176)+P177</f>
        <v>957.76938953981085</v>
      </c>
      <c r="T177" s="13">
        <f t="shared" si="53"/>
        <v>0.15</v>
      </c>
      <c r="U177" s="20">
        <f t="shared" si="54"/>
        <v>1266974.9935368185</v>
      </c>
      <c r="V177" s="6">
        <f t="shared" si="55"/>
        <v>5.0514019871332327E-5</v>
      </c>
      <c r="W177" s="6">
        <f t="shared" si="62"/>
        <v>2.2091083258427593E-2</v>
      </c>
      <c r="X177" s="6">
        <f t="shared" si="62"/>
        <v>1.7523333948038362E-2</v>
      </c>
      <c r="Y177" s="6">
        <f t="shared" si="62"/>
        <v>1.7562687468038993E-2</v>
      </c>
      <c r="Z177" s="6">
        <f t="shared" si="62"/>
        <v>1.7562285361098821E-2</v>
      </c>
      <c r="AA177" s="6">
        <f t="shared" si="62"/>
        <v>1.7562289463049153E-2</v>
      </c>
      <c r="AB177" s="6">
        <f t="shared" si="62"/>
        <v>1.7562289421203876E-2</v>
      </c>
      <c r="AC177" s="6">
        <f t="shared" si="56"/>
        <v>1.7562289421203876E-2</v>
      </c>
    </row>
    <row r="178" spans="2:29">
      <c r="B178" s="23" t="str">
        <f>'Dane sieci'!A178</f>
        <v>W108</v>
      </c>
      <c r="C178" s="23" t="str">
        <f>'Dane sieci'!B178</f>
        <v>K45</v>
      </c>
      <c r="D178" s="26">
        <f>VLOOKUP(B178,'Dane węzłów'!$B$3:$F$243,4,FALSE)</f>
        <v>45.778167406383005</v>
      </c>
      <c r="E178" s="19">
        <f>'Dane sieci'!C178</f>
        <v>32</v>
      </c>
      <c r="F178" s="19" t="str">
        <f>'Dane sieci'!D178</f>
        <v>T</v>
      </c>
      <c r="G178" s="24">
        <f>'Dane sieci'!E178</f>
        <v>80</v>
      </c>
      <c r="H178" s="24">
        <f>'Dane sieci'!J178</f>
        <v>8.5</v>
      </c>
      <c r="I178" s="25">
        <f>VLOOKUP(B178,'Dane węzłów'!$B$3:$F$243,2,FALSE)</f>
        <v>0.16570771001150747</v>
      </c>
      <c r="J178" s="25">
        <f t="shared" si="57"/>
        <v>0.14913693901035674</v>
      </c>
      <c r="K178" s="24">
        <f t="shared" si="48"/>
        <v>34.200000000000003</v>
      </c>
      <c r="L178" s="16">
        <f t="shared" si="49"/>
        <v>4.7235522041658616E-2</v>
      </c>
      <c r="M178" s="21">
        <f t="shared" ref="M178:M209" si="63">AC178/(K178/1000)*$G$5*L178^2/2</f>
        <v>1.7127682956416863</v>
      </c>
      <c r="N178" s="25">
        <f t="shared" si="50"/>
        <v>0.13702146365133488</v>
      </c>
      <c r="O178" s="25">
        <f t="shared" si="51"/>
        <v>9.0531200699979532E-3</v>
      </c>
      <c r="P178" s="26">
        <f t="shared" si="52"/>
        <v>0.14607458372133283</v>
      </c>
      <c r="Q178" s="26">
        <f>D178+P178</f>
        <v>45.924241990104335</v>
      </c>
      <c r="T178" s="13">
        <f t="shared" si="53"/>
        <v>0.7</v>
      </c>
      <c r="U178" s="20">
        <f t="shared" si="54"/>
        <v>5750.3402532156742</v>
      </c>
      <c r="V178" s="6">
        <f t="shared" si="55"/>
        <v>1.112977618397629E-2</v>
      </c>
      <c r="W178" s="6">
        <f t="shared" si="62"/>
        <v>6.1556231280452497E-2</v>
      </c>
      <c r="X178" s="6">
        <f t="shared" si="62"/>
        <v>5.4687387587563835E-2</v>
      </c>
      <c r="Y178" s="6">
        <f t="shared" si="62"/>
        <v>5.5013825297413319E-2</v>
      </c>
      <c r="Z178" s="6">
        <f t="shared" si="62"/>
        <v>5.4996985551978218E-2</v>
      </c>
      <c r="AA178" s="6">
        <f t="shared" si="62"/>
        <v>5.4997850704381124E-2</v>
      </c>
      <c r="AB178" s="6">
        <f t="shared" si="62"/>
        <v>5.499780624727213E-2</v>
      </c>
      <c r="AC178" s="6">
        <f t="shared" si="56"/>
        <v>5.499780624727213E-2</v>
      </c>
    </row>
    <row r="179" spans="2:29">
      <c r="B179" s="23" t="str">
        <f>'Dane sieci'!A179</f>
        <v>W107</v>
      </c>
      <c r="C179" s="23" t="str">
        <f>'Dane sieci'!B179</f>
        <v>K45</v>
      </c>
      <c r="D179" s="26">
        <f>VLOOKUP(B179,'Dane węzłów'!$B$3:$F$243,4,FALSE)</f>
        <v>80.875876425434257</v>
      </c>
      <c r="E179" s="19">
        <f>'Dane sieci'!C179</f>
        <v>40</v>
      </c>
      <c r="F179" s="19" t="str">
        <f>'Dane sieci'!D179</f>
        <v>T</v>
      </c>
      <c r="G179" s="24">
        <f>'Dane sieci'!E179</f>
        <v>35</v>
      </c>
      <c r="H179" s="24">
        <f>'Dane sieci'!J179</f>
        <v>5.5</v>
      </c>
      <c r="I179" s="25">
        <f>VLOOKUP(B179,'Dane węzłów'!$B$3:$F$243,2,FALSE)</f>
        <v>2.0307010877825298</v>
      </c>
      <c r="J179" s="25">
        <f t="shared" si="57"/>
        <v>1.8276309790042768</v>
      </c>
      <c r="K179" s="24">
        <f t="shared" si="48"/>
        <v>38.700000000000003</v>
      </c>
      <c r="L179" s="16">
        <f t="shared" si="49"/>
        <v>0.4520664606200871</v>
      </c>
      <c r="M179" s="21">
        <f t="shared" si="63"/>
        <v>119.56523133453443</v>
      </c>
      <c r="N179" s="25">
        <f t="shared" si="50"/>
        <v>4.1847830967087045</v>
      </c>
      <c r="O179" s="25">
        <f t="shared" si="51"/>
        <v>0.53654874073431513</v>
      </c>
      <c r="P179" s="26">
        <f t="shared" si="52"/>
        <v>4.72133183744302</v>
      </c>
      <c r="Q179" s="26">
        <f>D179+P179</f>
        <v>85.597208262877274</v>
      </c>
      <c r="T179" s="13">
        <f t="shared" si="53"/>
        <v>0.7</v>
      </c>
      <c r="U179" s="20">
        <f t="shared" si="54"/>
        <v>62274.746726465986</v>
      </c>
      <c r="V179" s="6">
        <f t="shared" si="55"/>
        <v>1.0277038986784158E-3</v>
      </c>
      <c r="W179" s="6">
        <f t="shared" si="62"/>
        <v>5.1077898998157498E-2</v>
      </c>
      <c r="X179" s="6">
        <f t="shared" si="62"/>
        <v>4.7407911714930639E-2</v>
      </c>
      <c r="Y179" s="6">
        <f t="shared" si="62"/>
        <v>4.7431940791856697E-2</v>
      </c>
      <c r="Z179" s="6">
        <f t="shared" si="62"/>
        <v>4.7431774495882366E-2</v>
      </c>
      <c r="AA179" s="6">
        <f t="shared" si="62"/>
        <v>4.7431775646320694E-2</v>
      </c>
      <c r="AB179" s="6">
        <f t="shared" si="62"/>
        <v>4.7431775638361921E-2</v>
      </c>
      <c r="AC179" s="6">
        <f t="shared" si="56"/>
        <v>4.7431775638361921E-2</v>
      </c>
    </row>
    <row r="180" spans="2:29">
      <c r="B180" s="50" t="str">
        <f>'Dane sieci'!A180</f>
        <v>K45</v>
      </c>
      <c r="C180" s="50" t="str">
        <f>'Dane sieci'!B180</f>
        <v>K44</v>
      </c>
      <c r="D180" s="56"/>
      <c r="E180" s="28">
        <f>'Dane sieci'!C180</f>
        <v>250</v>
      </c>
      <c r="F180" s="28" t="str">
        <f>'Dane sieci'!D180</f>
        <v>P</v>
      </c>
      <c r="G180" s="52">
        <f>'Dane sieci'!E180</f>
        <v>115</v>
      </c>
      <c r="H180" s="52">
        <f>'Dane sieci'!J180</f>
        <v>5</v>
      </c>
      <c r="I180" s="53">
        <f>I178+I179+I177</f>
        <v>282.96392383351071</v>
      </c>
      <c r="J180" s="53">
        <f t="shared" si="57"/>
        <v>254.66753145015963</v>
      </c>
      <c r="K180" s="52">
        <f t="shared" si="48"/>
        <v>263</v>
      </c>
      <c r="L180" s="54">
        <f t="shared" si="49"/>
        <v>1.3639479209290968</v>
      </c>
      <c r="M180" s="55">
        <f t="shared" si="63"/>
        <v>59.291817593585947</v>
      </c>
      <c r="N180" s="53">
        <f t="shared" si="50"/>
        <v>6.8185590232623836</v>
      </c>
      <c r="O180" s="53">
        <f t="shared" si="51"/>
        <v>4.4402507501295121</v>
      </c>
      <c r="P180" s="56">
        <f t="shared" si="52"/>
        <v>11.258809773391896</v>
      </c>
      <c r="Q180" s="56">
        <f>MAX(Q177:Q179)+P180</f>
        <v>969.02819931320278</v>
      </c>
      <c r="T180" s="13">
        <f t="shared" si="53"/>
        <v>0.15</v>
      </c>
      <c r="U180" s="20">
        <f t="shared" si="54"/>
        <v>1276886.3788409031</v>
      </c>
      <c r="V180" s="6">
        <f t="shared" si="55"/>
        <v>5.0121922404792328E-5</v>
      </c>
      <c r="W180" s="6">
        <f t="shared" si="62"/>
        <v>2.2076776430126427E-2</v>
      </c>
      <c r="X180" s="6">
        <f t="shared" si="62"/>
        <v>1.7520941227838031E-2</v>
      </c>
      <c r="Y180" s="6">
        <f t="shared" si="62"/>
        <v>1.7559926933032179E-2</v>
      </c>
      <c r="Z180" s="6">
        <f t="shared" si="62"/>
        <v>1.755953141274097E-2</v>
      </c>
      <c r="AA180" s="6">
        <f t="shared" si="62"/>
        <v>1.7559535418910862E-2</v>
      </c>
      <c r="AB180" s="6">
        <f t="shared" si="62"/>
        <v>1.7559535378332259E-2</v>
      </c>
      <c r="AC180" s="6">
        <f t="shared" si="56"/>
        <v>1.7559535378332259E-2</v>
      </c>
    </row>
    <row r="181" spans="2:29">
      <c r="B181" s="23" t="str">
        <f>'Dane sieci'!A181</f>
        <v>W106</v>
      </c>
      <c r="C181" s="23" t="str">
        <f>'Dane sieci'!B181</f>
        <v>OX72</v>
      </c>
      <c r="D181" s="26">
        <f>VLOOKUP(B181,'Dane węzłów'!$B$3:$F$243,4,FALSE)</f>
        <v>55.709388973291951</v>
      </c>
      <c r="E181" s="19">
        <f>'Dane sieci'!C181</f>
        <v>80</v>
      </c>
      <c r="F181" s="19" t="str">
        <f>'Dane sieci'!D181</f>
        <v>P</v>
      </c>
      <c r="G181" s="24">
        <f>'Dane sieci'!E181</f>
        <v>50</v>
      </c>
      <c r="H181" s="24">
        <f>'Dane sieci'!J181</f>
        <v>5</v>
      </c>
      <c r="I181" s="25">
        <f>VLOOKUP(B181,'Dane węzłów'!$B$3:$F$243,2,FALSE)</f>
        <v>8.8621242621720295</v>
      </c>
      <c r="J181" s="25">
        <f t="shared" si="57"/>
        <v>7.9759118359548271</v>
      </c>
      <c r="K181" s="24">
        <f t="shared" si="48"/>
        <v>82.5</v>
      </c>
      <c r="L181" s="16">
        <f t="shared" si="49"/>
        <v>0.43411836047353575</v>
      </c>
      <c r="M181" s="21">
        <f t="shared" si="63"/>
        <v>26.45526930939544</v>
      </c>
      <c r="N181" s="25">
        <f t="shared" si="50"/>
        <v>1.322763465469772</v>
      </c>
      <c r="O181" s="25">
        <f t="shared" si="51"/>
        <v>0.44980909068219621</v>
      </c>
      <c r="P181" s="26">
        <f t="shared" si="52"/>
        <v>1.7725725561519683</v>
      </c>
      <c r="Q181" s="26">
        <f>D181+P181</f>
        <v>57.481961529443922</v>
      </c>
      <c r="T181" s="13">
        <f t="shared" si="53"/>
        <v>0.15</v>
      </c>
      <c r="U181" s="20">
        <f t="shared" si="54"/>
        <v>127485.50840087398</v>
      </c>
      <c r="V181" s="6">
        <f t="shared" si="55"/>
        <v>5.0201784346150236E-4</v>
      </c>
      <c r="W181" s="6">
        <f t="shared" si="62"/>
        <v>3.0485776420086347E-2</v>
      </c>
      <c r="X181" s="6">
        <f t="shared" si="62"/>
        <v>2.4114732694186482E-2</v>
      </c>
      <c r="Y181" s="6">
        <f t="shared" si="62"/>
        <v>2.4265030095975061E-2</v>
      </c>
      <c r="Z181" s="6">
        <f t="shared" si="62"/>
        <v>2.4260843161711326E-2</v>
      </c>
      <c r="AA181" s="6">
        <f t="shared" si="62"/>
        <v>2.4260959294205818E-2</v>
      </c>
      <c r="AB181" s="6">
        <f t="shared" si="62"/>
        <v>2.426095607266382E-2</v>
      </c>
      <c r="AC181" s="6">
        <f t="shared" si="56"/>
        <v>2.426095607266382E-2</v>
      </c>
    </row>
    <row r="182" spans="2:29">
      <c r="B182" s="23" t="str">
        <f>'Dane sieci'!A182</f>
        <v>W105</v>
      </c>
      <c r="C182" s="23" t="str">
        <f>'Dane sieci'!B182</f>
        <v>OX72</v>
      </c>
      <c r="D182" s="26">
        <f>VLOOKUP(B182,'Dane węzłów'!$B$3:$F$243,4,FALSE)</f>
        <v>53.990140155268605</v>
      </c>
      <c r="E182" s="19">
        <f>'Dane sieci'!C182</f>
        <v>50</v>
      </c>
      <c r="F182" s="19" t="str">
        <f>'Dane sieci'!D182</f>
        <v>P</v>
      </c>
      <c r="G182" s="24">
        <f>'Dane sieci'!E182</f>
        <v>30</v>
      </c>
      <c r="H182" s="24">
        <f>'Dane sieci'!J182</f>
        <v>6.5</v>
      </c>
      <c r="I182" s="25">
        <f>VLOOKUP(B182,'Dane węzłów'!$B$3:$F$243,2,FALSE)</f>
        <v>2.4684195670582105</v>
      </c>
      <c r="J182" s="25">
        <f t="shared" si="57"/>
        <v>2.2215776103523894</v>
      </c>
      <c r="K182" s="24">
        <f t="shared" si="48"/>
        <v>54.5</v>
      </c>
      <c r="L182" s="16">
        <f t="shared" si="49"/>
        <v>0.27707937018601775</v>
      </c>
      <c r="M182" s="21">
        <f t="shared" si="63"/>
        <v>18.792767769433649</v>
      </c>
      <c r="N182" s="25">
        <f t="shared" si="50"/>
        <v>0.56378303308300948</v>
      </c>
      <c r="O182" s="25">
        <f t="shared" si="51"/>
        <v>0.23821201124735739</v>
      </c>
      <c r="P182" s="26">
        <f t="shared" si="52"/>
        <v>0.80199504433036684</v>
      </c>
      <c r="Q182" s="26">
        <f>D182+P182</f>
        <v>54.792135199598974</v>
      </c>
      <c r="T182" s="13">
        <f t="shared" si="53"/>
        <v>0.15</v>
      </c>
      <c r="U182" s="20">
        <f t="shared" si="54"/>
        <v>53752.59205229397</v>
      </c>
      <c r="V182" s="6">
        <f t="shared" si="55"/>
        <v>1.1906402567105358E-3</v>
      </c>
      <c r="W182" s="6">
        <f t="shared" si="62"/>
        <v>3.4838766546455867E-2</v>
      </c>
      <c r="X182" s="6">
        <f t="shared" si="62"/>
        <v>2.7713554506974204E-2</v>
      </c>
      <c r="Y182" s="6">
        <f t="shared" si="62"/>
        <v>2.7956445519344956E-2</v>
      </c>
      <c r="Z182" s="6">
        <f t="shared" si="62"/>
        <v>2.794674296694985E-2</v>
      </c>
      <c r="AA182" s="6">
        <f t="shared" si="62"/>
        <v>2.7947128243897515E-2</v>
      </c>
      <c r="AB182" s="6">
        <f t="shared" si="62"/>
        <v>2.7947112941374502E-2</v>
      </c>
      <c r="AC182" s="6">
        <f t="shared" si="56"/>
        <v>2.7947112941374502E-2</v>
      </c>
    </row>
    <row r="183" spans="2:29">
      <c r="B183" s="23" t="str">
        <f>'Dane sieci'!A183</f>
        <v>OX72</v>
      </c>
      <c r="C183" s="23" t="str">
        <f>'Dane sieci'!B183</f>
        <v>OX73</v>
      </c>
      <c r="D183" s="26"/>
      <c r="E183" s="19">
        <f>'Dane sieci'!C183</f>
        <v>100</v>
      </c>
      <c r="F183" s="19" t="str">
        <f>'Dane sieci'!D183</f>
        <v>P</v>
      </c>
      <c r="G183" s="24">
        <f>'Dane sieci'!E183</f>
        <v>175</v>
      </c>
      <c r="H183" s="24">
        <f>'Dane sieci'!J183</f>
        <v>5</v>
      </c>
      <c r="I183" s="25">
        <f>I181+I182</f>
        <v>11.330543829230241</v>
      </c>
      <c r="J183" s="25">
        <f t="shared" si="57"/>
        <v>10.197489446307216</v>
      </c>
      <c r="K183" s="24">
        <f t="shared" si="48"/>
        <v>107.1</v>
      </c>
      <c r="L183" s="16">
        <f t="shared" si="49"/>
        <v>0.32934420742310189</v>
      </c>
      <c r="M183" s="21">
        <f t="shared" si="63"/>
        <v>11.144848415084464</v>
      </c>
      <c r="N183" s="25">
        <f t="shared" si="50"/>
        <v>1.9503484726397813</v>
      </c>
      <c r="O183" s="25">
        <f t="shared" si="51"/>
        <v>0.25888803477424055</v>
      </c>
      <c r="P183" s="26">
        <f t="shared" si="52"/>
        <v>2.2092365074140217</v>
      </c>
      <c r="Q183" s="26">
        <f>MAX(Q181:Q182)+P183</f>
        <v>59.691198036857941</v>
      </c>
      <c r="T183" s="13">
        <f t="shared" si="53"/>
        <v>0.15</v>
      </c>
      <c r="U183" s="20">
        <f t="shared" si="54"/>
        <v>125556.21577891808</v>
      </c>
      <c r="V183" s="6">
        <f t="shared" si="55"/>
        <v>5.0973183289222809E-4</v>
      </c>
      <c r="W183" s="6">
        <f t="shared" si="62"/>
        <v>2.9755029538333623E-2</v>
      </c>
      <c r="X183" s="6">
        <f t="shared" si="62"/>
        <v>2.2862535142646214E-2</v>
      </c>
      <c r="Y183" s="6">
        <f t="shared" si="62"/>
        <v>2.305921610296556E-2</v>
      </c>
      <c r="Z183" s="6">
        <f t="shared" si="62"/>
        <v>2.30524706175823E-2</v>
      </c>
      <c r="AA183" s="6">
        <f t="shared" si="62"/>
        <v>2.3052700608602896E-2</v>
      </c>
      <c r="AB183" s="6">
        <f t="shared" si="62"/>
        <v>2.3052692765357399E-2</v>
      </c>
      <c r="AC183" s="6">
        <f t="shared" si="56"/>
        <v>2.3052692765357399E-2</v>
      </c>
    </row>
    <row r="184" spans="2:29">
      <c r="B184" s="23" t="str">
        <f>'Dane sieci'!A184</f>
        <v>W104</v>
      </c>
      <c r="C184" s="23" t="str">
        <f>'Dane sieci'!B184</f>
        <v>OX73</v>
      </c>
      <c r="D184" s="26">
        <f>VLOOKUP(B184,'Dane węzłów'!$B$3:$F$243,4,FALSE)</f>
        <v>60.829222084918413</v>
      </c>
      <c r="E184" s="19">
        <f>'Dane sieci'!C184</f>
        <v>100</v>
      </c>
      <c r="F184" s="19" t="str">
        <f>'Dane sieci'!D184</f>
        <v>P</v>
      </c>
      <c r="G184" s="24">
        <f>'Dane sieci'!E184</f>
        <v>100</v>
      </c>
      <c r="H184" s="24">
        <f>'Dane sieci'!J184</f>
        <v>8.5</v>
      </c>
      <c r="I184" s="25">
        <f>VLOOKUP(B184,'Dane węzłów'!$B$3:$F$243,2,FALSE)</f>
        <v>15.550172302023267</v>
      </c>
      <c r="J184" s="25">
        <f t="shared" si="57"/>
        <v>13.995155071820941</v>
      </c>
      <c r="K184" s="24">
        <f t="shared" si="48"/>
        <v>107.1</v>
      </c>
      <c r="L184" s="16">
        <f t="shared" si="49"/>
        <v>0.45199588380661626</v>
      </c>
      <c r="M184" s="21">
        <f t="shared" si="63"/>
        <v>20.604580485856925</v>
      </c>
      <c r="N184" s="25">
        <f t="shared" si="50"/>
        <v>2.0604580485856925</v>
      </c>
      <c r="O184" s="25">
        <f t="shared" si="51"/>
        <v>0.82895279665342447</v>
      </c>
      <c r="P184" s="26">
        <f t="shared" si="52"/>
        <v>2.8894108452391167</v>
      </c>
      <c r="Q184" s="26">
        <f>D184+P184</f>
        <v>63.718632930157533</v>
      </c>
      <c r="T184" s="13">
        <f t="shared" si="53"/>
        <v>0.15</v>
      </c>
      <c r="U184" s="20">
        <f t="shared" si="54"/>
        <v>172314.8348727432</v>
      </c>
      <c r="V184" s="6">
        <f t="shared" si="55"/>
        <v>3.7141317546608715E-4</v>
      </c>
      <c r="W184" s="6">
        <f t="shared" ref="W184:AB193" si="64">(1/(-2*LOG(2.51/$U184/V184^0.5+$T184/$K184/3.71)))^2</f>
        <v>2.8812459941393309E-2</v>
      </c>
      <c r="X184" s="6">
        <f t="shared" si="64"/>
        <v>2.2489448920024396E-2</v>
      </c>
      <c r="Y184" s="6">
        <f t="shared" si="64"/>
        <v>2.2631508786095517E-2</v>
      </c>
      <c r="Z184" s="6">
        <f t="shared" si="64"/>
        <v>2.2627703330716911E-2</v>
      </c>
      <c r="AA184" s="6">
        <f t="shared" si="64"/>
        <v>2.2627804822026937E-2</v>
      </c>
      <c r="AB184" s="6">
        <f t="shared" si="64"/>
        <v>2.2627802114940081E-2</v>
      </c>
      <c r="AC184" s="6">
        <f t="shared" si="56"/>
        <v>2.2627802114940081E-2</v>
      </c>
    </row>
    <row r="185" spans="2:29">
      <c r="B185" s="23" t="str">
        <f>'Dane sieci'!A185</f>
        <v>OX73</v>
      </c>
      <c r="C185" s="23" t="str">
        <f>'Dane sieci'!B185</f>
        <v>K44</v>
      </c>
      <c r="D185" s="26"/>
      <c r="E185" s="19">
        <f>'Dane sieci'!C185</f>
        <v>150</v>
      </c>
      <c r="F185" s="19" t="str">
        <f>'Dane sieci'!D185</f>
        <v>P</v>
      </c>
      <c r="G185" s="24">
        <f>'Dane sieci'!E185</f>
        <v>75</v>
      </c>
      <c r="H185" s="24">
        <f>'Dane sieci'!J185</f>
        <v>6</v>
      </c>
      <c r="I185" s="25">
        <f>I183+I184</f>
        <v>26.880716131253507</v>
      </c>
      <c r="J185" s="25">
        <f t="shared" si="57"/>
        <v>24.192644518128159</v>
      </c>
      <c r="K185" s="24">
        <f t="shared" si="48"/>
        <v>160.30000000000001</v>
      </c>
      <c r="L185" s="16">
        <f t="shared" si="49"/>
        <v>0.34878034735410207</v>
      </c>
      <c r="M185" s="21">
        <f t="shared" si="63"/>
        <v>7.5261859854355162</v>
      </c>
      <c r="N185" s="25">
        <f t="shared" si="50"/>
        <v>0.56446394890766372</v>
      </c>
      <c r="O185" s="25">
        <f t="shared" si="51"/>
        <v>0.34841526775621384</v>
      </c>
      <c r="P185" s="26">
        <f t="shared" si="52"/>
        <v>0.9128792166638775</v>
      </c>
      <c r="Q185" s="26">
        <f>MAX(Q183:Q184)+P185</f>
        <v>64.631512146821407</v>
      </c>
      <c r="T185" s="13">
        <f t="shared" si="53"/>
        <v>0.15</v>
      </c>
      <c r="U185" s="20">
        <f t="shared" si="54"/>
        <v>199014.28274979984</v>
      </c>
      <c r="V185" s="6">
        <f t="shared" si="55"/>
        <v>3.2158495920848361E-4</v>
      </c>
      <c r="W185" s="6">
        <f t="shared" si="64"/>
        <v>2.7415465668801934E-2</v>
      </c>
      <c r="X185" s="6">
        <f t="shared" si="64"/>
        <v>2.0600710676935544E-2</v>
      </c>
      <c r="Y185" s="6">
        <f t="shared" si="64"/>
        <v>2.0781716572110847E-2</v>
      </c>
      <c r="Z185" s="6">
        <f t="shared" si="64"/>
        <v>2.0775845751993587E-2</v>
      </c>
      <c r="AA185" s="6">
        <f t="shared" si="64"/>
        <v>2.0776035028429753E-2</v>
      </c>
      <c r="AB185" s="6">
        <f t="shared" si="64"/>
        <v>2.0776028924934447E-2</v>
      </c>
      <c r="AC185" s="6">
        <f t="shared" si="56"/>
        <v>2.0776028924934447E-2</v>
      </c>
    </row>
    <row r="186" spans="2:29">
      <c r="B186" s="50" t="str">
        <f>'Dane sieci'!A186</f>
        <v>K44</v>
      </c>
      <c r="C186" s="50" t="str">
        <f>'Dane sieci'!B186</f>
        <v>K42</v>
      </c>
      <c r="D186" s="56"/>
      <c r="E186" s="28">
        <f>'Dane sieci'!C186</f>
        <v>250</v>
      </c>
      <c r="F186" s="28" t="str">
        <f>'Dane sieci'!D186</f>
        <v>P</v>
      </c>
      <c r="G186" s="52">
        <f>'Dane sieci'!E186</f>
        <v>90</v>
      </c>
      <c r="H186" s="52">
        <f>'Dane sieci'!J186</f>
        <v>3</v>
      </c>
      <c r="I186" s="53">
        <f>I180+I185</f>
        <v>309.84463996476421</v>
      </c>
      <c r="J186" s="53">
        <f t="shared" si="57"/>
        <v>278.86017596828782</v>
      </c>
      <c r="K186" s="52">
        <f t="shared" si="48"/>
        <v>263</v>
      </c>
      <c r="L186" s="54">
        <f t="shared" si="49"/>
        <v>1.4935188442595233</v>
      </c>
      <c r="M186" s="55">
        <f t="shared" si="63"/>
        <v>70.967876189853882</v>
      </c>
      <c r="N186" s="53">
        <f t="shared" si="50"/>
        <v>6.3871088570868499</v>
      </c>
      <c r="O186" s="53">
        <f t="shared" si="51"/>
        <v>3.1943653303438948</v>
      </c>
      <c r="P186" s="56">
        <f t="shared" si="52"/>
        <v>9.5814741874307447</v>
      </c>
      <c r="Q186" s="56">
        <f>MAX(Q180,Q185)+P186</f>
        <v>978.60967350063356</v>
      </c>
      <c r="T186" s="13">
        <f t="shared" si="53"/>
        <v>0.15</v>
      </c>
      <c r="U186" s="20">
        <f t="shared" si="54"/>
        <v>1398186.7192393553</v>
      </c>
      <c r="V186" s="6">
        <f t="shared" si="55"/>
        <v>4.5773571669181228E-5</v>
      </c>
      <c r="W186" s="6">
        <f t="shared" si="64"/>
        <v>2.191262627232413E-2</v>
      </c>
      <c r="X186" s="6">
        <f t="shared" si="64"/>
        <v>1.7494277474762763E-2</v>
      </c>
      <c r="Y186" s="6">
        <f t="shared" si="64"/>
        <v>1.7529205445362649E-2</v>
      </c>
      <c r="Z186" s="6">
        <f t="shared" si="64"/>
        <v>1.7528879419462736E-2</v>
      </c>
      <c r="AA186" s="6">
        <f t="shared" si="64"/>
        <v>1.7528882458238783E-2</v>
      </c>
      <c r="AB186" s="6">
        <f t="shared" si="64"/>
        <v>1.7528882429914999E-2</v>
      </c>
      <c r="AC186" s="6">
        <f t="shared" si="56"/>
        <v>1.7528882429914999E-2</v>
      </c>
    </row>
    <row r="187" spans="2:29">
      <c r="B187" s="23" t="str">
        <f>'Dane sieci'!A187</f>
        <v>W102</v>
      </c>
      <c r="C187" s="23" t="str">
        <f>'Dane sieci'!B187</f>
        <v>RED</v>
      </c>
      <c r="D187" s="26">
        <f>VLOOKUP(B187,'Dane węzłów'!$B$3:$F$243,4,FALSE)</f>
        <v>41.860194203862214</v>
      </c>
      <c r="E187" s="19">
        <f>'Dane sieci'!C187</f>
        <v>32</v>
      </c>
      <c r="F187" s="19" t="str">
        <f>'Dane sieci'!D187</f>
        <v>P</v>
      </c>
      <c r="G187" s="24">
        <f>'Dane sieci'!E187</f>
        <v>50</v>
      </c>
      <c r="H187" s="24">
        <f>'Dane sieci'!J187</f>
        <v>5</v>
      </c>
      <c r="I187" s="25">
        <f>VLOOKUP(B187,'Dane węzłów'!$B$3:$F$243,2,FALSE)</f>
        <v>0.54714809909460027</v>
      </c>
      <c r="J187" s="25">
        <f t="shared" si="57"/>
        <v>0.49243328918514023</v>
      </c>
      <c r="K187" s="24">
        <f t="shared" si="48"/>
        <v>37.200000000000003</v>
      </c>
      <c r="L187" s="16">
        <f t="shared" si="49"/>
        <v>0.13182483333416475</v>
      </c>
      <c r="M187" s="21">
        <f t="shared" si="63"/>
        <v>7.4919304366703656</v>
      </c>
      <c r="N187" s="25">
        <f t="shared" si="50"/>
        <v>0.37459652183351827</v>
      </c>
      <c r="O187" s="25">
        <f t="shared" si="51"/>
        <v>4.1476908813582021E-2</v>
      </c>
      <c r="P187" s="26">
        <f t="shared" si="52"/>
        <v>0.41607343064710028</v>
      </c>
      <c r="Q187" s="26">
        <f>D187+P187</f>
        <v>42.276267634509317</v>
      </c>
      <c r="T187" s="13">
        <f t="shared" si="53"/>
        <v>0.15</v>
      </c>
      <c r="U187" s="20">
        <f t="shared" si="54"/>
        <v>17455.765071767</v>
      </c>
      <c r="V187" s="6">
        <f t="shared" si="55"/>
        <v>3.6664104802552463E-3</v>
      </c>
      <c r="W187" s="6">
        <f t="shared" si="64"/>
        <v>4.1287079993229822E-2</v>
      </c>
      <c r="X187" s="6">
        <f t="shared" si="64"/>
        <v>3.31530227361682E-2</v>
      </c>
      <c r="Y187" s="6">
        <f t="shared" si="64"/>
        <v>3.3626899651888378E-2</v>
      </c>
      <c r="Z187" s="6">
        <f t="shared" si="64"/>
        <v>3.3594998603012786E-2</v>
      </c>
      <c r="AA187" s="6">
        <f t="shared" si="64"/>
        <v>3.3597126492349756E-2</v>
      </c>
      <c r="AB187" s="6">
        <f t="shared" si="64"/>
        <v>3.35969844687262E-2</v>
      </c>
      <c r="AC187" s="6">
        <f t="shared" si="56"/>
        <v>3.35969844687262E-2</v>
      </c>
    </row>
    <row r="188" spans="2:29">
      <c r="B188" s="23" t="str">
        <f>'Dane sieci'!A188</f>
        <v>RED</v>
      </c>
      <c r="C188" s="23" t="str">
        <f>'Dane sieci'!B188</f>
        <v>K42</v>
      </c>
      <c r="D188" s="26"/>
      <c r="E188" s="19">
        <f>'Dane sieci'!C188</f>
        <v>80</v>
      </c>
      <c r="F188" s="19" t="str">
        <f>'Dane sieci'!D188</f>
        <v>P</v>
      </c>
      <c r="G188" s="24">
        <f>'Dane sieci'!E188</f>
        <v>115</v>
      </c>
      <c r="H188" s="24">
        <f>'Dane sieci'!J188</f>
        <v>7.5</v>
      </c>
      <c r="I188" s="25">
        <f>I187</f>
        <v>0.54714809909460027</v>
      </c>
      <c r="J188" s="25">
        <f t="shared" si="57"/>
        <v>0.49243328918514023</v>
      </c>
      <c r="K188" s="24">
        <f t="shared" si="48"/>
        <v>82.5</v>
      </c>
      <c r="L188" s="16">
        <f t="shared" si="49"/>
        <v>2.6802494378130474E-2</v>
      </c>
      <c r="M188" s="21">
        <f t="shared" si="63"/>
        <v>0.14684013856698314</v>
      </c>
      <c r="N188" s="25">
        <f t="shared" si="50"/>
        <v>1.6886615935203061E-2</v>
      </c>
      <c r="O188" s="25">
        <f t="shared" si="51"/>
        <v>2.5718972036817829E-3</v>
      </c>
      <c r="P188" s="26">
        <f t="shared" si="52"/>
        <v>1.9458513138884845E-2</v>
      </c>
      <c r="Q188" s="26">
        <f>Q187+P188</f>
        <v>42.295726147648203</v>
      </c>
      <c r="T188" s="13">
        <f t="shared" si="53"/>
        <v>0.15</v>
      </c>
      <c r="U188" s="20">
        <f t="shared" si="54"/>
        <v>7870.9631596331201</v>
      </c>
      <c r="V188" s="6">
        <f t="shared" si="55"/>
        <v>8.1311522747596187E-3</v>
      </c>
      <c r="W188" s="6">
        <f t="shared" si="64"/>
        <v>4.3581732756334299E-2</v>
      </c>
      <c r="X188" s="6">
        <f t="shared" si="64"/>
        <v>3.4416814164214903E-2</v>
      </c>
      <c r="Y188" s="6">
        <f t="shared" si="64"/>
        <v>3.5444499437362109E-2</v>
      </c>
      <c r="Z188" s="6">
        <f t="shared" si="64"/>
        <v>3.5312383047923043E-2</v>
      </c>
      <c r="AA188" s="6">
        <f t="shared" si="64"/>
        <v>3.5329086436420028E-2</v>
      </c>
      <c r="AB188" s="6">
        <f t="shared" si="64"/>
        <v>3.5326970148050467E-2</v>
      </c>
      <c r="AC188" s="6">
        <f t="shared" si="56"/>
        <v>3.5326970148050467E-2</v>
      </c>
    </row>
    <row r="189" spans="2:29">
      <c r="B189" s="50" t="str">
        <f>'Dane sieci'!A189</f>
        <v>K42</v>
      </c>
      <c r="C189" s="50" t="str">
        <f>'Dane sieci'!B189</f>
        <v>K41</v>
      </c>
      <c r="D189" s="56"/>
      <c r="E189" s="28">
        <f>'Dane sieci'!C189</f>
        <v>250</v>
      </c>
      <c r="F189" s="28" t="str">
        <f>'Dane sieci'!D189</f>
        <v>P</v>
      </c>
      <c r="G189" s="52">
        <f>'Dane sieci'!E189</f>
        <v>425</v>
      </c>
      <c r="H189" s="52">
        <f>'Dane sieci'!J189</f>
        <v>2</v>
      </c>
      <c r="I189" s="53">
        <f>I188+I186</f>
        <v>310.39178806385883</v>
      </c>
      <c r="J189" s="53">
        <f t="shared" si="57"/>
        <v>279.35260925747298</v>
      </c>
      <c r="K189" s="52">
        <f t="shared" si="48"/>
        <v>263</v>
      </c>
      <c r="L189" s="54">
        <f t="shared" si="49"/>
        <v>1.4961562176111862</v>
      </c>
      <c r="M189" s="55">
        <f t="shared" si="63"/>
        <v>71.216420004437353</v>
      </c>
      <c r="N189" s="53">
        <f t="shared" si="50"/>
        <v>30.266978501885873</v>
      </c>
      <c r="O189" s="53">
        <f t="shared" si="51"/>
        <v>2.1371046772191757</v>
      </c>
      <c r="P189" s="56">
        <f t="shared" si="52"/>
        <v>32.404083179105051</v>
      </c>
      <c r="Q189" s="56">
        <f>MAX(Q186,Q188)+P189</f>
        <v>1011.0137566797387</v>
      </c>
      <c r="T189" s="13">
        <f t="shared" si="53"/>
        <v>0.15</v>
      </c>
      <c r="U189" s="20">
        <f t="shared" si="54"/>
        <v>1400655.747606921</v>
      </c>
      <c r="V189" s="6">
        <f t="shared" si="55"/>
        <v>4.5692883572103052E-5</v>
      </c>
      <c r="W189" s="6">
        <f t="shared" si="64"/>
        <v>2.1909479747848869E-2</v>
      </c>
      <c r="X189" s="6">
        <f t="shared" si="64"/>
        <v>1.7493780429129951E-2</v>
      </c>
      <c r="Y189" s="6">
        <f t="shared" si="64"/>
        <v>1.7528633506175346E-2</v>
      </c>
      <c r="Z189" s="6">
        <f t="shared" si="64"/>
        <v>1.7528308707809179E-2</v>
      </c>
      <c r="AA189" s="6">
        <f t="shared" si="64"/>
        <v>1.7528311730235308E-2</v>
      </c>
      <c r="AB189" s="6">
        <f t="shared" si="64"/>
        <v>1.7528311702109604E-2</v>
      </c>
      <c r="AC189" s="6">
        <f t="shared" si="56"/>
        <v>1.7528311702109604E-2</v>
      </c>
    </row>
    <row r="190" spans="2:29">
      <c r="B190" s="23" t="str">
        <f>'Dane sieci'!A190</f>
        <v>W103</v>
      </c>
      <c r="C190" s="23" t="str">
        <f>'Dane sieci'!B190</f>
        <v>K41</v>
      </c>
      <c r="D190" s="26">
        <f>VLOOKUP(B190,'Dane węzłów'!$B$3:$F$243,4,FALSE)</f>
        <v>58.579346751143433</v>
      </c>
      <c r="E190" s="19">
        <f>'Dane sieci'!C190</f>
        <v>65</v>
      </c>
      <c r="F190" s="19" t="str">
        <f>'Dane sieci'!D190</f>
        <v>P</v>
      </c>
      <c r="G190" s="24">
        <f>'Dane sieci'!E190</f>
        <v>225</v>
      </c>
      <c r="H190" s="24">
        <f>'Dane sieci'!J190</f>
        <v>9.5</v>
      </c>
      <c r="I190" s="25">
        <f>VLOOKUP(B190,'Dane węzłów'!$B$3:$F$243,2,FALSE)</f>
        <v>5.6431157664881102</v>
      </c>
      <c r="J190" s="25">
        <f t="shared" si="57"/>
        <v>5.0788041898392997</v>
      </c>
      <c r="K190" s="24">
        <f t="shared" si="48"/>
        <v>70.3</v>
      </c>
      <c r="L190" s="16">
        <f t="shared" si="49"/>
        <v>0.38070319858307722</v>
      </c>
      <c r="M190" s="21">
        <f t="shared" si="63"/>
        <v>25.10228758608563</v>
      </c>
      <c r="N190" s="25">
        <f t="shared" si="50"/>
        <v>5.648014706869267</v>
      </c>
      <c r="O190" s="25">
        <f t="shared" si="51"/>
        <v>0.65726207311864582</v>
      </c>
      <c r="P190" s="26">
        <f t="shared" si="52"/>
        <v>6.3052767799879126</v>
      </c>
      <c r="Q190" s="26">
        <f>D190+P190</f>
        <v>64.884623531131339</v>
      </c>
      <c r="T190" s="13">
        <f t="shared" si="53"/>
        <v>0.15</v>
      </c>
      <c r="U190" s="20">
        <f t="shared" si="54"/>
        <v>95266.578590945879</v>
      </c>
      <c r="V190" s="6">
        <f t="shared" si="55"/>
        <v>6.7179908155201183E-4</v>
      </c>
      <c r="W190" s="6">
        <f t="shared" si="64"/>
        <v>3.1929809839730386E-2</v>
      </c>
      <c r="X190" s="6">
        <f t="shared" si="64"/>
        <v>2.5337931750330788E-2</v>
      </c>
      <c r="Y190" s="6">
        <f t="shared" si="64"/>
        <v>2.5511906353074775E-2</v>
      </c>
      <c r="Z190" s="6">
        <f t="shared" si="64"/>
        <v>2.5506501934094886E-2</v>
      </c>
      <c r="AA190" s="6">
        <f t="shared" si="64"/>
        <v>2.5506669022693839E-2</v>
      </c>
      <c r="AB190" s="6">
        <f t="shared" si="64"/>
        <v>2.5506663856049133E-2</v>
      </c>
      <c r="AC190" s="6">
        <f t="shared" si="56"/>
        <v>2.5506663856049133E-2</v>
      </c>
    </row>
    <row r="191" spans="2:29">
      <c r="B191" s="50" t="str">
        <f>'Dane sieci'!A191</f>
        <v>K41</v>
      </c>
      <c r="C191" s="50" t="str">
        <f>'Dane sieci'!B191</f>
        <v>K40</v>
      </c>
      <c r="D191" s="56"/>
      <c r="E191" s="28">
        <f>'Dane sieci'!C191</f>
        <v>250</v>
      </c>
      <c r="F191" s="28" t="str">
        <f>'Dane sieci'!D191</f>
        <v>P</v>
      </c>
      <c r="G191" s="52">
        <f>'Dane sieci'!E191</f>
        <v>95</v>
      </c>
      <c r="H191" s="52">
        <f>'Dane sieci'!J191</f>
        <v>2</v>
      </c>
      <c r="I191" s="53">
        <f>I189+I192</f>
        <v>315.80855424489539</v>
      </c>
      <c r="J191" s="53">
        <f t="shared" si="57"/>
        <v>284.22769882040586</v>
      </c>
      <c r="K191" s="52">
        <f t="shared" si="48"/>
        <v>263</v>
      </c>
      <c r="L191" s="54">
        <f t="shared" si="49"/>
        <v>1.5222662137926457</v>
      </c>
      <c r="M191" s="55">
        <f t="shared" si="63"/>
        <v>73.700427784097826</v>
      </c>
      <c r="N191" s="53">
        <f t="shared" si="50"/>
        <v>7.0015406394892938</v>
      </c>
      <c r="O191" s="53">
        <f t="shared" si="51"/>
        <v>2.2123464014646408</v>
      </c>
      <c r="P191" s="56">
        <f t="shared" si="52"/>
        <v>9.2138870409539351</v>
      </c>
      <c r="Q191" s="56">
        <f>MAX(Q189,Q190)+P191</f>
        <v>1020.2276437206926</v>
      </c>
      <c r="T191" s="13">
        <f t="shared" si="53"/>
        <v>0.15</v>
      </c>
      <c r="U191" s="20">
        <f t="shared" si="54"/>
        <v>1425099.1284458195</v>
      </c>
      <c r="V191" s="6">
        <f t="shared" si="55"/>
        <v>4.4909156649191794E-5</v>
      </c>
      <c r="W191" s="6">
        <f t="shared" si="64"/>
        <v>2.187871483274147E-2</v>
      </c>
      <c r="X191" s="6">
        <f t="shared" si="64"/>
        <v>1.7488948201898415E-2</v>
      </c>
      <c r="Y191" s="6">
        <f t="shared" si="64"/>
        <v>1.7523074666551418E-2</v>
      </c>
      <c r="Z191" s="6">
        <f t="shared" si="64"/>
        <v>1.7522761672864644E-2</v>
      </c>
      <c r="AA191" s="6">
        <f t="shared" si="64"/>
        <v>1.7522764539429074E-2</v>
      </c>
      <c r="AB191" s="6">
        <f t="shared" si="64"/>
        <v>1.75227645131752E-2</v>
      </c>
      <c r="AC191" s="6">
        <f t="shared" si="56"/>
        <v>1.75227645131752E-2</v>
      </c>
    </row>
    <row r="192" spans="2:29">
      <c r="B192" s="23" t="str">
        <f>'Dane sieci'!A192</f>
        <v>W101</v>
      </c>
      <c r="C192" s="23" t="str">
        <f>'Dane sieci'!B192</f>
        <v>K40</v>
      </c>
      <c r="D192" s="26">
        <f>VLOOKUP(B192,'Dane węzłów'!$B$3:$F$243,4,FALSE)</f>
        <v>55.4362039305785</v>
      </c>
      <c r="E192" s="19">
        <f>'Dane sieci'!C192</f>
        <v>80</v>
      </c>
      <c r="F192" s="19" t="str">
        <f>'Dane sieci'!D192</f>
        <v>P</v>
      </c>
      <c r="G192" s="24">
        <f>'Dane sieci'!E192</f>
        <v>120</v>
      </c>
      <c r="H192" s="24">
        <f>'Dane sieci'!J192</f>
        <v>8.5</v>
      </c>
      <c r="I192" s="25">
        <f>VLOOKUP(B192,'Dane węzłów'!$B$3:$F$243,2,FALSE)</f>
        <v>5.4167661810365413</v>
      </c>
      <c r="J192" s="25">
        <f t="shared" si="57"/>
        <v>4.875089562932887</v>
      </c>
      <c r="K192" s="24">
        <f t="shared" si="48"/>
        <v>82.5</v>
      </c>
      <c r="L192" s="16">
        <f t="shared" si="49"/>
        <v>0.26534469434349167</v>
      </c>
      <c r="M192" s="21">
        <f t="shared" si="63"/>
        <v>10.206489362952745</v>
      </c>
      <c r="N192" s="25">
        <f t="shared" si="50"/>
        <v>1.2247787235543295</v>
      </c>
      <c r="O192" s="25">
        <f t="shared" si="51"/>
        <v>0.28568119759056504</v>
      </c>
      <c r="P192" s="26">
        <f t="shared" si="52"/>
        <v>1.5104599211448946</v>
      </c>
      <c r="Q192" s="26">
        <f>D192+P192</f>
        <v>56.946663851723393</v>
      </c>
      <c r="T192" s="13">
        <f t="shared" si="53"/>
        <v>0.15</v>
      </c>
      <c r="U192" s="20">
        <f t="shared" si="54"/>
        <v>77922.535280367869</v>
      </c>
      <c r="V192" s="6">
        <f t="shared" si="55"/>
        <v>8.2132851260198188E-4</v>
      </c>
      <c r="W192" s="6">
        <f t="shared" si="64"/>
        <v>3.2068782384670258E-2</v>
      </c>
      <c r="X192" s="6">
        <f t="shared" si="64"/>
        <v>2.4816345836767673E-2</v>
      </c>
      <c r="Y192" s="6">
        <f t="shared" si="64"/>
        <v>2.5063083608565566E-2</v>
      </c>
      <c r="Z192" s="6">
        <f t="shared" si="64"/>
        <v>2.5053066032793517E-2</v>
      </c>
      <c r="AA192" s="6">
        <f t="shared" si="64"/>
        <v>2.5053470028448249E-2</v>
      </c>
      <c r="AB192" s="6">
        <f t="shared" si="64"/>
        <v>2.5053453731415581E-2</v>
      </c>
      <c r="AC192" s="6">
        <f t="shared" si="56"/>
        <v>2.5053453731415581E-2</v>
      </c>
    </row>
    <row r="193" spans="2:29">
      <c r="B193" s="50" t="str">
        <f>'Dane sieci'!A193</f>
        <v>K40</v>
      </c>
      <c r="C193" s="50" t="str">
        <f>'Dane sieci'!B193</f>
        <v>K39</v>
      </c>
      <c r="D193" s="56"/>
      <c r="E193" s="28">
        <f>'Dane sieci'!C193</f>
        <v>250</v>
      </c>
      <c r="F193" s="28" t="str">
        <f>'Dane sieci'!D193</f>
        <v>P</v>
      </c>
      <c r="G193" s="52">
        <f>'Dane sieci'!E193</f>
        <v>410</v>
      </c>
      <c r="H193" s="52">
        <f>'Dane sieci'!J193</f>
        <v>4</v>
      </c>
      <c r="I193" s="53">
        <f>I191+I192</f>
        <v>321.22532042593195</v>
      </c>
      <c r="J193" s="53">
        <f t="shared" si="57"/>
        <v>289.10278838333875</v>
      </c>
      <c r="K193" s="52">
        <f t="shared" si="48"/>
        <v>263</v>
      </c>
      <c r="L193" s="54">
        <f t="shared" si="49"/>
        <v>1.5483762099741056</v>
      </c>
      <c r="M193" s="55">
        <f t="shared" si="63"/>
        <v>76.226985551250024</v>
      </c>
      <c r="N193" s="53">
        <f t="shared" si="50"/>
        <v>31.25306407601251</v>
      </c>
      <c r="O193" s="53">
        <f t="shared" si="51"/>
        <v>4.5777796791078647</v>
      </c>
      <c r="P193" s="56">
        <f t="shared" si="52"/>
        <v>35.830843755120377</v>
      </c>
      <c r="Q193" s="56">
        <f>MAX(Q191,Q192)+P193</f>
        <v>1056.0584874758131</v>
      </c>
      <c r="T193" s="13">
        <f t="shared" si="53"/>
        <v>0.15</v>
      </c>
      <c r="U193" s="20">
        <f t="shared" si="54"/>
        <v>1449542.5092847182</v>
      </c>
      <c r="V193" s="6">
        <f t="shared" si="55"/>
        <v>4.4151861425285844E-5</v>
      </c>
      <c r="W193" s="6">
        <f t="shared" si="64"/>
        <v>2.1848631523575614E-2</v>
      </c>
      <c r="X193" s="6">
        <f t="shared" si="64"/>
        <v>1.7484271308972447E-2</v>
      </c>
      <c r="Y193" s="6">
        <f t="shared" si="64"/>
        <v>1.7517697139802425E-2</v>
      </c>
      <c r="Z193" s="6">
        <f t="shared" si="64"/>
        <v>1.7517395348258174E-2</v>
      </c>
      <c r="AA193" s="6">
        <f t="shared" si="64"/>
        <v>1.7517398069242504E-2</v>
      </c>
      <c r="AB193" s="6">
        <f t="shared" si="64"/>
        <v>1.751739804470951E-2</v>
      </c>
      <c r="AC193" s="6">
        <f t="shared" si="56"/>
        <v>1.751739804470951E-2</v>
      </c>
    </row>
    <row r="194" spans="2:29">
      <c r="B194" s="23" t="str">
        <f>'Dane sieci'!A194</f>
        <v>W100</v>
      </c>
      <c r="C194" s="23" t="str">
        <f>'Dane sieci'!B194</f>
        <v>K39</v>
      </c>
      <c r="D194" s="26">
        <f>VLOOKUP(B194,'Dane węzłów'!$B$3:$F$243,4,FALSE)</f>
        <v>70.000490186751989</v>
      </c>
      <c r="E194" s="19">
        <f>'Dane sieci'!C194</f>
        <v>100</v>
      </c>
      <c r="F194" s="19" t="str">
        <f>'Dane sieci'!D194</f>
        <v>T</v>
      </c>
      <c r="G194" s="24">
        <f>'Dane sieci'!E194</f>
        <v>20</v>
      </c>
      <c r="H194" s="24">
        <f>'Dane sieci'!J194</f>
        <v>5.5</v>
      </c>
      <c r="I194" s="25">
        <f>VLOOKUP(B194,'Dane węzłów'!$B$3:$F$243,2,FALSE)</f>
        <v>11.819850557849126</v>
      </c>
      <c r="J194" s="25">
        <f t="shared" si="57"/>
        <v>10.637865502064214</v>
      </c>
      <c r="K194" s="24">
        <f t="shared" si="48"/>
        <v>100</v>
      </c>
      <c r="L194" s="16">
        <f t="shared" si="49"/>
        <v>0.39408526943081362</v>
      </c>
      <c r="M194" s="21">
        <f t="shared" si="63"/>
        <v>25.375208273581535</v>
      </c>
      <c r="N194" s="25">
        <f t="shared" si="50"/>
        <v>0.50750416547163069</v>
      </c>
      <c r="O194" s="25">
        <f t="shared" si="51"/>
        <v>0.40774158650384595</v>
      </c>
      <c r="P194" s="26">
        <f t="shared" si="52"/>
        <v>0.91524575197547664</v>
      </c>
      <c r="Q194" s="26">
        <f>D194+P194</f>
        <v>70.915735938727465</v>
      </c>
      <c r="T194" s="13">
        <f t="shared" si="53"/>
        <v>0.7</v>
      </c>
      <c r="U194" s="20">
        <f t="shared" si="54"/>
        <v>140277.7912760677</v>
      </c>
      <c r="V194" s="6">
        <f t="shared" si="55"/>
        <v>4.5623757986071751E-4</v>
      </c>
      <c r="W194" s="6">
        <f t="shared" ref="W194:AB203" si="65">(1/(-2*LOG(2.51/$U194/V194^0.5+$T194/$K194/3.71)))^2</f>
        <v>3.8006866939811174E-2</v>
      </c>
      <c r="X194" s="6">
        <f t="shared" si="65"/>
        <v>3.4201077130956721E-2</v>
      </c>
      <c r="Y194" s="6">
        <f t="shared" si="65"/>
        <v>3.4228669659277865E-2</v>
      </c>
      <c r="Z194" s="6">
        <f t="shared" si="65"/>
        <v>3.4228453330993343E-2</v>
      </c>
      <c r="AA194" s="6">
        <f t="shared" si="65"/>
        <v>3.4228455026020656E-2</v>
      </c>
      <c r="AB194" s="6">
        <f t="shared" si="65"/>
        <v>3.4228455012739308E-2</v>
      </c>
      <c r="AC194" s="6">
        <f t="shared" si="56"/>
        <v>3.4228455012739308E-2</v>
      </c>
    </row>
    <row r="195" spans="2:29">
      <c r="B195" s="50" t="str">
        <f>'Dane sieci'!A195</f>
        <v>K39</v>
      </c>
      <c r="C195" s="50" t="str">
        <f>'Dane sieci'!B195</f>
        <v>K37</v>
      </c>
      <c r="D195" s="56"/>
      <c r="E195" s="28">
        <f>'Dane sieci'!C195</f>
        <v>300</v>
      </c>
      <c r="F195" s="28" t="str">
        <f>'Dane sieci'!D195</f>
        <v>T</v>
      </c>
      <c r="G195" s="52">
        <f>'Dane sieci'!E195</f>
        <v>420</v>
      </c>
      <c r="H195" s="52">
        <f>'Dane sieci'!J195</f>
        <v>2</v>
      </c>
      <c r="I195" s="53">
        <f>I193+I194</f>
        <v>333.04517098378108</v>
      </c>
      <c r="J195" s="53">
        <f t="shared" si="57"/>
        <v>299.74065388540299</v>
      </c>
      <c r="K195" s="52">
        <f t="shared" si="48"/>
        <v>308</v>
      </c>
      <c r="L195" s="54">
        <f t="shared" si="49"/>
        <v>1.170522925050673</v>
      </c>
      <c r="M195" s="55">
        <f t="shared" si="63"/>
        <v>51.712758137047089</v>
      </c>
      <c r="N195" s="53">
        <f t="shared" si="50"/>
        <v>21.719358417559778</v>
      </c>
      <c r="O195" s="53">
        <f t="shared" si="51"/>
        <v>1.3080723304483557</v>
      </c>
      <c r="P195" s="56">
        <f t="shared" si="52"/>
        <v>23.027430748008133</v>
      </c>
      <c r="Q195" s="56">
        <f>MAX(Q193,Q194)+P195</f>
        <v>1079.0859182238212</v>
      </c>
      <c r="T195" s="13">
        <f t="shared" si="53"/>
        <v>0.7</v>
      </c>
      <c r="U195" s="20">
        <f t="shared" si="54"/>
        <v>1283303.4385372975</v>
      </c>
      <c r="V195" s="6">
        <f t="shared" si="55"/>
        <v>4.9871291604226399E-5</v>
      </c>
      <c r="W195" s="6">
        <f t="shared" si="65"/>
        <v>2.6859935270811923E-2</v>
      </c>
      <c r="X195" s="6">
        <f t="shared" si="65"/>
        <v>2.4346343112851023E-2</v>
      </c>
      <c r="Y195" s="6">
        <f t="shared" si="65"/>
        <v>2.4352691193438133E-2</v>
      </c>
      <c r="Z195" s="6">
        <f t="shared" si="65"/>
        <v>2.4352673938397594E-2</v>
      </c>
      <c r="AA195" s="6">
        <f t="shared" si="65"/>
        <v>2.4352673985290285E-2</v>
      </c>
      <c r="AB195" s="6">
        <f t="shared" si="65"/>
        <v>2.4352673985162845E-2</v>
      </c>
      <c r="AC195" s="6">
        <f t="shared" si="56"/>
        <v>2.4352673985162845E-2</v>
      </c>
    </row>
    <row r="196" spans="2:29">
      <c r="B196" s="23" t="str">
        <f>'Dane sieci'!A196</f>
        <v>W099</v>
      </c>
      <c r="C196" s="23" t="str">
        <f>'Dane sieci'!B196</f>
        <v>K37</v>
      </c>
      <c r="D196" s="26">
        <f>VLOOKUP(B196,'Dane węzłów'!$B$3:$F$243,4,FALSE)</f>
        <v>49.270226285792845</v>
      </c>
      <c r="E196" s="19">
        <f>'Dane sieci'!C196</f>
        <v>80</v>
      </c>
      <c r="F196" s="19" t="str">
        <f>'Dane sieci'!D196</f>
        <v>T</v>
      </c>
      <c r="G196" s="24">
        <f>'Dane sieci'!E196</f>
        <v>15</v>
      </c>
      <c r="H196" s="24">
        <f>'Dane sieci'!J196</f>
        <v>5.5</v>
      </c>
      <c r="I196" s="25">
        <f>VLOOKUP(B196,'Dane węzłów'!$B$3:$F$243,2,FALSE)</f>
        <v>1.6238015626599338</v>
      </c>
      <c r="J196" s="25">
        <f t="shared" si="57"/>
        <v>1.4614214063939404</v>
      </c>
      <c r="K196" s="24">
        <f t="shared" si="48"/>
        <v>81.7</v>
      </c>
      <c r="L196" s="16">
        <f t="shared" si="49"/>
        <v>8.1108628520572421E-2</v>
      </c>
      <c r="M196" s="21">
        <f t="shared" si="63"/>
        <v>1.4836102974671836</v>
      </c>
      <c r="N196" s="25">
        <f t="shared" si="50"/>
        <v>2.2254154462007753E-2</v>
      </c>
      <c r="O196" s="25">
        <f t="shared" si="51"/>
        <v>1.7271844565088124E-2</v>
      </c>
      <c r="P196" s="26">
        <f t="shared" si="52"/>
        <v>3.9525999027095873E-2</v>
      </c>
      <c r="Q196" s="26">
        <f>D196+P196</f>
        <v>49.309752284819943</v>
      </c>
      <c r="T196" s="13">
        <f t="shared" si="53"/>
        <v>0.7</v>
      </c>
      <c r="U196" s="20">
        <f t="shared" si="54"/>
        <v>23587.821464939534</v>
      </c>
      <c r="V196" s="6">
        <f t="shared" si="55"/>
        <v>2.7132645587948138E-3</v>
      </c>
      <c r="W196" s="6">
        <f t="shared" si="65"/>
        <v>4.4837760023331806E-2</v>
      </c>
      <c r="X196" s="6">
        <f t="shared" si="65"/>
        <v>3.8416832850160412E-2</v>
      </c>
      <c r="Y196" s="6">
        <f t="shared" si="65"/>
        <v>3.8603991021681959E-2</v>
      </c>
      <c r="Z196" s="6">
        <f t="shared" si="65"/>
        <v>3.8597903478469232E-2</v>
      </c>
      <c r="AA196" s="6">
        <f t="shared" si="65"/>
        <v>3.8598100807692506E-2</v>
      </c>
      <c r="AB196" s="6">
        <f t="shared" si="65"/>
        <v>3.8598094410507322E-2</v>
      </c>
      <c r="AC196" s="6">
        <f t="shared" si="56"/>
        <v>3.8598094410507322E-2</v>
      </c>
    </row>
    <row r="197" spans="2:29">
      <c r="B197" s="50" t="str">
        <f>'Dane sieci'!A197</f>
        <v>K37</v>
      </c>
      <c r="C197" s="50" t="str">
        <f>'Dane sieci'!B197</f>
        <v>K25</v>
      </c>
      <c r="D197" s="56"/>
      <c r="E197" s="28">
        <f>'Dane sieci'!C197</f>
        <v>300</v>
      </c>
      <c r="F197" s="28" t="str">
        <f>'Dane sieci'!D197</f>
        <v>T</v>
      </c>
      <c r="G197" s="52">
        <f>'Dane sieci'!E197</f>
        <v>450</v>
      </c>
      <c r="H197" s="52">
        <f>'Dane sieci'!J197</f>
        <v>3.5</v>
      </c>
      <c r="I197" s="53">
        <f>I195+I196</f>
        <v>334.66897254644101</v>
      </c>
      <c r="J197" s="53">
        <f t="shared" si="57"/>
        <v>301.20207529179692</v>
      </c>
      <c r="K197" s="52">
        <f t="shared" si="48"/>
        <v>308</v>
      </c>
      <c r="L197" s="54">
        <f t="shared" si="49"/>
        <v>1.176229949563931</v>
      </c>
      <c r="M197" s="55">
        <f t="shared" si="63"/>
        <v>52.216877504136534</v>
      </c>
      <c r="N197" s="53">
        <f t="shared" si="50"/>
        <v>23.497594876861442</v>
      </c>
      <c r="O197" s="53">
        <f t="shared" si="51"/>
        <v>2.3115028154528026</v>
      </c>
      <c r="P197" s="56">
        <f t="shared" si="52"/>
        <v>25.809097692314243</v>
      </c>
      <c r="Q197" s="56">
        <f>MAX(Q195,Q196)+P197</f>
        <v>1104.8950159161354</v>
      </c>
      <c r="T197" s="13">
        <f t="shared" si="53"/>
        <v>0.7</v>
      </c>
      <c r="U197" s="20">
        <f t="shared" si="54"/>
        <v>1289560.3379323808</v>
      </c>
      <c r="V197" s="6">
        <f t="shared" si="55"/>
        <v>4.962931792909708E-5</v>
      </c>
      <c r="W197" s="6">
        <f t="shared" si="65"/>
        <v>2.6854150891347371E-2</v>
      </c>
      <c r="X197" s="6">
        <f t="shared" si="65"/>
        <v>2.4345744752321069E-2</v>
      </c>
      <c r="Y197" s="6">
        <f t="shared" si="65"/>
        <v>2.4352050491732825E-2</v>
      </c>
      <c r="Z197" s="6">
        <f t="shared" si="65"/>
        <v>2.435203343331126E-2</v>
      </c>
      <c r="AA197" s="6">
        <f t="shared" si="65"/>
        <v>2.4352033479449163E-2</v>
      </c>
      <c r="AB197" s="6">
        <f t="shared" si="65"/>
        <v>2.4352033479324367E-2</v>
      </c>
      <c r="AC197" s="6">
        <f t="shared" si="56"/>
        <v>2.4352033479324367E-2</v>
      </c>
    </row>
    <row r="198" spans="2:29">
      <c r="B198" s="23" t="str">
        <f>'Dane sieci'!A198</f>
        <v>W202</v>
      </c>
      <c r="C198" s="23" t="str">
        <f>'Dane sieci'!B198</f>
        <v>OX36</v>
      </c>
      <c r="D198" s="26">
        <f>VLOOKUP(B198,'Dane węzłów'!$B$3:$F$243,4,FALSE)</f>
        <v>74.095173836673027</v>
      </c>
      <c r="E198" s="19">
        <f>'Dane sieci'!C198</f>
        <v>50</v>
      </c>
      <c r="F198" s="19" t="str">
        <f>'Dane sieci'!D198</f>
        <v>P</v>
      </c>
      <c r="G198" s="24">
        <f>'Dane sieci'!E198</f>
        <v>140</v>
      </c>
      <c r="H198" s="24">
        <f>'Dane sieci'!J198</f>
        <v>7</v>
      </c>
      <c r="I198" s="25">
        <f>VLOOKUP(B198,'Dane węzłów'!$B$3:$F$243,2,FALSE)</f>
        <v>3.554899363831773</v>
      </c>
      <c r="J198" s="25">
        <f t="shared" si="57"/>
        <v>3.1994094274485958</v>
      </c>
      <c r="K198" s="24">
        <f t="shared" si="48"/>
        <v>54.5</v>
      </c>
      <c r="L198" s="16">
        <f t="shared" si="49"/>
        <v>0.39903640772831162</v>
      </c>
      <c r="M198" s="21">
        <f t="shared" si="63"/>
        <v>38.034986550722557</v>
      </c>
      <c r="N198" s="25">
        <f t="shared" si="50"/>
        <v>5.3248981171011582</v>
      </c>
      <c r="O198" s="25">
        <f t="shared" si="51"/>
        <v>0.53206537810458632</v>
      </c>
      <c r="P198" s="26">
        <f t="shared" si="52"/>
        <v>5.8569634952057443</v>
      </c>
      <c r="Q198" s="26">
        <f>D198+P198</f>
        <v>79.952137331878774</v>
      </c>
      <c r="T198" s="13">
        <f t="shared" si="53"/>
        <v>0.15</v>
      </c>
      <c r="U198" s="20">
        <f t="shared" si="54"/>
        <v>77411.902676957849</v>
      </c>
      <c r="V198" s="6">
        <f t="shared" si="55"/>
        <v>8.2674624685397395E-4</v>
      </c>
      <c r="W198" s="6">
        <f t="shared" si="65"/>
        <v>3.3586560749200252E-2</v>
      </c>
      <c r="X198" s="6">
        <f t="shared" si="65"/>
        <v>2.7108845093486392E-2</v>
      </c>
      <c r="Y198" s="6">
        <f t="shared" si="65"/>
        <v>2.7276648606606932E-2</v>
      </c>
      <c r="Z198" s="6">
        <f t="shared" si="65"/>
        <v>2.7271590319357584E-2</v>
      </c>
      <c r="AA198" s="6">
        <f t="shared" si="65"/>
        <v>2.7271742141260383E-2</v>
      </c>
      <c r="AB198" s="6">
        <f t="shared" si="65"/>
        <v>2.7271737583813255E-2</v>
      </c>
      <c r="AC198" s="6">
        <f t="shared" si="56"/>
        <v>2.7271737583813255E-2</v>
      </c>
    </row>
    <row r="199" spans="2:29">
      <c r="B199" s="23" t="str">
        <f>'Dane sieci'!A199</f>
        <v>W167</v>
      </c>
      <c r="C199" s="23" t="str">
        <f>'Dane sieci'!B199</f>
        <v>OX36</v>
      </c>
      <c r="D199" s="26">
        <f>VLOOKUP(B199,'Dane węzłów'!$B$3:$F$243,4,FALSE)</f>
        <v>80.21562118023644</v>
      </c>
      <c r="E199" s="19">
        <f>'Dane sieci'!C199</f>
        <v>50</v>
      </c>
      <c r="F199" s="19" t="str">
        <f>'Dane sieci'!D199</f>
        <v>P</v>
      </c>
      <c r="G199" s="24">
        <f>'Dane sieci'!E199</f>
        <v>15</v>
      </c>
      <c r="H199" s="24">
        <f>'Dane sieci'!J199</f>
        <v>3.5</v>
      </c>
      <c r="I199" s="25">
        <f>VLOOKUP(B199,'Dane węzłów'!$B$3:$F$243,2,FALSE)</f>
        <v>2.6039783001808319</v>
      </c>
      <c r="J199" s="25">
        <f t="shared" si="57"/>
        <v>2.343580470162749</v>
      </c>
      <c r="K199" s="24">
        <f t="shared" si="48"/>
        <v>54.5</v>
      </c>
      <c r="L199" s="16">
        <f t="shared" si="49"/>
        <v>0.2922957980972557</v>
      </c>
      <c r="M199" s="21">
        <f t="shared" si="63"/>
        <v>20.82988821798839</v>
      </c>
      <c r="N199" s="25">
        <f t="shared" si="50"/>
        <v>0.31244832326982586</v>
      </c>
      <c r="O199" s="25">
        <f t="shared" si="51"/>
        <v>0.14274309348619205</v>
      </c>
      <c r="P199" s="26">
        <f t="shared" si="52"/>
        <v>0.45519141675601793</v>
      </c>
      <c r="Q199" s="26">
        <f>D199+P199</f>
        <v>80.670812596992462</v>
      </c>
      <c r="T199" s="13">
        <f t="shared" si="53"/>
        <v>0.15</v>
      </c>
      <c r="U199" s="20">
        <f t="shared" si="54"/>
        <v>56704.534816769003</v>
      </c>
      <c r="V199" s="6">
        <f t="shared" si="55"/>
        <v>1.1286575263654845E-3</v>
      </c>
      <c r="W199" s="6">
        <f t="shared" si="65"/>
        <v>3.4645457435151135E-2</v>
      </c>
      <c r="X199" s="6">
        <f t="shared" si="65"/>
        <v>2.7613319384504672E-2</v>
      </c>
      <c r="Y199" s="6">
        <f t="shared" si="65"/>
        <v>2.7843854481234737E-2</v>
      </c>
      <c r="Z199" s="6">
        <f t="shared" si="65"/>
        <v>2.7835005623967717E-2</v>
      </c>
      <c r="AA199" s="6">
        <f t="shared" si="65"/>
        <v>2.7835343348973821E-2</v>
      </c>
      <c r="AB199" s="6">
        <f t="shared" si="65"/>
        <v>2.7835330456570457E-2</v>
      </c>
      <c r="AC199" s="6">
        <f t="shared" si="56"/>
        <v>2.7835330456570457E-2</v>
      </c>
    </row>
    <row r="200" spans="2:29">
      <c r="B200" s="23" t="str">
        <f>'Dane sieci'!A200</f>
        <v>OX36</v>
      </c>
      <c r="C200" s="23" t="str">
        <f>'Dane sieci'!B200</f>
        <v>OX37</v>
      </c>
      <c r="D200" s="26"/>
      <c r="E200" s="19">
        <f>'Dane sieci'!C200</f>
        <v>65</v>
      </c>
      <c r="F200" s="19" t="str">
        <f>'Dane sieci'!D200</f>
        <v>P</v>
      </c>
      <c r="G200" s="24">
        <f>'Dane sieci'!E200</f>
        <v>85</v>
      </c>
      <c r="H200" s="24">
        <f>'Dane sieci'!J200</f>
        <v>4</v>
      </c>
      <c r="I200" s="25">
        <f>I198+I199</f>
        <v>6.1588776640126053</v>
      </c>
      <c r="J200" s="25">
        <f t="shared" si="57"/>
        <v>5.5429898976113448</v>
      </c>
      <c r="K200" s="24">
        <f t="shared" si="48"/>
        <v>70.3</v>
      </c>
      <c r="L200" s="16">
        <f t="shared" si="49"/>
        <v>0.41549819698819562</v>
      </c>
      <c r="M200" s="21">
        <f t="shared" si="63"/>
        <v>29.749152942877338</v>
      </c>
      <c r="N200" s="25">
        <f t="shared" si="50"/>
        <v>2.5286780001445734</v>
      </c>
      <c r="O200" s="25">
        <f t="shared" si="51"/>
        <v>0.32964021908431285</v>
      </c>
      <c r="P200" s="26">
        <f t="shared" si="52"/>
        <v>2.8583182192288863</v>
      </c>
      <c r="Q200" s="26">
        <f>MAX(Q198,Q199)+P200</f>
        <v>83.529130816221354</v>
      </c>
      <c r="T200" s="13">
        <f t="shared" si="53"/>
        <v>0.15</v>
      </c>
      <c r="U200" s="20">
        <f t="shared" si="54"/>
        <v>103973.62508404144</v>
      </c>
      <c r="V200" s="6">
        <f t="shared" si="55"/>
        <v>6.1554071956488069E-4</v>
      </c>
      <c r="W200" s="6">
        <f t="shared" si="65"/>
        <v>3.1656958950378213E-2</v>
      </c>
      <c r="X200" s="6">
        <f t="shared" si="65"/>
        <v>2.5223286412013175E-2</v>
      </c>
      <c r="Y200" s="6">
        <f t="shared" si="65"/>
        <v>2.5382023132540867E-2</v>
      </c>
      <c r="Z200" s="6">
        <f t="shared" si="65"/>
        <v>2.5377423129431472E-2</v>
      </c>
      <c r="AA200" s="6">
        <f t="shared" si="65"/>
        <v>2.5377555849249341E-2</v>
      </c>
      <c r="AB200" s="6">
        <f t="shared" si="65"/>
        <v>2.5377552019516927E-2</v>
      </c>
      <c r="AC200" s="6">
        <f t="shared" si="56"/>
        <v>2.5377552019516927E-2</v>
      </c>
    </row>
    <row r="201" spans="2:29">
      <c r="B201" s="23" t="str">
        <f>'Dane sieci'!A201</f>
        <v>W168</v>
      </c>
      <c r="C201" s="23" t="str">
        <f>'Dane sieci'!B201</f>
        <v>OX37</v>
      </c>
      <c r="D201" s="26">
        <f>VLOOKUP(B201,'Dane węzłów'!$B$3:$F$243,4,FALSE)</f>
        <v>78.996909480736107</v>
      </c>
      <c r="E201" s="19">
        <f>'Dane sieci'!C201</f>
        <v>50</v>
      </c>
      <c r="F201" s="19" t="str">
        <f>'Dane sieci'!D201</f>
        <v>P</v>
      </c>
      <c r="G201" s="24">
        <f>'Dane sieci'!E201</f>
        <v>40</v>
      </c>
      <c r="H201" s="24">
        <f>'Dane sieci'!J201</f>
        <v>3.5</v>
      </c>
      <c r="I201" s="25">
        <f>VLOOKUP(B201,'Dane węzłów'!$B$3:$F$243,2,FALSE)</f>
        <v>2.6039783001808319</v>
      </c>
      <c r="J201" s="25">
        <f t="shared" si="57"/>
        <v>2.343580470162749</v>
      </c>
      <c r="K201" s="24">
        <f t="shared" si="48"/>
        <v>54.5</v>
      </c>
      <c r="L201" s="16">
        <f t="shared" si="49"/>
        <v>0.2922957980972557</v>
      </c>
      <c r="M201" s="21">
        <f t="shared" si="63"/>
        <v>20.82988821798839</v>
      </c>
      <c r="N201" s="25">
        <f t="shared" si="50"/>
        <v>0.83319552871953551</v>
      </c>
      <c r="O201" s="25">
        <f t="shared" si="51"/>
        <v>0.14274309348619205</v>
      </c>
      <c r="P201" s="26">
        <f t="shared" si="52"/>
        <v>0.97593862220572758</v>
      </c>
      <c r="Q201" s="26">
        <f>D201+P201</f>
        <v>79.972848102941839</v>
      </c>
      <c r="T201" s="13">
        <f t="shared" si="53"/>
        <v>0.15</v>
      </c>
      <c r="U201" s="20">
        <f t="shared" si="54"/>
        <v>56704.534816769003</v>
      </c>
      <c r="V201" s="6">
        <f t="shared" si="55"/>
        <v>1.1286575263654845E-3</v>
      </c>
      <c r="W201" s="6">
        <f t="shared" si="65"/>
        <v>3.4645457435151135E-2</v>
      </c>
      <c r="X201" s="6">
        <f t="shared" si="65"/>
        <v>2.7613319384504672E-2</v>
      </c>
      <c r="Y201" s="6">
        <f t="shared" si="65"/>
        <v>2.7843854481234737E-2</v>
      </c>
      <c r="Z201" s="6">
        <f t="shared" si="65"/>
        <v>2.7835005623967717E-2</v>
      </c>
      <c r="AA201" s="6">
        <f t="shared" si="65"/>
        <v>2.7835343348973821E-2</v>
      </c>
      <c r="AB201" s="6">
        <f t="shared" si="65"/>
        <v>2.7835330456570457E-2</v>
      </c>
      <c r="AC201" s="6">
        <f t="shared" si="56"/>
        <v>2.7835330456570457E-2</v>
      </c>
    </row>
    <row r="202" spans="2:29">
      <c r="B202" s="23" t="str">
        <f>'Dane sieci'!A202</f>
        <v>OX37</v>
      </c>
      <c r="C202" s="23" t="str">
        <f>'Dane sieci'!B202</f>
        <v>OX38</v>
      </c>
      <c r="D202" s="26"/>
      <c r="E202" s="19">
        <f>'Dane sieci'!C202</f>
        <v>80</v>
      </c>
      <c r="F202" s="19" t="str">
        <f>'Dane sieci'!D202</f>
        <v>P</v>
      </c>
      <c r="G202" s="24">
        <f>'Dane sieci'!E202</f>
        <v>45</v>
      </c>
      <c r="H202" s="24">
        <f>'Dane sieci'!J202</f>
        <v>2</v>
      </c>
      <c r="I202" s="25">
        <f>I200+I201</f>
        <v>8.762855964193438</v>
      </c>
      <c r="J202" s="25">
        <f t="shared" si="57"/>
        <v>7.8865703677740946</v>
      </c>
      <c r="K202" s="24">
        <f t="shared" si="48"/>
        <v>82.5</v>
      </c>
      <c r="L202" s="16">
        <f t="shared" si="49"/>
        <v>0.42925562220778918</v>
      </c>
      <c r="M202" s="21">
        <f t="shared" si="63"/>
        <v>25.881718913841016</v>
      </c>
      <c r="N202" s="25">
        <f t="shared" si="50"/>
        <v>1.1646773511228456</v>
      </c>
      <c r="O202" s="25">
        <f t="shared" si="51"/>
        <v>0.17591541431222968</v>
      </c>
      <c r="P202" s="26">
        <f t="shared" si="52"/>
        <v>1.3405927654350753</v>
      </c>
      <c r="Q202" s="26">
        <f>MAX(Q200,Q201)+P202</f>
        <v>84.86972358165643</v>
      </c>
      <c r="T202" s="13">
        <f t="shared" si="53"/>
        <v>0.15</v>
      </c>
      <c r="U202" s="20">
        <f t="shared" si="54"/>
        <v>126057.49079905482</v>
      </c>
      <c r="V202" s="6">
        <f t="shared" si="55"/>
        <v>5.0770485430350857E-4</v>
      </c>
      <c r="W202" s="6">
        <f t="shared" si="65"/>
        <v>3.0519271780590489E-2</v>
      </c>
      <c r="X202" s="6">
        <f t="shared" si="65"/>
        <v>2.4127834009727688E-2</v>
      </c>
      <c r="Y202" s="6">
        <f t="shared" si="65"/>
        <v>2.4279937902882822E-2</v>
      </c>
      <c r="Z202" s="6">
        <f t="shared" si="65"/>
        <v>2.4275662112738672E-2</v>
      </c>
      <c r="AA202" s="6">
        <f t="shared" si="65"/>
        <v>2.4275781782656016E-2</v>
      </c>
      <c r="AB202" s="6">
        <f t="shared" si="65"/>
        <v>2.4275778432947041E-2</v>
      </c>
      <c r="AC202" s="6">
        <f t="shared" si="56"/>
        <v>2.4275778432947041E-2</v>
      </c>
    </row>
    <row r="203" spans="2:29">
      <c r="B203" s="23" t="str">
        <f>'Dane sieci'!A203</f>
        <v>W170</v>
      </c>
      <c r="C203" s="23" t="str">
        <f>'Dane sieci'!B203</f>
        <v>OX38</v>
      </c>
      <c r="D203" s="26">
        <f>VLOOKUP(B203,'Dane węzłów'!$B$3:$F$243,4,FALSE)</f>
        <v>47.92548726214752</v>
      </c>
      <c r="E203" s="19">
        <f>'Dane sieci'!C203</f>
        <v>50</v>
      </c>
      <c r="F203" s="19" t="str">
        <f>'Dane sieci'!D203</f>
        <v>P</v>
      </c>
      <c r="G203" s="24">
        <f>'Dane sieci'!E203</f>
        <v>15</v>
      </c>
      <c r="H203" s="24">
        <f>'Dane sieci'!J203</f>
        <v>3.5</v>
      </c>
      <c r="I203" s="25">
        <f>VLOOKUP(B203,'Dane węzłów'!$B$3:$F$243,2,FALSE)</f>
        <v>2.0944829233341293</v>
      </c>
      <c r="J203" s="25">
        <f t="shared" si="57"/>
        <v>1.8850346310007164</v>
      </c>
      <c r="K203" s="24">
        <f t="shared" si="48"/>
        <v>54.5</v>
      </c>
      <c r="L203" s="16">
        <f t="shared" si="49"/>
        <v>0.23510509194124543</v>
      </c>
      <c r="M203" s="21">
        <f t="shared" si="63"/>
        <v>13.711403684480565</v>
      </c>
      <c r="N203" s="25">
        <f t="shared" si="50"/>
        <v>0.2056710552672085</v>
      </c>
      <c r="O203" s="25">
        <f t="shared" si="51"/>
        <v>9.2349389872102727E-2</v>
      </c>
      <c r="P203" s="26">
        <f t="shared" si="52"/>
        <v>0.29802044513931125</v>
      </c>
      <c r="Q203" s="26">
        <f>D203+P203</f>
        <v>48.223507707286828</v>
      </c>
      <c r="T203" s="13">
        <f t="shared" si="53"/>
        <v>0.15</v>
      </c>
      <c r="U203" s="20">
        <f t="shared" si="54"/>
        <v>45609.704136582302</v>
      </c>
      <c r="V203" s="6">
        <f t="shared" si="55"/>
        <v>1.4032101547588715E-3</v>
      </c>
      <c r="W203" s="6">
        <f t="shared" si="65"/>
        <v>3.545475980505737E-2</v>
      </c>
      <c r="X203" s="6">
        <f t="shared" si="65"/>
        <v>2.8049625792380867E-2</v>
      </c>
      <c r="Y203" s="6">
        <f t="shared" si="65"/>
        <v>2.8333482403176197E-2</v>
      </c>
      <c r="Z203" s="6">
        <f t="shared" si="65"/>
        <v>2.8320705343447355E-2</v>
      </c>
      <c r="AA203" s="6">
        <f t="shared" si="65"/>
        <v>2.8321276573660775E-2</v>
      </c>
      <c r="AB203" s="6">
        <f t="shared" si="65"/>
        <v>2.8321251027612401E-2</v>
      </c>
      <c r="AC203" s="6">
        <f t="shared" si="56"/>
        <v>2.8321251027612401E-2</v>
      </c>
    </row>
    <row r="204" spans="2:29">
      <c r="B204" s="23" t="str">
        <f>'Dane sieci'!A204</f>
        <v>OX38</v>
      </c>
      <c r="C204" s="23" t="str">
        <f>'Dane sieci'!B204</f>
        <v>OX39</v>
      </c>
      <c r="D204" s="26"/>
      <c r="E204" s="19">
        <f>'Dane sieci'!C204</f>
        <v>100</v>
      </c>
      <c r="F204" s="19" t="str">
        <f>'Dane sieci'!D204</f>
        <v>P</v>
      </c>
      <c r="G204" s="24">
        <f>'Dane sieci'!E204</f>
        <v>5</v>
      </c>
      <c r="H204" s="24">
        <f>'Dane sieci'!J204</f>
        <v>2</v>
      </c>
      <c r="I204" s="25">
        <f>I202+I203</f>
        <v>10.857338887527568</v>
      </c>
      <c r="J204" s="25">
        <f t="shared" si="57"/>
        <v>9.7716049987748121</v>
      </c>
      <c r="K204" s="24">
        <f t="shared" si="48"/>
        <v>107.1</v>
      </c>
      <c r="L204" s="16">
        <f t="shared" si="49"/>
        <v>0.31558958903737971</v>
      </c>
      <c r="M204" s="21">
        <f t="shared" si="63"/>
        <v>10.262671912679094</v>
      </c>
      <c r="N204" s="25">
        <f t="shared" si="50"/>
        <v>5.1313359563395472E-2</v>
      </c>
      <c r="O204" s="25">
        <f t="shared" si="51"/>
        <v>9.5086146437807703E-2</v>
      </c>
      <c r="P204" s="26">
        <f t="shared" si="52"/>
        <v>0.14639950600120316</v>
      </c>
      <c r="Q204" s="26">
        <f>MAX(Q202,Q203)+P204</f>
        <v>85.016123087657633</v>
      </c>
      <c r="T204" s="13">
        <f t="shared" si="53"/>
        <v>0.15</v>
      </c>
      <c r="U204" s="20">
        <f t="shared" si="54"/>
        <v>120312.52909771953</v>
      </c>
      <c r="V204" s="6">
        <f t="shared" si="55"/>
        <v>5.3194792329582148E-4</v>
      </c>
      <c r="W204" s="6">
        <f t="shared" ref="W204:AB213" si="66">(1/(-2*LOG(2.51/$U204/V204^0.5+$T204/$K204/3.71)))^2</f>
        <v>2.9889245286237692E-2</v>
      </c>
      <c r="X204" s="6">
        <f t="shared" si="66"/>
        <v>2.2920533422927252E-2</v>
      </c>
      <c r="Y204" s="6">
        <f t="shared" si="66"/>
        <v>2.3125678501514098E-2</v>
      </c>
      <c r="Z204" s="6">
        <f t="shared" si="66"/>
        <v>2.311841364651045E-2</v>
      </c>
      <c r="AA204" s="6">
        <f t="shared" si="66"/>
        <v>2.3118669354542945E-2</v>
      </c>
      <c r="AB204" s="6">
        <f t="shared" si="66"/>
        <v>2.3118660352206666E-2</v>
      </c>
      <c r="AC204" s="6">
        <f t="shared" si="56"/>
        <v>2.3118660352206666E-2</v>
      </c>
    </row>
    <row r="205" spans="2:29">
      <c r="B205" s="23" t="str">
        <f>'Dane sieci'!A205</f>
        <v>W169</v>
      </c>
      <c r="C205" s="23" t="str">
        <f>'Dane sieci'!B205</f>
        <v>OX39</v>
      </c>
      <c r="D205" s="26">
        <f>VLOOKUP(B205,'Dane węzłów'!$B$3:$F$243,4,FALSE)</f>
        <v>55.434316841670991</v>
      </c>
      <c r="E205" s="19">
        <f>'Dane sieci'!C205</f>
        <v>40</v>
      </c>
      <c r="F205" s="19" t="str">
        <f>'Dane sieci'!D205</f>
        <v>P</v>
      </c>
      <c r="G205" s="24">
        <f>'Dane sieci'!E205</f>
        <v>110</v>
      </c>
      <c r="H205" s="24">
        <f>'Dane sieci'!J205</f>
        <v>4.5</v>
      </c>
      <c r="I205" s="25">
        <f>VLOOKUP(B205,'Dane węzłów'!$B$3:$F$243,2,FALSE)</f>
        <v>1.1791599849875465</v>
      </c>
      <c r="J205" s="25">
        <f t="shared" ref="J205:J269" si="67">$D$6*I205</f>
        <v>1.0612439864887919</v>
      </c>
      <c r="K205" s="24">
        <f t="shared" ref="K205:K269" si="68">IF(F205="T",VLOOKUP(E205,$B$606:$D$629,3),VLOOKUP(E205,$B$606:$D$629,2))</f>
        <v>43.1</v>
      </c>
      <c r="L205" s="16">
        <f t="shared" ref="L205:L269" si="69">J205/3.6/$G$5/(PI()*K205^2/4)*10^6</f>
        <v>0.21163934488717609</v>
      </c>
      <c r="M205" s="21">
        <f t="shared" si="63"/>
        <v>15.161910752949961</v>
      </c>
      <c r="N205" s="25">
        <f t="shared" ref="N205:N269" si="70">M205*G205/1000</f>
        <v>1.6678101828244958</v>
      </c>
      <c r="O205" s="25">
        <f t="shared" ref="O205:O269" si="71">H205*$G$5*L205^2/2000</f>
        <v>9.6215988606566952E-2</v>
      </c>
      <c r="P205" s="26">
        <f t="shared" ref="P205:P269" si="72">N205+O205</f>
        <v>1.7640261714310628</v>
      </c>
      <c r="Q205" s="26">
        <f>D205+P205</f>
        <v>57.198343013102054</v>
      </c>
      <c r="T205" s="13">
        <f t="shared" ref="T205:T269" si="73">IF(F205="T",0.7,0.15)</f>
        <v>0.15</v>
      </c>
      <c r="U205" s="20">
        <f t="shared" ref="U205:U269" si="74">L205*K205/1000/$G$4</f>
        <v>32469.260403770873</v>
      </c>
      <c r="V205" s="6">
        <f t="shared" ref="V205:V269" si="75">64/U205</f>
        <v>1.9710950974592342E-3</v>
      </c>
      <c r="W205" s="6">
        <f t="shared" si="66"/>
        <v>3.7792356364491873E-2</v>
      </c>
      <c r="X205" s="6">
        <f t="shared" si="66"/>
        <v>3.0260866436656365E-2</v>
      </c>
      <c r="Y205" s="6">
        <f t="shared" si="66"/>
        <v>3.0577839364189098E-2</v>
      </c>
      <c r="Z205" s="6">
        <f t="shared" si="66"/>
        <v>3.0562316448255432E-2</v>
      </c>
      <c r="AA205" s="6">
        <f t="shared" si="66"/>
        <v>3.0563071341069437E-2</v>
      </c>
      <c r="AB205" s="6">
        <f t="shared" si="66"/>
        <v>3.0563034617449629E-2</v>
      </c>
      <c r="AC205" s="6">
        <f t="shared" ref="AC205:AC269" si="76">IF(U205&lt;=2300,V205,AB205)</f>
        <v>3.0563034617449629E-2</v>
      </c>
    </row>
    <row r="206" spans="2:29">
      <c r="B206" s="23" t="str">
        <f>'Dane sieci'!A206</f>
        <v>OX39</v>
      </c>
      <c r="C206" s="23" t="str">
        <f>'Dane sieci'!B206</f>
        <v>RED</v>
      </c>
      <c r="D206" s="26"/>
      <c r="E206" s="19">
        <f>'Dane sieci'!C206</f>
        <v>100</v>
      </c>
      <c r="F206" s="19" t="str">
        <f>'Dane sieci'!D206</f>
        <v>P</v>
      </c>
      <c r="G206" s="24">
        <f>'Dane sieci'!E206</f>
        <v>350</v>
      </c>
      <c r="H206" s="24">
        <f>'Dane sieci'!J206</f>
        <v>6</v>
      </c>
      <c r="I206" s="25">
        <f>I204+I205</f>
        <v>12.036498872515114</v>
      </c>
      <c r="J206" s="25">
        <f t="shared" si="67"/>
        <v>10.832848985263603</v>
      </c>
      <c r="K206" s="24">
        <f t="shared" si="68"/>
        <v>107.1</v>
      </c>
      <c r="L206" s="16">
        <f t="shared" si="69"/>
        <v>0.34986415842555912</v>
      </c>
      <c r="M206" s="21">
        <f t="shared" si="63"/>
        <v>12.5279298984641</v>
      </c>
      <c r="N206" s="25">
        <f t="shared" si="70"/>
        <v>4.384775464462435</v>
      </c>
      <c r="O206" s="25">
        <f t="shared" si="71"/>
        <v>0.35058398532288398</v>
      </c>
      <c r="P206" s="26">
        <f t="shared" si="72"/>
        <v>4.7353594497853191</v>
      </c>
      <c r="Q206" s="26">
        <f>MAX(Q204,Q205)+P206</f>
        <v>89.751482537442953</v>
      </c>
      <c r="T206" s="13">
        <f t="shared" si="73"/>
        <v>0.15</v>
      </c>
      <c r="U206" s="20">
        <f t="shared" si="74"/>
        <v>133379.05686058156</v>
      </c>
      <c r="V206" s="6">
        <f t="shared" si="75"/>
        <v>4.7983545172986122E-4</v>
      </c>
      <c r="W206" s="6">
        <f t="shared" si="66"/>
        <v>2.9567859474477418E-2</v>
      </c>
      <c r="X206" s="6">
        <f t="shared" si="66"/>
        <v>2.2783687814854472E-2</v>
      </c>
      <c r="Y206" s="6">
        <f t="shared" si="66"/>
        <v>2.2968838789636115E-2</v>
      </c>
      <c r="Z206" s="6">
        <f t="shared" si="66"/>
        <v>2.296277377886078E-2</v>
      </c>
      <c r="AA206" s="6">
        <f t="shared" si="66"/>
        <v>2.2962971346280645E-2</v>
      </c>
      <c r="AB206" s="6">
        <f t="shared" si="66"/>
        <v>2.2962964909360187E-2</v>
      </c>
      <c r="AC206" s="6">
        <f t="shared" si="76"/>
        <v>2.2962964909360187E-2</v>
      </c>
    </row>
    <row r="207" spans="2:29">
      <c r="B207" s="23" t="str">
        <f>'Dane sieci'!A207</f>
        <v>RED</v>
      </c>
      <c r="C207" s="23" t="str">
        <f>'Dane sieci'!B207</f>
        <v>K31/08</v>
      </c>
      <c r="D207" s="26"/>
      <c r="E207" s="19">
        <f>'Dane sieci'!C207</f>
        <v>125</v>
      </c>
      <c r="F207" s="19" t="str">
        <f>'Dane sieci'!D207</f>
        <v>P</v>
      </c>
      <c r="G207" s="24">
        <f>'Dane sieci'!E207</f>
        <v>445</v>
      </c>
      <c r="H207" s="24">
        <f>'Dane sieci'!J207</f>
        <v>10</v>
      </c>
      <c r="I207" s="25">
        <f>I206</f>
        <v>12.036498872515114</v>
      </c>
      <c r="J207" s="25">
        <f t="shared" si="67"/>
        <v>10.832848985263603</v>
      </c>
      <c r="K207" s="24">
        <f t="shared" si="68"/>
        <v>132.5</v>
      </c>
      <c r="L207" s="16">
        <f t="shared" si="69"/>
        <v>0.22858442671106396</v>
      </c>
      <c r="M207" s="21">
        <f t="shared" si="63"/>
        <v>4.2267789850101556</v>
      </c>
      <c r="N207" s="25">
        <f t="shared" si="70"/>
        <v>1.8809166483295192</v>
      </c>
      <c r="O207" s="25">
        <f t="shared" si="71"/>
        <v>0.24942225050477088</v>
      </c>
      <c r="P207" s="26">
        <f t="shared" si="72"/>
        <v>2.1303388988342902</v>
      </c>
      <c r="Q207" s="26">
        <f>Q206+P208</f>
        <v>90.275436844412937</v>
      </c>
      <c r="T207" s="13">
        <f t="shared" si="73"/>
        <v>0.15</v>
      </c>
      <c r="U207" s="20">
        <f t="shared" si="74"/>
        <v>107810.54331900591</v>
      </c>
      <c r="V207" s="6">
        <f t="shared" si="75"/>
        <v>5.9363396222415147E-4</v>
      </c>
      <c r="W207" s="6">
        <f t="shared" si="66"/>
        <v>2.9738997831946327E-2</v>
      </c>
      <c r="X207" s="6">
        <f t="shared" si="66"/>
        <v>2.2191766063841968E-2</v>
      </c>
      <c r="Y207" s="6">
        <f t="shared" si="66"/>
        <v>2.2465422433600193E-2</v>
      </c>
      <c r="Z207" s="6">
        <f t="shared" si="66"/>
        <v>2.2453311042835572E-2</v>
      </c>
      <c r="AA207" s="6">
        <f t="shared" si="66"/>
        <v>2.2453842698304066E-2</v>
      </c>
      <c r="AB207" s="6">
        <f t="shared" si="66"/>
        <v>2.2453819351739561E-2</v>
      </c>
      <c r="AC207" s="6">
        <f t="shared" si="76"/>
        <v>2.2453819351739561E-2</v>
      </c>
    </row>
    <row r="208" spans="2:29">
      <c r="B208" s="23" t="str">
        <f>'Dane sieci'!A208</f>
        <v>W164</v>
      </c>
      <c r="C208" s="23" t="str">
        <f>'Dane sieci'!B208</f>
        <v>RED1</v>
      </c>
      <c r="D208" s="26">
        <f>VLOOKUP(B208,'Dane węzłów'!$B$3:$F$243,4,FALSE)</f>
        <v>82.330631797469152</v>
      </c>
      <c r="E208" s="19">
        <f>'Dane sieci'!C208</f>
        <v>100</v>
      </c>
      <c r="F208" s="19" t="str">
        <f>'Dane sieci'!D208</f>
        <v>T</v>
      </c>
      <c r="G208" s="24">
        <f>'Dane sieci'!E208</f>
        <v>35</v>
      </c>
      <c r="H208" s="24">
        <f>'Dane sieci'!J208</f>
        <v>4</v>
      </c>
      <c r="I208" s="25">
        <f>VLOOKUP(B208,'Dane węzłów'!$B$3:$F$243,2,FALSE)</f>
        <v>7.837729025214097</v>
      </c>
      <c r="J208" s="25">
        <f t="shared" si="67"/>
        <v>7.0539561226926875</v>
      </c>
      <c r="K208" s="24">
        <f t="shared" si="68"/>
        <v>100</v>
      </c>
      <c r="L208" s="16">
        <f t="shared" si="69"/>
        <v>0.26131747939707173</v>
      </c>
      <c r="M208" s="21">
        <f t="shared" si="63"/>
        <v>11.244741299040152</v>
      </c>
      <c r="N208" s="25">
        <f t="shared" si="70"/>
        <v>0.39356594546640533</v>
      </c>
      <c r="O208" s="25">
        <f t="shared" si="71"/>
        <v>0.13038836150357558</v>
      </c>
      <c r="P208" s="26">
        <f t="shared" si="72"/>
        <v>0.52395430696998091</v>
      </c>
      <c r="Q208" s="26">
        <f>D208+P208</f>
        <v>82.854586104439136</v>
      </c>
      <c r="T208" s="13">
        <f t="shared" si="73"/>
        <v>0.7</v>
      </c>
      <c r="U208" s="20">
        <f t="shared" si="74"/>
        <v>93018.038671161572</v>
      </c>
      <c r="V208" s="6">
        <f t="shared" si="75"/>
        <v>6.8803858815227794E-4</v>
      </c>
      <c r="W208" s="6">
        <f t="shared" si="66"/>
        <v>3.8894371574446751E-2</v>
      </c>
      <c r="X208" s="6">
        <f t="shared" si="66"/>
        <v>3.4449758392278047E-2</v>
      </c>
      <c r="Y208" s="6">
        <f t="shared" si="66"/>
        <v>3.4496685949130829E-2</v>
      </c>
      <c r="Z208" s="6">
        <f t="shared" si="66"/>
        <v>3.4496144152335942E-2</v>
      </c>
      <c r="AA208" s="6">
        <f t="shared" si="66"/>
        <v>3.4496150401357964E-2</v>
      </c>
      <c r="AB208" s="6">
        <f t="shared" si="66"/>
        <v>3.4496150329281633E-2</v>
      </c>
      <c r="AC208" s="6">
        <f t="shared" si="76"/>
        <v>3.4496150329281633E-2</v>
      </c>
    </row>
    <row r="209" spans="2:29">
      <c r="B209" s="23" t="str">
        <f>'Dane sieci'!A209</f>
        <v>RED1</v>
      </c>
      <c r="C209" s="23" t="str">
        <f>'Dane sieci'!B209</f>
        <v>RED2</v>
      </c>
      <c r="D209" s="26"/>
      <c r="E209" s="19">
        <f>'Dane sieci'!C209</f>
        <v>100</v>
      </c>
      <c r="F209" s="19" t="str">
        <f>'Dane sieci'!D209</f>
        <v>P</v>
      </c>
      <c r="G209" s="24">
        <f>'Dane sieci'!E209</f>
        <v>105</v>
      </c>
      <c r="H209" s="24">
        <f>'Dane sieci'!J209</f>
        <v>4</v>
      </c>
      <c r="I209" s="25">
        <f>I208</f>
        <v>7.837729025214097</v>
      </c>
      <c r="J209" s="25">
        <f t="shared" si="67"/>
        <v>7.0539561226926875</v>
      </c>
      <c r="K209" s="24">
        <f t="shared" si="68"/>
        <v>107.1</v>
      </c>
      <c r="L209" s="16">
        <f t="shared" si="69"/>
        <v>0.22781877840205519</v>
      </c>
      <c r="M209" s="21">
        <f t="shared" si="63"/>
        <v>5.4827655431706104</v>
      </c>
      <c r="N209" s="25">
        <f t="shared" si="70"/>
        <v>0.57569038203291401</v>
      </c>
      <c r="O209" s="25">
        <f t="shared" si="71"/>
        <v>9.9101663510302779E-2</v>
      </c>
      <c r="P209" s="26">
        <f t="shared" si="72"/>
        <v>0.67479204554321681</v>
      </c>
      <c r="Q209" s="26">
        <f>Q208+P209</f>
        <v>83.52937814998235</v>
      </c>
      <c r="T209" s="13">
        <f t="shared" si="73"/>
        <v>0.15</v>
      </c>
      <c r="U209" s="20">
        <f t="shared" si="74"/>
        <v>86851.576723773658</v>
      </c>
      <c r="V209" s="6">
        <f t="shared" si="75"/>
        <v>7.3688932791108957E-4</v>
      </c>
      <c r="W209" s="6">
        <f t="shared" si="66"/>
        <v>3.0974114691865017E-2</v>
      </c>
      <c r="X209" s="6">
        <f t="shared" si="66"/>
        <v>2.3434053880453925E-2</v>
      </c>
      <c r="Y209" s="6">
        <f t="shared" si="66"/>
        <v>2.3713037448224932E-2</v>
      </c>
      <c r="Z209" s="6">
        <f t="shared" si="66"/>
        <v>2.3700553445687604E-2</v>
      </c>
      <c r="AA209" s="6">
        <f t="shared" si="66"/>
        <v>2.3701107678663118E-2</v>
      </c>
      <c r="AB209" s="6">
        <f t="shared" si="66"/>
        <v>2.3701083064565334E-2</v>
      </c>
      <c r="AC209" s="6">
        <f t="shared" si="76"/>
        <v>2.3701083064565334E-2</v>
      </c>
    </row>
    <row r="210" spans="2:29">
      <c r="B210" s="23" t="str">
        <f>'Dane sieci'!A210</f>
        <v>RED2</v>
      </c>
      <c r="C210" s="23" t="str">
        <f>'Dane sieci'!B210</f>
        <v>OX40</v>
      </c>
      <c r="D210" s="26"/>
      <c r="E210" s="19">
        <f>'Dane sieci'!C210</f>
        <v>125</v>
      </c>
      <c r="F210" s="19" t="str">
        <f>'Dane sieci'!D210</f>
        <v>P</v>
      </c>
      <c r="G210" s="24">
        <f>'Dane sieci'!E210</f>
        <v>80</v>
      </c>
      <c r="H210" s="24">
        <f>'Dane sieci'!J210</f>
        <v>2</v>
      </c>
      <c r="I210" s="25">
        <f>I209</f>
        <v>7.837729025214097</v>
      </c>
      <c r="J210" s="25">
        <f t="shared" si="67"/>
        <v>7.0539561226926875</v>
      </c>
      <c r="K210" s="24">
        <f t="shared" si="68"/>
        <v>132.5</v>
      </c>
      <c r="L210" s="16">
        <f t="shared" si="69"/>
        <v>0.14884584088120853</v>
      </c>
      <c r="M210" s="21">
        <f t="shared" ref="M210:M241" si="77">AC210/(K210/1000)*$G$5*L210^2/2</f>
        <v>1.8678295174903869</v>
      </c>
      <c r="N210" s="25">
        <f t="shared" si="70"/>
        <v>0.14942636139923096</v>
      </c>
      <c r="O210" s="25">
        <f t="shared" si="71"/>
        <v>2.1151701996947551E-2</v>
      </c>
      <c r="P210" s="26">
        <f t="shared" si="72"/>
        <v>0.17057806339617851</v>
      </c>
      <c r="Q210" s="26">
        <f>Q209+P210</f>
        <v>83.699956213378528</v>
      </c>
      <c r="T210" s="13">
        <f t="shared" si="73"/>
        <v>0.15</v>
      </c>
      <c r="U210" s="20">
        <f t="shared" si="74"/>
        <v>70202.293336725706</v>
      </c>
      <c r="V210" s="6">
        <f t="shared" si="75"/>
        <v>9.1165112930176838E-4</v>
      </c>
      <c r="W210" s="6">
        <f t="shared" si="66"/>
        <v>3.1281135082073377E-2</v>
      </c>
      <c r="X210" s="6">
        <f t="shared" si="66"/>
        <v>2.3030209353189109E-2</v>
      </c>
      <c r="Y210" s="6">
        <f t="shared" si="66"/>
        <v>2.3422800613037698E-2</v>
      </c>
      <c r="Z210" s="6">
        <f t="shared" si="66"/>
        <v>2.339994096289294E-2</v>
      </c>
      <c r="AA210" s="6">
        <f t="shared" si="66"/>
        <v>2.3401257602682076E-2</v>
      </c>
      <c r="AB210" s="6">
        <f t="shared" si="66"/>
        <v>2.3401181720808257E-2</v>
      </c>
      <c r="AC210" s="6">
        <f t="shared" si="76"/>
        <v>2.3401181720808257E-2</v>
      </c>
    </row>
    <row r="211" spans="2:29">
      <c r="B211" s="23" t="str">
        <f>'Dane sieci'!A211</f>
        <v>W163</v>
      </c>
      <c r="C211" s="23" t="str">
        <f>'Dane sieci'!B211</f>
        <v>OX40</v>
      </c>
      <c r="D211" s="26">
        <f>VLOOKUP(B211,'Dane węzłów'!$B$3:$F$243,4,FALSE)</f>
        <v>89.027403925342128</v>
      </c>
      <c r="E211" s="19">
        <f>'Dane sieci'!C211</f>
        <v>80</v>
      </c>
      <c r="F211" s="19" t="str">
        <f>'Dane sieci'!D211</f>
        <v>T</v>
      </c>
      <c r="G211" s="24">
        <f>'Dane sieci'!E211</f>
        <v>30</v>
      </c>
      <c r="H211" s="24">
        <f>'Dane sieci'!J211</f>
        <v>3.5</v>
      </c>
      <c r="I211" s="25">
        <f>VLOOKUP(B211,'Dane węzłów'!$B$3:$F$243,2,FALSE)</f>
        <v>7.2567470742775262</v>
      </c>
      <c r="J211" s="25">
        <f t="shared" si="67"/>
        <v>6.5310723668497737</v>
      </c>
      <c r="K211" s="24">
        <f t="shared" si="68"/>
        <v>81.7</v>
      </c>
      <c r="L211" s="16">
        <f t="shared" si="69"/>
        <v>0.36247335650494855</v>
      </c>
      <c r="M211" s="21">
        <f t="shared" si="77"/>
        <v>28.093159311228682</v>
      </c>
      <c r="N211" s="25">
        <f t="shared" si="70"/>
        <v>0.84279477933686042</v>
      </c>
      <c r="O211" s="25">
        <f t="shared" si="71"/>
        <v>0.21951395716481722</v>
      </c>
      <c r="P211" s="26">
        <f t="shared" si="72"/>
        <v>1.0623087365016777</v>
      </c>
      <c r="Q211" s="26">
        <f>D211+P211</f>
        <v>90.089712661843805</v>
      </c>
      <c r="T211" s="13">
        <f t="shared" si="73"/>
        <v>0.7</v>
      </c>
      <c r="U211" s="20">
        <f t="shared" si="74"/>
        <v>105413.65296131831</v>
      </c>
      <c r="V211" s="6">
        <f t="shared" si="75"/>
        <v>6.0713198150418805E-4</v>
      </c>
      <c r="W211" s="6">
        <f t="shared" si="66"/>
        <v>4.0494556988134096E-2</v>
      </c>
      <c r="X211" s="6">
        <f t="shared" si="66"/>
        <v>3.6564853677794551E-2</v>
      </c>
      <c r="Y211" s="6">
        <f t="shared" si="66"/>
        <v>3.6595833562490271E-2</v>
      </c>
      <c r="Z211" s="6">
        <f t="shared" si="66"/>
        <v>3.6595570147914119E-2</v>
      </c>
      <c r="AA211" s="6">
        <f t="shared" si="66"/>
        <v>3.659557238626749E-2</v>
      </c>
      <c r="AB211" s="6">
        <f t="shared" si="66"/>
        <v>3.6595572367247073E-2</v>
      </c>
      <c r="AC211" s="6">
        <f t="shared" si="76"/>
        <v>3.6595572367247073E-2</v>
      </c>
    </row>
    <row r="212" spans="2:29">
      <c r="B212" s="23" t="str">
        <f>'Dane sieci'!A212</f>
        <v>OX40</v>
      </c>
      <c r="C212" s="23" t="str">
        <f>'Dane sieci'!B212</f>
        <v>OX41</v>
      </c>
      <c r="D212" s="26"/>
      <c r="E212" s="19">
        <f>'Dane sieci'!C212</f>
        <v>125</v>
      </c>
      <c r="F212" s="19" t="str">
        <f>'Dane sieci'!D212</f>
        <v>P</v>
      </c>
      <c r="G212" s="24">
        <f>'Dane sieci'!E212</f>
        <v>95</v>
      </c>
      <c r="H212" s="24">
        <f>'Dane sieci'!J212</f>
        <v>3.5</v>
      </c>
      <c r="I212" s="25">
        <f>I211+I210</f>
        <v>15.094476099491622</v>
      </c>
      <c r="J212" s="25">
        <f t="shared" si="67"/>
        <v>13.585028489542461</v>
      </c>
      <c r="K212" s="24">
        <f t="shared" si="68"/>
        <v>132.5</v>
      </c>
      <c r="L212" s="16">
        <f t="shared" si="69"/>
        <v>0.2866582884483892</v>
      </c>
      <c r="M212" s="21">
        <f t="shared" si="77"/>
        <v>6.530779820797683</v>
      </c>
      <c r="N212" s="25">
        <f t="shared" si="70"/>
        <v>0.62042408297577989</v>
      </c>
      <c r="O212" s="25">
        <f t="shared" si="71"/>
        <v>0.13729001960252296</v>
      </c>
      <c r="P212" s="26">
        <f t="shared" si="72"/>
        <v>0.75771410257830285</v>
      </c>
      <c r="Q212" s="26">
        <f>MAX(Q210,Q211)+P212</f>
        <v>90.84742676442211</v>
      </c>
      <c r="T212" s="13">
        <f t="shared" si="73"/>
        <v>0.15</v>
      </c>
      <c r="U212" s="20">
        <f t="shared" si="74"/>
        <v>135200.74954004423</v>
      </c>
      <c r="V212" s="6">
        <f t="shared" si="75"/>
        <v>4.7337015673159605E-4</v>
      </c>
      <c r="W212" s="6">
        <f t="shared" si="66"/>
        <v>2.8999401200731946E-2</v>
      </c>
      <c r="X212" s="6">
        <f t="shared" si="66"/>
        <v>2.1846366625757566E-2</v>
      </c>
      <c r="Y212" s="6">
        <f t="shared" si="66"/>
        <v>2.2068301196072067E-2</v>
      </c>
      <c r="Z212" s="6">
        <f t="shared" si="66"/>
        <v>2.205992591902339E-2</v>
      </c>
      <c r="AA212" s="6">
        <f t="shared" si="66"/>
        <v>2.206023982143886E-2</v>
      </c>
      <c r="AB212" s="6">
        <f t="shared" si="66"/>
        <v>2.2060228053454718E-2</v>
      </c>
      <c r="AC212" s="6">
        <f t="shared" si="76"/>
        <v>2.2060228053454718E-2</v>
      </c>
    </row>
    <row r="213" spans="2:29">
      <c r="B213" s="23" t="str">
        <f>'Dane sieci'!A213</f>
        <v>W166</v>
      </c>
      <c r="C213" s="23" t="str">
        <f>'Dane sieci'!B213</f>
        <v>OX41</v>
      </c>
      <c r="D213" s="26">
        <f>VLOOKUP(B213,'Dane węzłów'!$B$3:$F$243,4,FALSE)</f>
        <v>39.609578346151146</v>
      </c>
      <c r="E213" s="19">
        <f>'Dane sieci'!C213</f>
        <v>125</v>
      </c>
      <c r="F213" s="19" t="str">
        <f>'Dane sieci'!D213</f>
        <v>P</v>
      </c>
      <c r="G213" s="24">
        <f>'Dane sieci'!E213</f>
        <v>40</v>
      </c>
      <c r="H213" s="24">
        <f>'Dane sieci'!J213</f>
        <v>3.5</v>
      </c>
      <c r="I213" s="25">
        <f>VLOOKUP(B213,'Dane węzłów'!$B$3:$F$243,2,FALSE)</f>
        <v>0.19800061414582551</v>
      </c>
      <c r="J213" s="25">
        <f t="shared" si="67"/>
        <v>0.17820055273124297</v>
      </c>
      <c r="K213" s="24">
        <f t="shared" si="68"/>
        <v>132.5</v>
      </c>
      <c r="L213" s="16">
        <f t="shared" si="69"/>
        <v>3.7602177636813696E-3</v>
      </c>
      <c r="M213" s="21">
        <f t="shared" si="77"/>
        <v>1.8382493130029772E-3</v>
      </c>
      <c r="N213" s="25">
        <f t="shared" si="70"/>
        <v>7.352997252011909E-5</v>
      </c>
      <c r="O213" s="25">
        <f t="shared" si="71"/>
        <v>2.3623049148594415E-5</v>
      </c>
      <c r="P213" s="26">
        <f t="shared" si="72"/>
        <v>9.7153021668713505E-5</v>
      </c>
      <c r="Q213" s="26">
        <f>D213+P213</f>
        <v>39.609675499172816</v>
      </c>
      <c r="T213" s="13">
        <f t="shared" si="73"/>
        <v>0.15</v>
      </c>
      <c r="U213" s="20">
        <f t="shared" si="74"/>
        <v>1773.4852978969107</v>
      </c>
      <c r="V213" s="6">
        <f t="shared" si="75"/>
        <v>3.6087133102199645E-2</v>
      </c>
      <c r="W213" s="6">
        <f t="shared" si="66"/>
        <v>5.6132143927069694E-2</v>
      </c>
      <c r="X213" s="6">
        <f t="shared" si="66"/>
        <v>5.1553327179143113E-2</v>
      </c>
      <c r="Y213" s="6">
        <f t="shared" si="66"/>
        <v>5.2387247169947006E-2</v>
      </c>
      <c r="Z213" s="6">
        <f t="shared" si="66"/>
        <v>5.2228317864596613E-2</v>
      </c>
      <c r="AA213" s="6">
        <f t="shared" si="66"/>
        <v>5.2258350583959709E-2</v>
      </c>
      <c r="AB213" s="6">
        <f t="shared" si="66"/>
        <v>5.225266618165382E-2</v>
      </c>
      <c r="AC213" s="6">
        <f t="shared" si="76"/>
        <v>3.6087133102199645E-2</v>
      </c>
    </row>
    <row r="214" spans="2:29">
      <c r="B214" s="23" t="str">
        <f>'Dane sieci'!A214</f>
        <v>OX41</v>
      </c>
      <c r="C214" s="23" t="str">
        <f>'Dane sieci'!B214</f>
        <v>K31/08</v>
      </c>
      <c r="D214" s="26"/>
      <c r="E214" s="19">
        <f>'Dane sieci'!C214</f>
        <v>125</v>
      </c>
      <c r="F214" s="19" t="str">
        <f>'Dane sieci'!D214</f>
        <v>P</v>
      </c>
      <c r="G214" s="24">
        <f>'Dane sieci'!E214</f>
        <v>550</v>
      </c>
      <c r="H214" s="24">
        <f>'Dane sieci'!J214</f>
        <v>10.9</v>
      </c>
      <c r="I214" s="25">
        <f>I212+I213</f>
        <v>15.292476713637448</v>
      </c>
      <c r="J214" s="25">
        <f t="shared" si="67"/>
        <v>13.763229042273704</v>
      </c>
      <c r="K214" s="24">
        <f t="shared" si="68"/>
        <v>132.5</v>
      </c>
      <c r="L214" s="16">
        <f t="shared" si="69"/>
        <v>0.2904185062120706</v>
      </c>
      <c r="M214" s="21">
        <f t="shared" si="77"/>
        <v>6.6969557801100192</v>
      </c>
      <c r="N214" s="25">
        <f t="shared" si="70"/>
        <v>3.6833256790605104</v>
      </c>
      <c r="O214" s="25">
        <f t="shared" si="71"/>
        <v>0.43885089475703193</v>
      </c>
      <c r="P214" s="26">
        <f t="shared" si="72"/>
        <v>4.1221765738175424</v>
      </c>
      <c r="Q214" s="26">
        <f>MAX(Q212,Q213)+P214</f>
        <v>94.969603338239651</v>
      </c>
      <c r="T214" s="13">
        <f t="shared" si="73"/>
        <v>0.15</v>
      </c>
      <c r="U214" s="20">
        <f t="shared" si="74"/>
        <v>136974.23483794119</v>
      </c>
      <c r="V214" s="6">
        <f t="shared" si="75"/>
        <v>4.6724115725647636E-4</v>
      </c>
      <c r="W214" s="6">
        <f t="shared" ref="W214:AB223" si="78">(1/(-2*LOG(2.51/$U214/V214^0.5+$T214/$K214/3.71)))^2</f>
        <v>2.8958304796246673E-2</v>
      </c>
      <c r="X214" s="6">
        <f t="shared" si="78"/>
        <v>2.1828264845587132E-2</v>
      </c>
      <c r="Y214" s="6">
        <f t="shared" si="78"/>
        <v>2.2047455776561486E-2</v>
      </c>
      <c r="Z214" s="6">
        <f t="shared" si="78"/>
        <v>2.2039261962800524E-2</v>
      </c>
      <c r="AA214" s="6">
        <f t="shared" si="78"/>
        <v>2.2039566193027816E-2</v>
      </c>
      <c r="AB214" s="6">
        <f t="shared" si="78"/>
        <v>2.2039554894331032E-2</v>
      </c>
      <c r="AC214" s="6">
        <f t="shared" si="76"/>
        <v>2.2039554894331032E-2</v>
      </c>
    </row>
    <row r="215" spans="2:29">
      <c r="B215" s="23" t="str">
        <f>'Dane sieci'!A215</f>
        <v>K31/08</v>
      </c>
      <c r="C215" s="23" t="str">
        <f>'Dane sieci'!B215</f>
        <v>K31/06</v>
      </c>
      <c r="D215" s="26"/>
      <c r="E215" s="19">
        <f>'Dane sieci'!C215</f>
        <v>150</v>
      </c>
      <c r="F215" s="19" t="str">
        <f>'Dane sieci'!D215</f>
        <v>P</v>
      </c>
      <c r="G215" s="24">
        <f>'Dane sieci'!E215</f>
        <v>170</v>
      </c>
      <c r="H215" s="24">
        <f>'Dane sieci'!J215</f>
        <v>2</v>
      </c>
      <c r="I215" s="25">
        <f>I214+I207</f>
        <v>27.328975586152563</v>
      </c>
      <c r="J215" s="25">
        <f t="shared" si="67"/>
        <v>24.596078027537306</v>
      </c>
      <c r="K215" s="24">
        <f t="shared" si="68"/>
        <v>160.30000000000001</v>
      </c>
      <c r="L215" s="16">
        <f t="shared" si="69"/>
        <v>0.35459656473540446</v>
      </c>
      <c r="M215" s="21">
        <f t="shared" si="77"/>
        <v>7.7713044843995194</v>
      </c>
      <c r="N215" s="25">
        <f t="shared" si="70"/>
        <v>1.3211217623479183</v>
      </c>
      <c r="O215" s="25">
        <f t="shared" si="71"/>
        <v>0.12004413848830385</v>
      </c>
      <c r="P215" s="26">
        <f t="shared" si="72"/>
        <v>1.4411659008362221</v>
      </c>
      <c r="Q215" s="26">
        <f>MAX(Q207,Q214)+P215</f>
        <v>96.410769239075876</v>
      </c>
      <c r="T215" s="13">
        <f t="shared" si="73"/>
        <v>0.15</v>
      </c>
      <c r="U215" s="20">
        <f t="shared" si="74"/>
        <v>202333.01999872416</v>
      </c>
      <c r="V215" s="6">
        <f t="shared" si="75"/>
        <v>3.1631020977398333E-4</v>
      </c>
      <c r="W215" s="6">
        <f t="shared" si="78"/>
        <v>2.7367585469049587E-2</v>
      </c>
      <c r="X215" s="6">
        <f t="shared" si="78"/>
        <v>2.0582172342677868E-2</v>
      </c>
      <c r="Y215" s="6">
        <f t="shared" si="78"/>
        <v>2.0760228635495582E-2</v>
      </c>
      <c r="Z215" s="6">
        <f t="shared" si="78"/>
        <v>2.0754525317161286E-2</v>
      </c>
      <c r="AA215" s="6">
        <f t="shared" si="78"/>
        <v>2.0754706921774588E-2</v>
      </c>
      <c r="AB215" s="6">
        <f t="shared" si="78"/>
        <v>2.0754701138042123E-2</v>
      </c>
      <c r="AC215" s="6">
        <f t="shared" si="76"/>
        <v>2.0754701138042123E-2</v>
      </c>
    </row>
    <row r="216" spans="2:29">
      <c r="B216" s="23" t="str">
        <f>'Dane sieci'!A216</f>
        <v>W198</v>
      </c>
      <c r="C216" s="23" t="str">
        <f>'Dane sieci'!B216</f>
        <v>K31/06</v>
      </c>
      <c r="D216" s="26">
        <f>VLOOKUP(B216,'Dane węzłów'!$B$3:$F$243,4,FALSE)</f>
        <v>46.509000675161374</v>
      </c>
      <c r="E216" s="19">
        <f>'Dane sieci'!C216</f>
        <v>80</v>
      </c>
      <c r="F216" s="19" t="str">
        <f>'Dane sieci'!D216</f>
        <v>P</v>
      </c>
      <c r="G216" s="24">
        <f>'Dane sieci'!E216</f>
        <v>85</v>
      </c>
      <c r="H216" s="24">
        <f>'Dane sieci'!J216</f>
        <v>8.5</v>
      </c>
      <c r="I216" s="25">
        <f>VLOOKUP(B216,'Dane węzłów'!$B$3:$F$243,2,FALSE)</f>
        <v>2.0322643680656576</v>
      </c>
      <c r="J216" s="25">
        <f t="shared" si="67"/>
        <v>1.8290379312590919</v>
      </c>
      <c r="K216" s="24">
        <f t="shared" si="68"/>
        <v>82.5</v>
      </c>
      <c r="L216" s="16">
        <f t="shared" si="69"/>
        <v>9.9552121975913177E-2</v>
      </c>
      <c r="M216" s="21">
        <f t="shared" si="77"/>
        <v>1.5951258993658157</v>
      </c>
      <c r="N216" s="25">
        <f t="shared" si="70"/>
        <v>0.13558570144609433</v>
      </c>
      <c r="O216" s="25">
        <f t="shared" si="71"/>
        <v>4.0212575054028629E-2</v>
      </c>
      <c r="P216" s="26">
        <f t="shared" si="72"/>
        <v>0.17579827650012297</v>
      </c>
      <c r="Q216" s="26">
        <f>D216+P216</f>
        <v>46.684798951661499</v>
      </c>
      <c r="T216" s="13">
        <f t="shared" si="73"/>
        <v>0.15</v>
      </c>
      <c r="U216" s="20">
        <f t="shared" si="74"/>
        <v>29235.006021494442</v>
      </c>
      <c r="V216" s="6">
        <f t="shared" si="75"/>
        <v>2.1891563816660515E-3</v>
      </c>
      <c r="W216" s="6">
        <f t="shared" si="78"/>
        <v>3.6045546172196422E-2</v>
      </c>
      <c r="X216" s="6">
        <f t="shared" si="78"/>
        <v>2.7305821104664771E-2</v>
      </c>
      <c r="Y216" s="6">
        <f t="shared" si="78"/>
        <v>2.7855133767695564E-2</v>
      </c>
      <c r="Z216" s="6">
        <f t="shared" si="78"/>
        <v>2.7813891253304905E-2</v>
      </c>
      <c r="AA216" s="6">
        <f t="shared" si="78"/>
        <v>2.7816949359075513E-2</v>
      </c>
      <c r="AB216" s="6">
        <f t="shared" si="78"/>
        <v>2.7816722391624488E-2</v>
      </c>
      <c r="AC216" s="6">
        <f t="shared" si="76"/>
        <v>2.7816722391624488E-2</v>
      </c>
    </row>
    <row r="217" spans="2:29">
      <c r="B217" s="23" t="str">
        <f>'Dane sieci'!A217</f>
        <v>K31/06</v>
      </c>
      <c r="C217" s="23" t="str">
        <f>'Dane sieci'!B217</f>
        <v>K31/05</v>
      </c>
      <c r="D217" s="26"/>
      <c r="E217" s="19">
        <f>'Dane sieci'!C217</f>
        <v>150</v>
      </c>
      <c r="F217" s="19" t="str">
        <f>'Dane sieci'!D217</f>
        <v>P</v>
      </c>
      <c r="G217" s="24">
        <f>'Dane sieci'!E217</f>
        <v>160</v>
      </c>
      <c r="H217" s="24">
        <f>'Dane sieci'!J217</f>
        <v>5</v>
      </c>
      <c r="I217" s="25">
        <f>I215+I216</f>
        <v>29.36123995421822</v>
      </c>
      <c r="J217" s="25">
        <f t="shared" si="67"/>
        <v>26.4251159587964</v>
      </c>
      <c r="K217" s="24">
        <f t="shared" si="68"/>
        <v>160.30000000000001</v>
      </c>
      <c r="L217" s="16">
        <f t="shared" si="69"/>
        <v>0.3809654259200656</v>
      </c>
      <c r="M217" s="21">
        <f t="shared" si="77"/>
        <v>8.9314678290707246</v>
      </c>
      <c r="N217" s="25">
        <f t="shared" si="70"/>
        <v>1.4290348526513159</v>
      </c>
      <c r="O217" s="25">
        <f t="shared" si="71"/>
        <v>0.34640411875778521</v>
      </c>
      <c r="P217" s="26">
        <f t="shared" si="72"/>
        <v>1.775438971409101</v>
      </c>
      <c r="Q217" s="26">
        <f>MAX(Q215,Q216)+P217</f>
        <v>98.186208210484978</v>
      </c>
      <c r="T217" s="13">
        <f t="shared" si="73"/>
        <v>0.15</v>
      </c>
      <c r="U217" s="20">
        <f t="shared" si="74"/>
        <v>217379.10856250016</v>
      </c>
      <c r="V217" s="6">
        <f t="shared" si="75"/>
        <v>2.9441651694693061E-4</v>
      </c>
      <c r="W217" s="6">
        <f t="shared" si="78"/>
        <v>2.7162576319484467E-2</v>
      </c>
      <c r="X217" s="6">
        <f t="shared" si="78"/>
        <v>2.0504559287088105E-2</v>
      </c>
      <c r="Y217" s="6">
        <f t="shared" si="78"/>
        <v>2.067025360613416E-2</v>
      </c>
      <c r="Z217" s="6">
        <f t="shared" si="78"/>
        <v>2.0665229363664953E-2</v>
      </c>
      <c r="AA217" s="6">
        <f t="shared" si="78"/>
        <v>2.0665380866344549E-2</v>
      </c>
      <c r="AB217" s="6">
        <f t="shared" si="78"/>
        <v>2.066537629711512E-2</v>
      </c>
      <c r="AC217" s="6">
        <f t="shared" si="76"/>
        <v>2.066537629711512E-2</v>
      </c>
    </row>
    <row r="218" spans="2:29">
      <c r="B218" s="23" t="str">
        <f>'Dane sieci'!A218</f>
        <v>W161</v>
      </c>
      <c r="C218" s="23" t="str">
        <f>'Dane sieci'!B218</f>
        <v>K31/05</v>
      </c>
      <c r="D218" s="26">
        <f>VLOOKUP(B218,'Dane węzłów'!$B$3:$F$243,4,FALSE)</f>
        <v>54.623585043007509</v>
      </c>
      <c r="E218" s="19">
        <f>'Dane sieci'!C218</f>
        <v>65</v>
      </c>
      <c r="F218" s="19" t="str">
        <f>'Dane sieci'!D218</f>
        <v>T</v>
      </c>
      <c r="G218" s="24">
        <f>'Dane sieci'!E218</f>
        <v>65</v>
      </c>
      <c r="H218" s="24">
        <f>'Dane sieci'!J218</f>
        <v>6</v>
      </c>
      <c r="I218" s="25">
        <f>VLOOKUP(B218,'Dane węzłów'!$B$3:$F$243,2,FALSE)</f>
        <v>3.5374799549626395</v>
      </c>
      <c r="J218" s="25">
        <f t="shared" si="67"/>
        <v>3.1837319594663755</v>
      </c>
      <c r="K218" s="24">
        <f t="shared" si="68"/>
        <v>69.7</v>
      </c>
      <c r="L218" s="16">
        <f t="shared" si="69"/>
        <v>0.24277650071686643</v>
      </c>
      <c r="M218" s="21">
        <f t="shared" si="77"/>
        <v>15.705439387932596</v>
      </c>
      <c r="N218" s="25">
        <f t="shared" si="70"/>
        <v>1.0208535602156188</v>
      </c>
      <c r="O218" s="25">
        <f t="shared" si="71"/>
        <v>0.16881322272182636</v>
      </c>
      <c r="P218" s="26">
        <f t="shared" si="72"/>
        <v>1.1896667829374452</v>
      </c>
      <c r="Q218" s="26">
        <f>D218+P218</f>
        <v>55.813251825944953</v>
      </c>
      <c r="T218" s="13">
        <f t="shared" si="73"/>
        <v>0.7</v>
      </c>
      <c r="U218" s="20">
        <f t="shared" si="74"/>
        <v>60233.506028803087</v>
      </c>
      <c r="V218" s="6">
        <f t="shared" si="75"/>
        <v>1.0625315413217988E-3</v>
      </c>
      <c r="W218" s="6">
        <f t="shared" si="78"/>
        <v>4.3419903302447188E-2</v>
      </c>
      <c r="X218" s="6">
        <f t="shared" si="78"/>
        <v>3.8855412579308683E-2</v>
      </c>
      <c r="Y218" s="6">
        <f t="shared" si="78"/>
        <v>3.8907632640633689E-2</v>
      </c>
      <c r="Z218" s="6">
        <f t="shared" si="78"/>
        <v>3.8906984332018363E-2</v>
      </c>
      <c r="AA218" s="6">
        <f t="shared" si="78"/>
        <v>3.89069923728185E-2</v>
      </c>
      <c r="AB218" s="6">
        <f t="shared" si="78"/>
        <v>3.8906992273089365E-2</v>
      </c>
      <c r="AC218" s="6">
        <f t="shared" si="76"/>
        <v>3.8906992273089365E-2</v>
      </c>
    </row>
    <row r="219" spans="2:29">
      <c r="B219" s="23" t="str">
        <f>'Dane sieci'!A219</f>
        <v>K31/05</v>
      </c>
      <c r="C219" s="23" t="str">
        <f>'Dane sieci'!B219</f>
        <v>K31/03</v>
      </c>
      <c r="D219" s="26"/>
      <c r="E219" s="19">
        <f>'Dane sieci'!C219</f>
        <v>150</v>
      </c>
      <c r="F219" s="19" t="str">
        <f>'Dane sieci'!D219</f>
        <v>P</v>
      </c>
      <c r="G219" s="24">
        <f>'Dane sieci'!E219</f>
        <v>65</v>
      </c>
      <c r="H219" s="24">
        <f>'Dane sieci'!J219</f>
        <v>2</v>
      </c>
      <c r="I219" s="25">
        <f>I217+I220</f>
        <v>29.517567982530963</v>
      </c>
      <c r="J219" s="25">
        <f t="shared" si="67"/>
        <v>26.565811184277866</v>
      </c>
      <c r="K219" s="24">
        <f t="shared" si="68"/>
        <v>160.30000000000001</v>
      </c>
      <c r="L219" s="16">
        <f t="shared" si="69"/>
        <v>0.38299379985734727</v>
      </c>
      <c r="M219" s="21">
        <f t="shared" si="77"/>
        <v>9.024027940973383</v>
      </c>
      <c r="N219" s="25">
        <f t="shared" si="70"/>
        <v>0.58656181616326986</v>
      </c>
      <c r="O219" s="25">
        <f t="shared" si="71"/>
        <v>0.14004106282720002</v>
      </c>
      <c r="P219" s="26">
        <f t="shared" si="72"/>
        <v>0.72660287899046994</v>
      </c>
      <c r="Q219" s="26">
        <f>MAX(Q217,Q218)+P219</f>
        <v>98.912811089475454</v>
      </c>
      <c r="T219" s="13">
        <f t="shared" si="73"/>
        <v>0.15</v>
      </c>
      <c r="U219" s="20">
        <f t="shared" si="74"/>
        <v>218536.49999048296</v>
      </c>
      <c r="V219" s="6">
        <f t="shared" si="75"/>
        <v>2.9285725726726261E-4</v>
      </c>
      <c r="W219" s="6">
        <f t="shared" si="78"/>
        <v>2.7147569099906774E-2</v>
      </c>
      <c r="X219" s="6">
        <f t="shared" si="78"/>
        <v>2.0498989867010594E-2</v>
      </c>
      <c r="Y219" s="6">
        <f t="shared" si="78"/>
        <v>2.0663796528737753E-2</v>
      </c>
      <c r="Z219" s="6">
        <f t="shared" si="78"/>
        <v>2.0658819611329874E-2</v>
      </c>
      <c r="AA219" s="6">
        <f t="shared" si="78"/>
        <v>2.065896907797566E-2</v>
      </c>
      <c r="AB219" s="6">
        <f t="shared" si="78"/>
        <v>2.0658964588450283E-2</v>
      </c>
      <c r="AC219" s="6">
        <f t="shared" si="76"/>
        <v>2.0658964588450283E-2</v>
      </c>
    </row>
    <row r="220" spans="2:29">
      <c r="B220" s="23" t="str">
        <f>'Dane sieci'!A220</f>
        <v>W160</v>
      </c>
      <c r="C220" s="23" t="str">
        <f>'Dane sieci'!B220</f>
        <v>K31/04</v>
      </c>
      <c r="D220" s="26">
        <f>VLOOKUP(B220,'Dane węzłów'!$B$3:$F$243,4,FALSE)</f>
        <v>34.60861973553633</v>
      </c>
      <c r="E220" s="19">
        <f>'Dane sieci'!C220</f>
        <v>25</v>
      </c>
      <c r="F220" s="19" t="str">
        <f>'Dane sieci'!D220</f>
        <v>T</v>
      </c>
      <c r="G220" s="24">
        <f>'Dane sieci'!E220</f>
        <v>55</v>
      </c>
      <c r="H220" s="24">
        <f>'Dane sieci'!J220</f>
        <v>4</v>
      </c>
      <c r="I220" s="25">
        <f>VLOOKUP(B220,'Dane węzłów'!$B$3:$F$243,2,FALSE)</f>
        <v>0.15632802831274295</v>
      </c>
      <c r="J220" s="25">
        <f t="shared" si="67"/>
        <v>0.14069522548146865</v>
      </c>
      <c r="K220" s="24">
        <f t="shared" si="68"/>
        <v>28.1</v>
      </c>
      <c r="L220" s="16">
        <f t="shared" si="69"/>
        <v>6.6008889510065741E-2</v>
      </c>
      <c r="M220" s="21">
        <f t="shared" si="77"/>
        <v>4.2726782411896496</v>
      </c>
      <c r="N220" s="25">
        <f t="shared" si="70"/>
        <v>0.23499730326543072</v>
      </c>
      <c r="O220" s="25">
        <f t="shared" si="71"/>
        <v>8.319682638570098E-3</v>
      </c>
      <c r="P220" s="26">
        <f t="shared" si="72"/>
        <v>0.24331698590400083</v>
      </c>
      <c r="Q220" s="26">
        <f>D220+P220</f>
        <v>34.851936721440332</v>
      </c>
      <c r="T220" s="13">
        <f t="shared" si="73"/>
        <v>0.7</v>
      </c>
      <c r="U220" s="20">
        <f t="shared" si="74"/>
        <v>6602.4856194177155</v>
      </c>
      <c r="V220" s="6">
        <f t="shared" si="75"/>
        <v>9.6933191057285897E-3</v>
      </c>
      <c r="W220" s="6">
        <f t="shared" si="78"/>
        <v>6.4047828499049358E-2</v>
      </c>
      <c r="X220" s="6">
        <f t="shared" si="78"/>
        <v>5.7491311369826235E-2</v>
      </c>
      <c r="Y220" s="6">
        <f t="shared" si="78"/>
        <v>5.7733747941620207E-2</v>
      </c>
      <c r="Z220" s="6">
        <f t="shared" si="78"/>
        <v>5.7724071838494047E-2</v>
      </c>
      <c r="AA220" s="6">
        <f t="shared" si="78"/>
        <v>5.7724456889564783E-2</v>
      </c>
      <c r="AB220" s="6">
        <f t="shared" si="78"/>
        <v>5.7724441565027887E-2</v>
      </c>
      <c r="AC220" s="6">
        <f t="shared" si="76"/>
        <v>5.7724441565027887E-2</v>
      </c>
    </row>
    <row r="221" spans="2:29">
      <c r="B221" s="23" t="str">
        <f>'Dane sieci'!A221</f>
        <v>W159</v>
      </c>
      <c r="C221" s="23" t="str">
        <f>'Dane sieci'!B221</f>
        <v>K31/04</v>
      </c>
      <c r="D221" s="26">
        <f>VLOOKUP(B221,'Dane węzłów'!$B$3:$F$243,4,FALSE)</f>
        <v>39.420580988897932</v>
      </c>
      <c r="E221" s="19">
        <f>'Dane sieci'!C221</f>
        <v>25</v>
      </c>
      <c r="F221" s="19" t="str">
        <f>'Dane sieci'!D221</f>
        <v>T</v>
      </c>
      <c r="G221" s="24">
        <f>'Dane sieci'!E221</f>
        <v>10</v>
      </c>
      <c r="H221" s="24">
        <f>'Dane sieci'!J221</f>
        <v>3.5</v>
      </c>
      <c r="I221" s="25">
        <f>VLOOKUP(B221,'Dane węzłów'!$B$3:$F$243,2,FALSE)</f>
        <v>6.0967931041969729E-2</v>
      </c>
      <c r="J221" s="25">
        <f t="shared" si="67"/>
        <v>5.4871137937772756E-2</v>
      </c>
      <c r="K221" s="24">
        <f t="shared" si="68"/>
        <v>28.1</v>
      </c>
      <c r="L221" s="16">
        <f t="shared" si="69"/>
        <v>2.5743466908925632E-2</v>
      </c>
      <c r="M221" s="21">
        <f t="shared" si="77"/>
        <v>0.72079789604437983</v>
      </c>
      <c r="N221" s="25">
        <f t="shared" si="70"/>
        <v>7.2079789604437977E-3</v>
      </c>
      <c r="O221" s="25">
        <f t="shared" si="71"/>
        <v>1.1072457631606974E-3</v>
      </c>
      <c r="P221" s="26">
        <f t="shared" si="72"/>
        <v>8.3152247236044953E-3</v>
      </c>
      <c r="Q221" s="26">
        <f>D221+P221</f>
        <v>39.428896213621535</v>
      </c>
      <c r="T221" s="13">
        <f t="shared" si="73"/>
        <v>0.7</v>
      </c>
      <c r="U221" s="20">
        <f t="shared" si="74"/>
        <v>2574.9693915729085</v>
      </c>
      <c r="V221" s="6">
        <f t="shared" si="75"/>
        <v>2.4854664373663054E-2</v>
      </c>
      <c r="W221" s="6">
        <f t="shared" si="78"/>
        <v>7.0024402081793502E-2</v>
      </c>
      <c r="X221" s="6">
        <f t="shared" si="78"/>
        <v>6.3573524811345525E-2</v>
      </c>
      <c r="Y221" s="6">
        <f t="shared" si="78"/>
        <v>6.4060464275447287E-2</v>
      </c>
      <c r="Z221" s="6">
        <f t="shared" si="78"/>
        <v>6.4021265815515094E-2</v>
      </c>
      <c r="AA221" s="6">
        <f t="shared" si="78"/>
        <v>6.4024405403024648E-2</v>
      </c>
      <c r="AB221" s="6">
        <f t="shared" si="78"/>
        <v>6.4024153836998013E-2</v>
      </c>
      <c r="AC221" s="6">
        <f t="shared" si="76"/>
        <v>6.4024153836998013E-2</v>
      </c>
    </row>
    <row r="222" spans="2:29">
      <c r="B222" s="23" t="str">
        <f>'Dane sieci'!A222</f>
        <v>K31/04</v>
      </c>
      <c r="C222" s="23" t="str">
        <f>'Dane sieci'!B222</f>
        <v>RED</v>
      </c>
      <c r="D222" s="26"/>
      <c r="E222" s="19">
        <f>'Dane sieci'!C222</f>
        <v>40</v>
      </c>
      <c r="F222" s="19" t="str">
        <f>'Dane sieci'!D222</f>
        <v>T</v>
      </c>
      <c r="G222" s="24">
        <f>'Dane sieci'!E222</f>
        <v>50</v>
      </c>
      <c r="H222" s="24">
        <f>'Dane sieci'!J222</f>
        <v>4</v>
      </c>
      <c r="I222" s="25">
        <f>I220+I221</f>
        <v>0.21729595935471269</v>
      </c>
      <c r="J222" s="25">
        <f t="shared" si="67"/>
        <v>0.19556636341924141</v>
      </c>
      <c r="K222" s="24">
        <f t="shared" si="68"/>
        <v>38.700000000000003</v>
      </c>
      <c r="L222" s="16">
        <f t="shared" si="69"/>
        <v>4.8373547364274169E-2</v>
      </c>
      <c r="M222" s="21">
        <f t="shared" si="77"/>
        <v>1.5105531645698504</v>
      </c>
      <c r="N222" s="25">
        <f t="shared" si="70"/>
        <v>7.5527658228492528E-2</v>
      </c>
      <c r="O222" s="25">
        <f t="shared" si="71"/>
        <v>4.4680474861432543E-3</v>
      </c>
      <c r="P222" s="26">
        <f t="shared" si="72"/>
        <v>7.9995705714635781E-2</v>
      </c>
      <c r="Q222" s="26">
        <f>MAX(Q220,Q221)+P222</f>
        <v>39.508891919336172</v>
      </c>
      <c r="T222" s="13">
        <f t="shared" si="73"/>
        <v>0.7</v>
      </c>
      <c r="U222" s="20">
        <f t="shared" si="74"/>
        <v>6663.7334834324702</v>
      </c>
      <c r="V222" s="6">
        <f t="shared" si="75"/>
        <v>9.6042256430450435E-3</v>
      </c>
      <c r="W222" s="6">
        <f t="shared" si="78"/>
        <v>5.8938704310600283E-2</v>
      </c>
      <c r="X222" s="6">
        <f t="shared" si="78"/>
        <v>5.2030833284221187E-2</v>
      </c>
      <c r="Y222" s="6">
        <f t="shared" si="78"/>
        <v>5.2349940356071586E-2</v>
      </c>
      <c r="Z222" s="6">
        <f t="shared" si="78"/>
        <v>5.2333868357986528E-2</v>
      </c>
      <c r="AA222" s="6">
        <f t="shared" si="78"/>
        <v>5.2334674435193081E-2</v>
      </c>
      <c r="AB222" s="6">
        <f t="shared" si="78"/>
        <v>5.2334633998542011E-2</v>
      </c>
      <c r="AC222" s="6">
        <f t="shared" si="76"/>
        <v>5.2334633998542011E-2</v>
      </c>
    </row>
    <row r="223" spans="2:29">
      <c r="B223" s="23" t="str">
        <f>'Dane sieci'!A223</f>
        <v>RED</v>
      </c>
      <c r="C223" s="23" t="str">
        <f>'Dane sieci'!B223</f>
        <v>K31/03</v>
      </c>
      <c r="D223" s="26"/>
      <c r="E223" s="19">
        <f>'Dane sieci'!C223</f>
        <v>40</v>
      </c>
      <c r="F223" s="19" t="str">
        <f>'Dane sieci'!D223</f>
        <v>P</v>
      </c>
      <c r="G223" s="24">
        <f>'Dane sieci'!E223</f>
        <v>10</v>
      </c>
      <c r="H223" s="24">
        <f>'Dane sieci'!J223</f>
        <v>3.5</v>
      </c>
      <c r="I223" s="25">
        <f>I222</f>
        <v>0.21729595935471269</v>
      </c>
      <c r="J223" s="25">
        <f t="shared" si="67"/>
        <v>0.19556636341924141</v>
      </c>
      <c r="K223" s="24">
        <f t="shared" si="68"/>
        <v>43.1</v>
      </c>
      <c r="L223" s="16">
        <f t="shared" si="69"/>
        <v>3.9000962608943639E-2</v>
      </c>
      <c r="M223" s="21">
        <f t="shared" si="77"/>
        <v>0.66539400092417744</v>
      </c>
      <c r="N223" s="25">
        <f t="shared" si="70"/>
        <v>6.6539400092417737E-3</v>
      </c>
      <c r="O223" s="25">
        <f t="shared" si="71"/>
        <v>2.541327362731426E-3</v>
      </c>
      <c r="P223" s="26">
        <f t="shared" si="72"/>
        <v>9.1952673719731988E-3</v>
      </c>
      <c r="Q223" s="26">
        <f>Q222+P223</f>
        <v>39.518087186708144</v>
      </c>
      <c r="T223" s="13">
        <f t="shared" si="73"/>
        <v>0.15</v>
      </c>
      <c r="U223" s="20">
        <f t="shared" si="74"/>
        <v>5983.4451463767191</v>
      </c>
      <c r="V223" s="6">
        <f t="shared" si="75"/>
        <v>1.0696178946130267E-2</v>
      </c>
      <c r="W223" s="6">
        <f t="shared" si="78"/>
        <v>4.7195911029885143E-2</v>
      </c>
      <c r="X223" s="6">
        <f t="shared" si="78"/>
        <v>3.86810486360269E-2</v>
      </c>
      <c r="Y223" s="6">
        <f t="shared" si="78"/>
        <v>3.9596013763067921E-2</v>
      </c>
      <c r="Z223" s="6">
        <f t="shared" si="78"/>
        <v>3.9485321660131766E-2</v>
      </c>
      <c r="AA223" s="6">
        <f t="shared" si="78"/>
        <v>3.9498530982526134E-2</v>
      </c>
      <c r="AB223" s="6">
        <f t="shared" si="78"/>
        <v>3.9496952069775514E-2</v>
      </c>
      <c r="AC223" s="6">
        <f t="shared" si="76"/>
        <v>3.9496952069775514E-2</v>
      </c>
    </row>
    <row r="224" spans="2:29">
      <c r="B224" s="23" t="str">
        <f>'Dane sieci'!A224</f>
        <v>K31/03</v>
      </c>
      <c r="C224" s="23" t="str">
        <f>'Dane sieci'!B224</f>
        <v>K31/02</v>
      </c>
      <c r="D224" s="26"/>
      <c r="E224" s="19">
        <f>'Dane sieci'!C224</f>
        <v>150</v>
      </c>
      <c r="F224" s="19" t="str">
        <f>'Dane sieci'!D224</f>
        <v>P</v>
      </c>
      <c r="G224" s="24">
        <f>'Dane sieci'!E224</f>
        <v>100</v>
      </c>
      <c r="H224" s="24">
        <f>'Dane sieci'!J224</f>
        <v>2</v>
      </c>
      <c r="I224" s="25">
        <f>I223+I219</f>
        <v>29.734863941885674</v>
      </c>
      <c r="J224" s="25">
        <f t="shared" si="67"/>
        <v>26.761377547697109</v>
      </c>
      <c r="K224" s="24">
        <f t="shared" si="68"/>
        <v>160.30000000000001</v>
      </c>
      <c r="L224" s="16">
        <f t="shared" si="69"/>
        <v>0.38581323963016867</v>
      </c>
      <c r="M224" s="21">
        <f t="shared" si="77"/>
        <v>9.1534734725812825</v>
      </c>
      <c r="N224" s="25">
        <f t="shared" si="70"/>
        <v>0.91534734725812827</v>
      </c>
      <c r="O224" s="25">
        <f t="shared" si="71"/>
        <v>0.14211049923057936</v>
      </c>
      <c r="P224" s="26">
        <f t="shared" si="72"/>
        <v>1.0574578464887077</v>
      </c>
      <c r="Q224" s="26">
        <f>MAX(Q219,Q223)+P224</f>
        <v>99.970268935964157</v>
      </c>
      <c r="T224" s="13">
        <f t="shared" si="73"/>
        <v>0.15</v>
      </c>
      <c r="U224" s="20">
        <f t="shared" si="74"/>
        <v>220145.27407537895</v>
      </c>
      <c r="V224" s="6">
        <f t="shared" si="75"/>
        <v>2.9071711972379681E-4</v>
      </c>
      <c r="W224" s="6">
        <f t="shared" ref="W224:AB233" si="79">(1/(-2*LOG(2.51/$U224/V224^0.5+$T224/$K224/3.71)))^2</f>
        <v>2.7126878868147231E-2</v>
      </c>
      <c r="X224" s="6">
        <f t="shared" si="79"/>
        <v>2.0491336413759598E-2</v>
      </c>
      <c r="Y224" s="6">
        <f t="shared" si="79"/>
        <v>2.0654923186395949E-2</v>
      </c>
      <c r="Z224" s="6">
        <f t="shared" si="79"/>
        <v>2.065001099061213E-2</v>
      </c>
      <c r="AA224" s="6">
        <f t="shared" si="79"/>
        <v>2.0650157686205407E-2</v>
      </c>
      <c r="AB224" s="6">
        <f t="shared" si="79"/>
        <v>2.0650153304634166E-2</v>
      </c>
      <c r="AC224" s="6">
        <f t="shared" si="76"/>
        <v>2.0650153304634166E-2</v>
      </c>
    </row>
    <row r="225" spans="2:29">
      <c r="B225" s="23" t="str">
        <f>'Dane sieci'!A225</f>
        <v>W158</v>
      </c>
      <c r="C225" s="23" t="str">
        <f>'Dane sieci'!B225</f>
        <v>K31/02</v>
      </c>
      <c r="D225" s="26">
        <f>VLOOKUP(B225,'Dane węzłów'!$B$3:$F$243,4,FALSE)</f>
        <v>41.827729939749908</v>
      </c>
      <c r="E225" s="19">
        <f>'Dane sieci'!C225</f>
        <v>40</v>
      </c>
      <c r="F225" s="19" t="str">
        <f>'Dane sieci'!D225</f>
        <v>T</v>
      </c>
      <c r="G225" s="24">
        <f>'Dane sieci'!E225</f>
        <v>42</v>
      </c>
      <c r="H225" s="24">
        <f>'Dane sieci'!J225</f>
        <v>5</v>
      </c>
      <c r="I225" s="25">
        <f>VLOOKUP(B225,'Dane węzłów'!$B$3:$F$243,2,FALSE)</f>
        <v>1.2626838172574977</v>
      </c>
      <c r="J225" s="25">
        <f t="shared" si="67"/>
        <v>1.136415435531748</v>
      </c>
      <c r="K225" s="24">
        <f t="shared" ref="K225" si="80">IF(F225="T",VLOOKUP(E225,$B$606:$D$629,3),VLOOKUP(E225,$B$606:$D$629,2))</f>
        <v>38.700000000000003</v>
      </c>
      <c r="L225" s="16">
        <f t="shared" ref="L225" si="81">J225/3.6/$G$5/(PI()*K225^2/4)*10^6</f>
        <v>0.28109356299856741</v>
      </c>
      <c r="M225" s="21">
        <f t="shared" si="77"/>
        <v>46.610677728590169</v>
      </c>
      <c r="N225" s="25">
        <f t="shared" ref="N225" si="82">M225*G225/1000</f>
        <v>1.957648464600787</v>
      </c>
      <c r="O225" s="25">
        <f t="shared" ref="O225" si="83">H225*$G$5*L225^2/2000</f>
        <v>0.18858785501387063</v>
      </c>
      <c r="P225" s="26">
        <f t="shared" ref="P225" si="84">N225+O225</f>
        <v>2.1462363196146574</v>
      </c>
      <c r="Q225" s="26">
        <f>D225+P225</f>
        <v>43.973966259364566</v>
      </c>
      <c r="T225" s="13">
        <f t="shared" ref="T225" si="85">IF(F225="T",0.7,0.15)</f>
        <v>0.7</v>
      </c>
      <c r="U225" s="20">
        <f t="shared" ref="U225" si="86">L225*K225/1000/$G$4</f>
        <v>38722.249861590099</v>
      </c>
      <c r="V225" s="6">
        <f t="shared" si="75"/>
        <v>1.6527965247051348E-3</v>
      </c>
      <c r="W225" s="6">
        <f t="shared" si="79"/>
        <v>5.2168295990293316E-2</v>
      </c>
      <c r="X225" s="6">
        <f t="shared" si="79"/>
        <v>4.7780431716591146E-2</v>
      </c>
      <c r="Y225" s="6">
        <f t="shared" si="79"/>
        <v>4.7825228088421795E-2</v>
      </c>
      <c r="Z225" s="6">
        <f t="shared" si="79"/>
        <v>4.7824740086515195E-2</v>
      </c>
      <c r="AA225" s="6">
        <f t="shared" si="79"/>
        <v>4.7824745399037659E-2</v>
      </c>
      <c r="AB225" s="6">
        <f t="shared" si="79"/>
        <v>4.7824745341203651E-2</v>
      </c>
      <c r="AC225" s="6">
        <f t="shared" ref="AC225" si="87">IF(U225&lt;=2300,V225,AB225)</f>
        <v>4.7824745341203651E-2</v>
      </c>
    </row>
    <row r="226" spans="2:29">
      <c r="B226" s="23" t="str">
        <f>'Dane sieci'!A226</f>
        <v>K31/02</v>
      </c>
      <c r="C226" s="23" t="str">
        <f>'Dane sieci'!B226</f>
        <v>OX42</v>
      </c>
      <c r="D226" s="26"/>
      <c r="E226" s="19">
        <f>'Dane sieci'!C226</f>
        <v>150</v>
      </c>
      <c r="F226" s="19" t="str">
        <f>'Dane sieci'!D226</f>
        <v>P</v>
      </c>
      <c r="G226" s="24">
        <f>'Dane sieci'!E226</f>
        <v>70</v>
      </c>
      <c r="H226" s="24">
        <f>'Dane sieci'!J226</f>
        <v>2</v>
      </c>
      <c r="I226" s="25">
        <f>I224+I225</f>
        <v>30.997547759143171</v>
      </c>
      <c r="J226" s="25">
        <f t="shared" si="67"/>
        <v>27.897792983228854</v>
      </c>
      <c r="K226" s="24">
        <f t="shared" si="68"/>
        <v>160.30000000000001</v>
      </c>
      <c r="L226" s="16">
        <f t="shared" si="69"/>
        <v>0.40219670568929766</v>
      </c>
      <c r="M226" s="21">
        <f t="shared" si="77"/>
        <v>9.9237812046654081</v>
      </c>
      <c r="N226" s="25">
        <f t="shared" si="70"/>
        <v>0.69466468432657857</v>
      </c>
      <c r="O226" s="25">
        <f t="shared" si="71"/>
        <v>0.15443613687000046</v>
      </c>
      <c r="P226" s="26">
        <f t="shared" si="72"/>
        <v>0.84910082119657904</v>
      </c>
      <c r="Q226" s="26">
        <f>MAX(Q224,Q225)+P226</f>
        <v>100.81936975716073</v>
      </c>
      <c r="T226" s="13">
        <f t="shared" si="73"/>
        <v>0.15</v>
      </c>
      <c r="U226" s="20">
        <f t="shared" si="74"/>
        <v>229493.68998082832</v>
      </c>
      <c r="V226" s="6">
        <f t="shared" si="75"/>
        <v>2.7887476995705848E-4</v>
      </c>
      <c r="W226" s="6">
        <f t="shared" si="79"/>
        <v>2.7010400661521366E-2</v>
      </c>
      <c r="X226" s="6">
        <f t="shared" si="79"/>
        <v>2.0448791011227714E-2</v>
      </c>
      <c r="Y226" s="6">
        <f t="shared" si="79"/>
        <v>2.0605595483954096E-2</v>
      </c>
      <c r="Z226" s="6">
        <f t="shared" si="79"/>
        <v>2.0601036419453114E-2</v>
      </c>
      <c r="AA226" s="6">
        <f t="shared" si="79"/>
        <v>2.0601168273933483E-2</v>
      </c>
      <c r="AB226" s="6">
        <f t="shared" si="79"/>
        <v>2.0601164459933829E-2</v>
      </c>
      <c r="AC226" s="6">
        <f t="shared" si="76"/>
        <v>2.0601164459933829E-2</v>
      </c>
    </row>
    <row r="227" spans="2:29">
      <c r="B227" s="23" t="str">
        <f>'Dane sieci'!A227</f>
        <v>W157</v>
      </c>
      <c r="C227" s="23" t="str">
        <f>'Dane sieci'!B227</f>
        <v>OX42</v>
      </c>
      <c r="D227" s="26">
        <f>VLOOKUP(B227,'Dane węzłów'!$B$3:$F$243,4,FALSE)</f>
        <v>59.455751535954505</v>
      </c>
      <c r="E227" s="19">
        <f>'Dane sieci'!C227</f>
        <v>65</v>
      </c>
      <c r="F227" s="19" t="str">
        <f>'Dane sieci'!D227</f>
        <v>P</v>
      </c>
      <c r="G227" s="24">
        <f>'Dane sieci'!E227</f>
        <v>20</v>
      </c>
      <c r="H227" s="24">
        <f>'Dane sieci'!J227</f>
        <v>6</v>
      </c>
      <c r="I227" s="25">
        <f>VLOOKUP(B227,'Dane węzłów'!$B$3:$F$243,2,FALSE)</f>
        <v>3.6983861612473983</v>
      </c>
      <c r="J227" s="25">
        <f t="shared" si="67"/>
        <v>3.3285475451226585</v>
      </c>
      <c r="K227" s="24">
        <f t="shared" si="68"/>
        <v>70.3</v>
      </c>
      <c r="L227" s="16">
        <f t="shared" si="69"/>
        <v>0.24950532639143569</v>
      </c>
      <c r="M227" s="21">
        <f t="shared" si="77"/>
        <v>11.107277860206095</v>
      </c>
      <c r="N227" s="25">
        <f t="shared" si="70"/>
        <v>0.22214555720412191</v>
      </c>
      <c r="O227" s="25">
        <f t="shared" si="71"/>
        <v>0.17830060165437242</v>
      </c>
      <c r="P227" s="26">
        <f t="shared" si="72"/>
        <v>0.40044615885849433</v>
      </c>
      <c r="Q227" s="26">
        <f>D227+P227</f>
        <v>59.856197694812998</v>
      </c>
      <c r="T227" s="13">
        <f t="shared" si="73"/>
        <v>0.15</v>
      </c>
      <c r="U227" s="20">
        <f t="shared" si="74"/>
        <v>62435.826318234402</v>
      </c>
      <c r="V227" s="6">
        <f t="shared" si="75"/>
        <v>1.025052502289199E-3</v>
      </c>
      <c r="W227" s="6">
        <f t="shared" si="79"/>
        <v>3.3363696861296102E-2</v>
      </c>
      <c r="X227" s="6">
        <f t="shared" si="79"/>
        <v>2.6022711537989605E-2</v>
      </c>
      <c r="Y227" s="6">
        <f t="shared" si="79"/>
        <v>2.6286955155213877E-2</v>
      </c>
      <c r="Z227" s="6">
        <f t="shared" si="79"/>
        <v>2.6275671852829193E-2</v>
      </c>
      <c r="AA227" s="6">
        <f t="shared" si="79"/>
        <v>2.6276150374370463E-2</v>
      </c>
      <c r="AB227" s="6">
        <f t="shared" si="79"/>
        <v>2.6276130074516998E-2</v>
      </c>
      <c r="AC227" s="6">
        <f t="shared" si="76"/>
        <v>2.6276130074516998E-2</v>
      </c>
    </row>
    <row r="228" spans="2:29">
      <c r="B228" s="23" t="str">
        <f>'Dane sieci'!A228</f>
        <v>OX42</v>
      </c>
      <c r="C228" s="23" t="str">
        <f>'Dane sieci'!B228</f>
        <v>OX43</v>
      </c>
      <c r="D228" s="26"/>
      <c r="E228" s="19">
        <f>'Dane sieci'!C228</f>
        <v>150</v>
      </c>
      <c r="F228" s="19" t="str">
        <f>'Dane sieci'!D228</f>
        <v>P</v>
      </c>
      <c r="G228" s="24">
        <f>'Dane sieci'!E228</f>
        <v>225</v>
      </c>
      <c r="H228" s="24">
        <f>'Dane sieci'!J228</f>
        <v>2</v>
      </c>
      <c r="I228" s="25">
        <f>I226+I227</f>
        <v>34.695933920390566</v>
      </c>
      <c r="J228" s="25">
        <f t="shared" si="67"/>
        <v>31.226340528351511</v>
      </c>
      <c r="K228" s="24">
        <f t="shared" si="68"/>
        <v>160.30000000000001</v>
      </c>
      <c r="L228" s="16">
        <f t="shared" si="69"/>
        <v>0.45018368652980101</v>
      </c>
      <c r="M228" s="21">
        <f t="shared" si="77"/>
        <v>12.357819674865153</v>
      </c>
      <c r="N228" s="25">
        <f t="shared" si="70"/>
        <v>2.7805094268446595</v>
      </c>
      <c r="O228" s="25">
        <f t="shared" si="71"/>
        <v>0.19348683377858805</v>
      </c>
      <c r="P228" s="26">
        <f t="shared" si="72"/>
        <v>2.9739962606232475</v>
      </c>
      <c r="Q228" s="26">
        <f>MAX(Q226,Q227)+P228</f>
        <v>103.79336601778398</v>
      </c>
      <c r="T228" s="13">
        <f t="shared" si="73"/>
        <v>0.15</v>
      </c>
      <c r="U228" s="20">
        <f t="shared" si="74"/>
        <v>256875.09104241207</v>
      </c>
      <c r="V228" s="6">
        <f t="shared" si="75"/>
        <v>2.4914833018758174E-4</v>
      </c>
      <c r="W228" s="6">
        <f t="shared" si="79"/>
        <v>2.6701783421230842E-2</v>
      </c>
      <c r="X228" s="6">
        <f t="shared" si="79"/>
        <v>2.0340485510111018E-2</v>
      </c>
      <c r="Y228" s="6">
        <f t="shared" si="79"/>
        <v>2.0480033277318174E-2</v>
      </c>
      <c r="Z228" s="6">
        <f t="shared" si="79"/>
        <v>2.0476320764383743E-2</v>
      </c>
      <c r="AA228" s="6">
        <f t="shared" si="79"/>
        <v>2.0476419061872562E-2</v>
      </c>
      <c r="AB228" s="6">
        <f t="shared" si="79"/>
        <v>2.0476416458886766E-2</v>
      </c>
      <c r="AC228" s="6">
        <f t="shared" si="76"/>
        <v>2.0476416458886766E-2</v>
      </c>
    </row>
    <row r="229" spans="2:29">
      <c r="B229" s="23" t="str">
        <f>'Dane sieci'!A229</f>
        <v>W156</v>
      </c>
      <c r="C229" s="23" t="str">
        <f>'Dane sieci'!B229</f>
        <v>OX44</v>
      </c>
      <c r="D229" s="26">
        <f>VLOOKUP(B229,'Dane węzłów'!$B$3:$F$243,4,FALSE)</f>
        <v>52.487756367388059</v>
      </c>
      <c r="E229" s="19">
        <f>'Dane sieci'!C229</f>
        <v>50</v>
      </c>
      <c r="F229" s="19" t="str">
        <f>'Dane sieci'!D229</f>
        <v>P</v>
      </c>
      <c r="G229" s="24">
        <f>'Dane sieci'!E229</f>
        <v>75</v>
      </c>
      <c r="H229" s="24">
        <f>'Dane sieci'!J229</f>
        <v>4.5</v>
      </c>
      <c r="I229" s="25">
        <f>VLOOKUP(B229,'Dane węzłów'!$B$3:$F$243,2,FALSE)</f>
        <v>2.2969053874236582</v>
      </c>
      <c r="J229" s="25">
        <f t="shared" si="67"/>
        <v>2.0672148486812927</v>
      </c>
      <c r="K229" s="24">
        <f t="shared" si="68"/>
        <v>54.5</v>
      </c>
      <c r="L229" s="16">
        <f t="shared" si="69"/>
        <v>0.25782695398201322</v>
      </c>
      <c r="M229" s="21">
        <f t="shared" si="77"/>
        <v>16.364025124592033</v>
      </c>
      <c r="N229" s="25">
        <f t="shared" si="70"/>
        <v>1.2273018843444023</v>
      </c>
      <c r="O229" s="25">
        <f t="shared" si="71"/>
        <v>0.14279436354151143</v>
      </c>
      <c r="P229" s="26">
        <f t="shared" si="72"/>
        <v>1.3700962478859138</v>
      </c>
      <c r="Q229" s="26">
        <f>D229+P229</f>
        <v>53.85785261527397</v>
      </c>
      <c r="T229" s="13">
        <f t="shared" si="73"/>
        <v>0.15</v>
      </c>
      <c r="U229" s="20">
        <f t="shared" si="74"/>
        <v>50017.679295923583</v>
      </c>
      <c r="V229" s="6">
        <f t="shared" si="75"/>
        <v>1.2795475699972343E-3</v>
      </c>
      <c r="W229" s="6">
        <f t="shared" si="79"/>
        <v>3.5104676645392255E-2</v>
      </c>
      <c r="X229" s="6">
        <f t="shared" si="79"/>
        <v>2.7855523722625539E-2</v>
      </c>
      <c r="Y229" s="6">
        <f t="shared" si="79"/>
        <v>2.8115814448286834E-2</v>
      </c>
      <c r="Z229" s="6">
        <f t="shared" si="79"/>
        <v>2.810485153018839E-2</v>
      </c>
      <c r="AA229" s="6">
        <f t="shared" si="79"/>
        <v>2.8105310357486788E-2</v>
      </c>
      <c r="AB229" s="6">
        <f t="shared" si="79"/>
        <v>2.8105291149251175E-2</v>
      </c>
      <c r="AC229" s="6">
        <f t="shared" si="76"/>
        <v>2.8105291149251175E-2</v>
      </c>
    </row>
    <row r="230" spans="2:29">
      <c r="B230" s="23" t="str">
        <f>'Dane sieci'!A230</f>
        <v>W155</v>
      </c>
      <c r="C230" s="23" t="str">
        <f>'Dane sieci'!B230</f>
        <v>OX44</v>
      </c>
      <c r="D230" s="26">
        <f>VLOOKUP(B230,'Dane węzłów'!$B$3:$F$243,4,FALSE)</f>
        <v>50.2642966003298</v>
      </c>
      <c r="E230" s="19">
        <f>'Dane sieci'!C230</f>
        <v>50</v>
      </c>
      <c r="F230" s="19" t="str">
        <f>'Dane sieci'!D230</f>
        <v>P</v>
      </c>
      <c r="G230" s="24">
        <f>'Dane sieci'!E230</f>
        <v>20</v>
      </c>
      <c r="H230" s="24">
        <f>'Dane sieci'!J230</f>
        <v>4.5</v>
      </c>
      <c r="I230" s="25">
        <f>VLOOKUP(B230,'Dane węzłów'!$B$3:$F$243,2,FALSE)</f>
        <v>2.1617933058105017</v>
      </c>
      <c r="J230" s="25">
        <f t="shared" si="67"/>
        <v>1.9456139752294515</v>
      </c>
      <c r="K230" s="24">
        <f t="shared" si="68"/>
        <v>54.5</v>
      </c>
      <c r="L230" s="16">
        <f t="shared" si="69"/>
        <v>0.2426606625713065</v>
      </c>
      <c r="M230" s="21">
        <f t="shared" si="77"/>
        <v>14.567769424065215</v>
      </c>
      <c r="N230" s="25">
        <f t="shared" si="70"/>
        <v>0.29135538848130432</v>
      </c>
      <c r="O230" s="25">
        <f t="shared" si="71"/>
        <v>0.12648912479801697</v>
      </c>
      <c r="P230" s="26">
        <f t="shared" si="72"/>
        <v>0.41784451327932126</v>
      </c>
      <c r="Q230" s="26">
        <f>D230+P230</f>
        <v>50.68214111360912</v>
      </c>
      <c r="T230" s="13">
        <f t="shared" si="73"/>
        <v>0.15</v>
      </c>
      <c r="U230" s="20">
        <f t="shared" si="74"/>
        <v>47075.462866751601</v>
      </c>
      <c r="V230" s="6">
        <f t="shared" si="75"/>
        <v>1.3595192931220618E-3</v>
      </c>
      <c r="W230" s="6">
        <f t="shared" si="79"/>
        <v>3.5333519994649738E-2</v>
      </c>
      <c r="X230" s="6">
        <f t="shared" si="79"/>
        <v>2.7981482004567491E-2</v>
      </c>
      <c r="Y230" s="6">
        <f t="shared" si="79"/>
        <v>2.8257096977862661E-2</v>
      </c>
      <c r="Z230" s="6">
        <f t="shared" si="79"/>
        <v>2.8244968286339343E-2</v>
      </c>
      <c r="AA230" s="6">
        <f t="shared" si="79"/>
        <v>2.8245498493077014E-2</v>
      </c>
      <c r="AB230" s="6">
        <f t="shared" si="79"/>
        <v>2.8245475308308919E-2</v>
      </c>
      <c r="AC230" s="6">
        <f t="shared" si="76"/>
        <v>2.8245475308308919E-2</v>
      </c>
    </row>
    <row r="231" spans="2:29">
      <c r="B231" s="23" t="str">
        <f>'Dane sieci'!A231</f>
        <v>OX44</v>
      </c>
      <c r="C231" s="23" t="str">
        <f>'Dane sieci'!B231</f>
        <v>OX43</v>
      </c>
      <c r="D231" s="26"/>
      <c r="E231" s="19">
        <f>'Dane sieci'!C231</f>
        <v>65</v>
      </c>
      <c r="F231" s="19" t="str">
        <f>'Dane sieci'!D231</f>
        <v>P</v>
      </c>
      <c r="G231" s="24">
        <f>'Dane sieci'!E231</f>
        <v>115</v>
      </c>
      <c r="H231" s="24">
        <f>'Dane sieci'!J231</f>
        <v>4.5</v>
      </c>
      <c r="I231" s="25">
        <f>I229+I230</f>
        <v>4.4586986932341599</v>
      </c>
      <c r="J231" s="25">
        <f t="shared" si="67"/>
        <v>4.0128288239107439</v>
      </c>
      <c r="K231" s="24">
        <f t="shared" si="68"/>
        <v>70.3</v>
      </c>
      <c r="L231" s="16">
        <f t="shared" si="69"/>
        <v>0.30079851703783178</v>
      </c>
      <c r="M231" s="21">
        <f t="shared" si="77"/>
        <v>15.914816406261682</v>
      </c>
      <c r="N231" s="25">
        <f t="shared" si="70"/>
        <v>1.8302038867200934</v>
      </c>
      <c r="O231" s="25">
        <f t="shared" si="71"/>
        <v>0.19435951698136664</v>
      </c>
      <c r="P231" s="26">
        <f t="shared" si="72"/>
        <v>2.0245634037014599</v>
      </c>
      <c r="Q231" s="26">
        <f>MAX(Q229,Q230)+P231</f>
        <v>55.882416018975427</v>
      </c>
      <c r="T231" s="13">
        <f t="shared" si="73"/>
        <v>0.15</v>
      </c>
      <c r="U231" s="20">
        <f t="shared" si="74"/>
        <v>75271.354877180624</v>
      </c>
      <c r="V231" s="6">
        <f t="shared" si="75"/>
        <v>8.5025704804208777E-4</v>
      </c>
      <c r="W231" s="6">
        <f t="shared" si="79"/>
        <v>3.2704946953912448E-2</v>
      </c>
      <c r="X231" s="6">
        <f t="shared" si="79"/>
        <v>2.5690946098083329E-2</v>
      </c>
      <c r="Y231" s="6">
        <f t="shared" si="79"/>
        <v>2.591173870135904E-2</v>
      </c>
      <c r="Z231" s="6">
        <f t="shared" si="79"/>
        <v>2.5903517841964895E-2</v>
      </c>
      <c r="AA231" s="6">
        <f t="shared" si="79"/>
        <v>2.5903822143904062E-2</v>
      </c>
      <c r="AB231" s="6">
        <f t="shared" si="79"/>
        <v>2.5903810877465589E-2</v>
      </c>
      <c r="AC231" s="6">
        <f t="shared" si="76"/>
        <v>2.5903810877465589E-2</v>
      </c>
    </row>
    <row r="232" spans="2:29">
      <c r="B232" s="23" t="str">
        <f>'Dane sieci'!A232</f>
        <v>OX43</v>
      </c>
      <c r="C232" s="23" t="str">
        <f>'Dane sieci'!B232</f>
        <v>OX45</v>
      </c>
      <c r="D232" s="26"/>
      <c r="E232" s="19">
        <f>'Dane sieci'!C232</f>
        <v>200</v>
      </c>
      <c r="F232" s="19" t="str">
        <f>'Dane sieci'!D232</f>
        <v>P</v>
      </c>
      <c r="G232" s="24">
        <f>'Dane sieci'!E232</f>
        <v>225</v>
      </c>
      <c r="H232" s="24">
        <f>'Dane sieci'!J232</f>
        <v>3</v>
      </c>
      <c r="I232" s="25">
        <f>I231+I228</f>
        <v>39.154632613624727</v>
      </c>
      <c r="J232" s="25">
        <f t="shared" si="67"/>
        <v>35.239169352262259</v>
      </c>
      <c r="K232" s="24">
        <f t="shared" si="68"/>
        <v>210.1</v>
      </c>
      <c r="L232" s="16">
        <f t="shared" si="69"/>
        <v>0.29573945247778838</v>
      </c>
      <c r="M232" s="21">
        <f t="shared" si="77"/>
        <v>3.9125589389158089</v>
      </c>
      <c r="N232" s="25">
        <f t="shared" si="70"/>
        <v>0.88032576125605699</v>
      </c>
      <c r="O232" s="25">
        <f t="shared" si="71"/>
        <v>0.12525114346765021</v>
      </c>
      <c r="P232" s="26">
        <f t="shared" si="72"/>
        <v>1.0055769047237071</v>
      </c>
      <c r="Q232" s="26">
        <f>MAX(Q228,Q231)+P232</f>
        <v>104.79894292250769</v>
      </c>
      <c r="T232" s="13">
        <f t="shared" si="73"/>
        <v>0.15</v>
      </c>
      <c r="U232" s="20">
        <f t="shared" si="74"/>
        <v>221173.98068521885</v>
      </c>
      <c r="V232" s="6">
        <f t="shared" si="75"/>
        <v>2.8936495966533528E-4</v>
      </c>
      <c r="W232" s="6">
        <f t="shared" si="79"/>
        <v>2.6599685703074485E-2</v>
      </c>
      <c r="X232" s="6">
        <f t="shared" si="79"/>
        <v>1.9488136877483828E-2</v>
      </c>
      <c r="Y232" s="6">
        <f t="shared" si="79"/>
        <v>1.9696430470197795E-2</v>
      </c>
      <c r="Z232" s="6">
        <f t="shared" si="79"/>
        <v>1.968886591211522E-2</v>
      </c>
      <c r="AA232" s="6">
        <f t="shared" si="79"/>
        <v>1.9689138661777246E-2</v>
      </c>
      <c r="AB232" s="6">
        <f t="shared" si="79"/>
        <v>1.9689128824884331E-2</v>
      </c>
      <c r="AC232" s="6">
        <f t="shared" si="76"/>
        <v>1.9689128824884331E-2</v>
      </c>
    </row>
    <row r="233" spans="2:29">
      <c r="B233" s="23" t="str">
        <f>'Dane sieci'!A233</f>
        <v>W154</v>
      </c>
      <c r="C233" s="23" t="str">
        <f>'Dane sieci'!B233</f>
        <v>OX45</v>
      </c>
      <c r="D233" s="26">
        <f>VLOOKUP(B233,'Dane węzłów'!$B$3:$F$243,4,FALSE)</f>
        <v>58.640075436842793</v>
      </c>
      <c r="E233" s="19">
        <f>'Dane sieci'!C233</f>
        <v>50</v>
      </c>
      <c r="F233" s="19" t="str">
        <f>'Dane sieci'!D233</f>
        <v>P</v>
      </c>
      <c r="G233" s="24">
        <f>'Dane sieci'!E233</f>
        <v>30</v>
      </c>
      <c r="H233" s="24">
        <f>'Dane sieci'!J233</f>
        <v>3.5</v>
      </c>
      <c r="I233" s="25">
        <f>VLOOKUP(B233,'Dane węzłów'!$B$3:$F$243,2,FALSE)</f>
        <v>3.1508137432188059</v>
      </c>
      <c r="J233" s="25">
        <f t="shared" si="67"/>
        <v>2.8357323688969256</v>
      </c>
      <c r="K233" s="24">
        <f t="shared" si="68"/>
        <v>54.5</v>
      </c>
      <c r="L233" s="16">
        <f t="shared" si="69"/>
        <v>0.35367791569767926</v>
      </c>
      <c r="M233" s="21">
        <f t="shared" si="77"/>
        <v>30.100546676197446</v>
      </c>
      <c r="N233" s="25">
        <f t="shared" si="70"/>
        <v>0.90301640028592345</v>
      </c>
      <c r="O233" s="25">
        <f t="shared" si="71"/>
        <v>0.2089901631731336</v>
      </c>
      <c r="P233" s="26">
        <f t="shared" si="72"/>
        <v>1.112006563459057</v>
      </c>
      <c r="Q233" s="26">
        <f>D233+P233</f>
        <v>59.752082000301847</v>
      </c>
      <c r="T233" s="13">
        <f t="shared" si="73"/>
        <v>0.15</v>
      </c>
      <c r="U233" s="20">
        <f t="shared" si="74"/>
        <v>68612.487128290464</v>
      </c>
      <c r="V233" s="6">
        <f t="shared" si="75"/>
        <v>9.3277481517808685E-4</v>
      </c>
      <c r="W233" s="6">
        <f t="shared" si="79"/>
        <v>3.398382041804307E-2</v>
      </c>
      <c r="X233" s="6">
        <f t="shared" si="79"/>
        <v>2.7289255640089813E-2</v>
      </c>
      <c r="Y233" s="6">
        <f t="shared" si="79"/>
        <v>2.7479552509282506E-2</v>
      </c>
      <c r="Z233" s="6">
        <f t="shared" si="79"/>
        <v>2.7473241297947315E-2</v>
      </c>
      <c r="AA233" s="6">
        <f t="shared" si="79"/>
        <v>2.7473449603553877E-2</v>
      </c>
      <c r="AB233" s="6">
        <f t="shared" si="79"/>
        <v>2.7473442727197098E-2</v>
      </c>
      <c r="AC233" s="6">
        <f t="shared" si="76"/>
        <v>2.7473442727197098E-2</v>
      </c>
    </row>
    <row r="234" spans="2:29">
      <c r="B234" s="23" t="str">
        <f>'Dane sieci'!A234</f>
        <v>OX45</v>
      </c>
      <c r="C234" s="23" t="str">
        <f>'Dane sieci'!B234</f>
        <v>OX46</v>
      </c>
      <c r="D234" s="26"/>
      <c r="E234" s="19">
        <f>'Dane sieci'!C234</f>
        <v>200</v>
      </c>
      <c r="F234" s="19" t="str">
        <f>'Dane sieci'!D234</f>
        <v>P</v>
      </c>
      <c r="G234" s="24">
        <f>'Dane sieci'!E234</f>
        <v>100</v>
      </c>
      <c r="H234" s="24">
        <f>'Dane sieci'!J234</f>
        <v>3</v>
      </c>
      <c r="I234" s="25">
        <f>I232+I233</f>
        <v>42.305446356843532</v>
      </c>
      <c r="J234" s="25">
        <f t="shared" si="67"/>
        <v>38.074901721159179</v>
      </c>
      <c r="K234" s="24">
        <f t="shared" si="68"/>
        <v>210.1</v>
      </c>
      <c r="L234" s="16">
        <f t="shared" si="69"/>
        <v>0.31953791179355195</v>
      </c>
      <c r="M234" s="21">
        <f t="shared" si="77"/>
        <v>4.5436911220823326</v>
      </c>
      <c r="N234" s="25">
        <f t="shared" si="70"/>
        <v>0.45436911220823328</v>
      </c>
      <c r="O234" s="25">
        <f t="shared" si="71"/>
        <v>0.14622039603119438</v>
      </c>
      <c r="P234" s="26">
        <f t="shared" si="72"/>
        <v>0.60058950823942769</v>
      </c>
      <c r="Q234" s="26">
        <f>MAX(Q232,Q233)+P234</f>
        <v>105.39953243074712</v>
      </c>
      <c r="T234" s="13">
        <f t="shared" si="73"/>
        <v>0.15</v>
      </c>
      <c r="U234" s="20">
        <f t="shared" si="74"/>
        <v>238972.07944053449</v>
      </c>
      <c r="V234" s="6">
        <f t="shared" si="75"/>
        <v>2.6781371342557062E-4</v>
      </c>
      <c r="W234" s="6">
        <f t="shared" ref="W234:AB243" si="88">(1/(-2*LOG(2.51/$U234/V234^0.5+$T234/$K234/3.71)))^2</f>
        <v>2.6375744746523488E-2</v>
      </c>
      <c r="X234" s="6">
        <f t="shared" si="88"/>
        <v>1.9399049920002933E-2</v>
      </c>
      <c r="Y234" s="6">
        <f t="shared" si="88"/>
        <v>1.9592531775643771E-2</v>
      </c>
      <c r="Z234" s="6">
        <f t="shared" si="88"/>
        <v>1.9585889546109417E-2</v>
      </c>
      <c r="AA234" s="6">
        <f t="shared" si="88"/>
        <v>1.958611603795821E-2</v>
      </c>
      <c r="AB234" s="6">
        <f t="shared" si="88"/>
        <v>1.9586108313080466E-2</v>
      </c>
      <c r="AC234" s="6">
        <f t="shared" si="76"/>
        <v>1.9586108313080466E-2</v>
      </c>
    </row>
    <row r="235" spans="2:29">
      <c r="B235" s="23" t="str">
        <f>'Dane sieci'!A235</f>
        <v>W153</v>
      </c>
      <c r="C235" s="23" t="str">
        <f>'Dane sieci'!B235</f>
        <v>RED</v>
      </c>
      <c r="D235" s="26">
        <f>VLOOKUP(B235,'Dane węzłów'!$B$3:$F$243,4,FALSE)</f>
        <v>57.711245482583365</v>
      </c>
      <c r="E235" s="19">
        <f>'Dane sieci'!C235</f>
        <v>50</v>
      </c>
      <c r="F235" s="19" t="str">
        <f>'Dane sieci'!D235</f>
        <v>T</v>
      </c>
      <c r="G235" s="24">
        <f>'Dane sieci'!E235</f>
        <v>20</v>
      </c>
      <c r="H235" s="24">
        <f>'Dane sieci'!J235</f>
        <v>3</v>
      </c>
      <c r="I235" s="25">
        <f>VLOOKUP(B235,'Dane węzłów'!$B$3:$F$243,2,FALSE)</f>
        <v>1.8055887270121806</v>
      </c>
      <c r="J235" s="25">
        <f t="shared" si="67"/>
        <v>1.6250298543109627</v>
      </c>
      <c r="K235" s="24">
        <f t="shared" si="68"/>
        <v>51.2</v>
      </c>
      <c r="L235" s="16">
        <f t="shared" si="69"/>
        <v>0.22964507114097468</v>
      </c>
      <c r="M235" s="21">
        <f t="shared" si="77"/>
        <v>21.325006987186697</v>
      </c>
      <c r="N235" s="25">
        <f t="shared" si="70"/>
        <v>0.42650013974373396</v>
      </c>
      <c r="O235" s="25">
        <f t="shared" si="71"/>
        <v>7.5522686031847336E-2</v>
      </c>
      <c r="P235" s="26">
        <f t="shared" si="72"/>
        <v>0.50202282577558133</v>
      </c>
      <c r="Q235" s="26">
        <f>D235+P235</f>
        <v>58.213268308358948</v>
      </c>
      <c r="T235" s="13">
        <f t="shared" si="73"/>
        <v>0.7</v>
      </c>
      <c r="U235" s="20">
        <f t="shared" si="74"/>
        <v>41852.924222853835</v>
      </c>
      <c r="V235" s="6">
        <f t="shared" si="75"/>
        <v>1.5291643580080535E-3</v>
      </c>
      <c r="W235" s="6">
        <f t="shared" si="88"/>
        <v>4.7989303581655887E-2</v>
      </c>
      <c r="X235" s="6">
        <f t="shared" si="88"/>
        <v>4.3315204051497767E-2</v>
      </c>
      <c r="Y235" s="6">
        <f t="shared" si="88"/>
        <v>4.3372089841889165E-2</v>
      </c>
      <c r="Z235" s="6">
        <f t="shared" si="88"/>
        <v>4.3371343312142416E-2</v>
      </c>
      <c r="AA235" s="6">
        <f t="shared" si="88"/>
        <v>4.3371353099675498E-2</v>
      </c>
      <c r="AB235" s="6">
        <f t="shared" si="88"/>
        <v>4.337135297135241E-2</v>
      </c>
      <c r="AC235" s="6">
        <f t="shared" si="76"/>
        <v>4.337135297135241E-2</v>
      </c>
    </row>
    <row r="236" spans="2:29">
      <c r="B236" s="23" t="str">
        <f>'Dane sieci'!A236</f>
        <v>RED</v>
      </c>
      <c r="C236" s="23" t="str">
        <f>'Dane sieci'!B236</f>
        <v>OX46</v>
      </c>
      <c r="D236" s="26"/>
      <c r="E236" s="19">
        <f>'Dane sieci'!C236</f>
        <v>50</v>
      </c>
      <c r="F236" s="19" t="str">
        <f>'Dane sieci'!D236</f>
        <v>P</v>
      </c>
      <c r="G236" s="24">
        <f>'Dane sieci'!E236</f>
        <v>45</v>
      </c>
      <c r="H236" s="24">
        <f>'Dane sieci'!J236</f>
        <v>7.5</v>
      </c>
      <c r="I236" s="25">
        <f>I235</f>
        <v>1.8055887270121806</v>
      </c>
      <c r="J236" s="25">
        <f t="shared" si="67"/>
        <v>1.6250298543109627</v>
      </c>
      <c r="K236" s="24">
        <f t="shared" si="68"/>
        <v>54.5</v>
      </c>
      <c r="L236" s="16">
        <f t="shared" si="69"/>
        <v>0.20267680339762537</v>
      </c>
      <c r="M236" s="21">
        <f t="shared" si="77"/>
        <v>10.3268218954357</v>
      </c>
      <c r="N236" s="25">
        <f t="shared" si="70"/>
        <v>0.46470698529460652</v>
      </c>
      <c r="O236" s="25">
        <f t="shared" si="71"/>
        <v>0.14706565823865519</v>
      </c>
      <c r="P236" s="26">
        <f t="shared" si="72"/>
        <v>0.61177264353326177</v>
      </c>
      <c r="Q236" s="26">
        <f>Q235+P236</f>
        <v>58.825040951892213</v>
      </c>
      <c r="T236" s="13">
        <f t="shared" si="73"/>
        <v>0.15</v>
      </c>
      <c r="U236" s="20">
        <f t="shared" si="74"/>
        <v>39318.710462570947</v>
      </c>
      <c r="V236" s="6">
        <f t="shared" si="75"/>
        <v>1.6277237795202912E-3</v>
      </c>
      <c r="W236" s="6">
        <f t="shared" si="88"/>
        <v>3.6040849394119813E-2</v>
      </c>
      <c r="X236" s="6">
        <f t="shared" si="88"/>
        <v>2.8392746265686181E-2</v>
      </c>
      <c r="Y236" s="6">
        <f t="shared" si="88"/>
        <v>2.8717518631782384E-2</v>
      </c>
      <c r="Z236" s="6">
        <f t="shared" si="88"/>
        <v>2.8701303904059988E-2</v>
      </c>
      <c r="AA236" s="6">
        <f t="shared" si="88"/>
        <v>2.8702107323910573E-2</v>
      </c>
      <c r="AB236" s="6">
        <f t="shared" si="88"/>
        <v>2.8702067500418382E-2</v>
      </c>
      <c r="AC236" s="6">
        <f t="shared" si="76"/>
        <v>2.8702067500418382E-2</v>
      </c>
    </row>
    <row r="237" spans="2:29">
      <c r="B237" s="23" t="str">
        <f>'Dane sieci'!A237</f>
        <v>OX46</v>
      </c>
      <c r="C237" s="23" t="str">
        <f>'Dane sieci'!B237</f>
        <v>K31</v>
      </c>
      <c r="D237" s="26"/>
      <c r="E237" s="19">
        <f>'Dane sieci'!C237</f>
        <v>200</v>
      </c>
      <c r="F237" s="19" t="str">
        <f>'Dane sieci'!D237</f>
        <v>P</v>
      </c>
      <c r="G237" s="24">
        <f>'Dane sieci'!E237</f>
        <v>255</v>
      </c>
      <c r="H237" s="24">
        <f>'Dane sieci'!J237</f>
        <v>11.9</v>
      </c>
      <c r="I237" s="25">
        <f>I236+I234</f>
        <v>44.111035083855711</v>
      </c>
      <c r="J237" s="25">
        <f t="shared" si="67"/>
        <v>39.699931575470139</v>
      </c>
      <c r="K237" s="24">
        <f t="shared" si="68"/>
        <v>210.1</v>
      </c>
      <c r="L237" s="16">
        <f t="shared" si="69"/>
        <v>0.33317573153243096</v>
      </c>
      <c r="M237" s="21">
        <f t="shared" si="77"/>
        <v>4.9264146989225761</v>
      </c>
      <c r="N237" s="25">
        <f t="shared" si="70"/>
        <v>1.2562357482252569</v>
      </c>
      <c r="O237" s="25">
        <f t="shared" si="71"/>
        <v>0.63057332794389531</v>
      </c>
      <c r="P237" s="26">
        <f t="shared" si="72"/>
        <v>1.8868090761691523</v>
      </c>
      <c r="Q237" s="26">
        <f>MAX(Q234,Q236)+P237</f>
        <v>107.28634150691627</v>
      </c>
      <c r="T237" s="13">
        <f t="shared" si="73"/>
        <v>0.15</v>
      </c>
      <c r="U237" s="20">
        <f t="shared" si="74"/>
        <v>249171.36416309568</v>
      </c>
      <c r="V237" s="6">
        <f t="shared" si="75"/>
        <v>2.5685134491661995E-4</v>
      </c>
      <c r="W237" s="6">
        <f t="shared" si="88"/>
        <v>2.6256805513978625E-2</v>
      </c>
      <c r="X237" s="6">
        <f t="shared" si="88"/>
        <v>1.935314173400474E-2</v>
      </c>
      <c r="Y237" s="6">
        <f t="shared" si="88"/>
        <v>1.9538962291583459E-2</v>
      </c>
      <c r="Z237" s="6">
        <f t="shared" si="88"/>
        <v>1.9532776752656928E-2</v>
      </c>
      <c r="AA237" s="6">
        <f t="shared" si="88"/>
        <v>1.9532981315755104E-2</v>
      </c>
      <c r="AB237" s="6">
        <f t="shared" si="88"/>
        <v>1.9532974549147323E-2</v>
      </c>
      <c r="AC237" s="6">
        <f t="shared" si="76"/>
        <v>1.9532974549147323E-2</v>
      </c>
    </row>
    <row r="238" spans="2:29">
      <c r="B238" s="23" t="str">
        <f>'Dane sieci'!A238</f>
        <v>W152</v>
      </c>
      <c r="C238" s="23" t="str">
        <f>'Dane sieci'!B238</f>
        <v>RED</v>
      </c>
      <c r="D238" s="26">
        <f>VLOOKUP(B238,'Dane węzłów'!$B$3:$F$243,4,FALSE)</f>
        <v>84.966153134387469</v>
      </c>
      <c r="E238" s="19">
        <f>'Dane sieci'!C238</f>
        <v>100</v>
      </c>
      <c r="F238" s="19" t="str">
        <f>'Dane sieci'!D238</f>
        <v>T</v>
      </c>
      <c r="G238" s="24">
        <f>'Dane sieci'!E238</f>
        <v>115</v>
      </c>
      <c r="H238" s="24">
        <f>'Dane sieci'!J238</f>
        <v>4</v>
      </c>
      <c r="I238" s="25">
        <f>VLOOKUP(B238,'Dane węzłów'!$B$3:$F$243,2,FALSE)</f>
        <v>7.3672933228701076</v>
      </c>
      <c r="J238" s="25">
        <f t="shared" si="67"/>
        <v>6.6305639905830969</v>
      </c>
      <c r="K238" s="24">
        <f t="shared" si="68"/>
        <v>100</v>
      </c>
      <c r="L238" s="16">
        <f t="shared" si="69"/>
        <v>0.2456326972925304</v>
      </c>
      <c r="M238" s="21">
        <f t="shared" si="77"/>
        <v>9.9498306449405796</v>
      </c>
      <c r="N238" s="25">
        <f t="shared" si="70"/>
        <v>1.1442305241681665</v>
      </c>
      <c r="O238" s="25">
        <f t="shared" si="71"/>
        <v>0.11520577809946234</v>
      </c>
      <c r="P238" s="26">
        <f t="shared" si="72"/>
        <v>1.2594363022676289</v>
      </c>
      <c r="Q238" s="26">
        <f>D238+P238</f>
        <v>86.225589436655099</v>
      </c>
      <c r="T238" s="13">
        <f t="shared" si="73"/>
        <v>0.7</v>
      </c>
      <c r="U238" s="20">
        <f t="shared" si="74"/>
        <v>87434.915522586933</v>
      </c>
      <c r="V238" s="6">
        <f t="shared" si="75"/>
        <v>7.3197302950978407E-4</v>
      </c>
      <c r="W238" s="6">
        <f t="shared" si="88"/>
        <v>3.9041766750293271E-2</v>
      </c>
      <c r="X238" s="6">
        <f t="shared" si="88"/>
        <v>3.4496155584870541E-2</v>
      </c>
      <c r="Y238" s="6">
        <f t="shared" si="88"/>
        <v>3.4546903407476695E-2</v>
      </c>
      <c r="Z238" s="6">
        <f t="shared" si="88"/>
        <v>3.4546282842743817E-2</v>
      </c>
      <c r="AA238" s="6">
        <f t="shared" si="88"/>
        <v>3.4546290423106439E-2</v>
      </c>
      <c r="AB238" s="6">
        <f t="shared" si="88"/>
        <v>3.4546290330509093E-2</v>
      </c>
      <c r="AC238" s="6">
        <f t="shared" si="76"/>
        <v>3.4546290330509093E-2</v>
      </c>
    </row>
    <row r="239" spans="2:29">
      <c r="B239" s="23" t="str">
        <f>'Dane sieci'!A239</f>
        <v>RED</v>
      </c>
      <c r="C239" s="23" t="str">
        <f>'Dane sieci'!B239</f>
        <v>K49/01</v>
      </c>
      <c r="D239" s="26"/>
      <c r="E239" s="19">
        <f>'Dane sieci'!C239</f>
        <v>80</v>
      </c>
      <c r="F239" s="19" t="str">
        <f>'Dane sieci'!D239</f>
        <v>P</v>
      </c>
      <c r="G239" s="24">
        <f>'Dane sieci'!E239</f>
        <v>15</v>
      </c>
      <c r="H239" s="24">
        <f>'Dane sieci'!J239</f>
        <v>5.5</v>
      </c>
      <c r="I239" s="25">
        <f>I238</f>
        <v>7.3672933228701076</v>
      </c>
      <c r="J239" s="25">
        <f t="shared" si="67"/>
        <v>6.6305639905830969</v>
      </c>
      <c r="K239" s="24">
        <f t="shared" si="68"/>
        <v>82.5</v>
      </c>
      <c r="L239" s="16">
        <f t="shared" si="69"/>
        <v>0.36089285185312087</v>
      </c>
      <c r="M239" s="21">
        <f t="shared" si="77"/>
        <v>18.480171546309656</v>
      </c>
      <c r="N239" s="25">
        <f t="shared" si="70"/>
        <v>0.27720257319464486</v>
      </c>
      <c r="O239" s="25">
        <f t="shared" si="71"/>
        <v>0.34194886414028203</v>
      </c>
      <c r="P239" s="26">
        <f t="shared" si="72"/>
        <v>0.61915143733492695</v>
      </c>
      <c r="Q239" s="26">
        <f>Q238+P239</f>
        <v>86.84474087399002</v>
      </c>
      <c r="T239" s="13">
        <f t="shared" si="73"/>
        <v>0.15</v>
      </c>
      <c r="U239" s="20">
        <f t="shared" si="74"/>
        <v>105981.71578495385</v>
      </c>
      <c r="V239" s="6">
        <f t="shared" si="75"/>
        <v>6.0387774934557187E-4</v>
      </c>
      <c r="W239" s="6">
        <f t="shared" si="88"/>
        <v>3.1050804407116935E-2</v>
      </c>
      <c r="X239" s="6">
        <f t="shared" si="88"/>
        <v>2.4345804611864374E-2</v>
      </c>
      <c r="Y239" s="6">
        <f t="shared" si="88"/>
        <v>2.4528006568761626E-2</v>
      </c>
      <c r="Z239" s="6">
        <f t="shared" si="88"/>
        <v>2.452213289669242E-2</v>
      </c>
      <c r="AA239" s="6">
        <f t="shared" si="88"/>
        <v>2.4522321272906336E-2</v>
      </c>
      <c r="AB239" s="6">
        <f t="shared" si="88"/>
        <v>2.4522315230437398E-2</v>
      </c>
      <c r="AC239" s="6">
        <f t="shared" si="76"/>
        <v>2.4522315230437398E-2</v>
      </c>
    </row>
    <row r="240" spans="2:29">
      <c r="B240" s="23" t="str">
        <f>'Dane sieci'!A240</f>
        <v>W212</v>
      </c>
      <c r="C240" s="23" t="str">
        <f>'Dane sieci'!B240</f>
        <v>K49/01</v>
      </c>
      <c r="D240" s="26">
        <f>VLOOKUP(B240,'Dane węzłów'!$B$3:$F$243,4,FALSE)</f>
        <v>61.718043629589793</v>
      </c>
      <c r="E240" s="19">
        <f>'Dane sieci'!C240</f>
        <v>65</v>
      </c>
      <c r="F240" s="19" t="str">
        <f>'Dane sieci'!D240</f>
        <v>T</v>
      </c>
      <c r="G240" s="24">
        <f>'Dane sieci'!E240</f>
        <v>140</v>
      </c>
      <c r="H240" s="24">
        <f>'Dane sieci'!J240</f>
        <v>7.4</v>
      </c>
      <c r="I240" s="25">
        <f>VLOOKUP(B240,'Dane węzłów'!$B$3:$F$243,2,FALSE)</f>
        <v>1.1114922813036019</v>
      </c>
      <c r="J240" s="25">
        <f t="shared" si="67"/>
        <v>1.0003430531732418</v>
      </c>
      <c r="K240" s="24">
        <f t="shared" si="68"/>
        <v>69.7</v>
      </c>
      <c r="L240" s="16">
        <f t="shared" si="69"/>
        <v>7.6281480054788131E-2</v>
      </c>
      <c r="M240" s="21">
        <f t="shared" si="77"/>
        <v>1.6287163879751447</v>
      </c>
      <c r="N240" s="25">
        <f t="shared" si="70"/>
        <v>0.22802029431652024</v>
      </c>
      <c r="O240" s="25">
        <f t="shared" si="71"/>
        <v>2.0554733822007815E-2</v>
      </c>
      <c r="P240" s="26">
        <f t="shared" si="72"/>
        <v>0.24857502813852805</v>
      </c>
      <c r="Q240" s="26">
        <f>D240+P240</f>
        <v>61.966618657728318</v>
      </c>
      <c r="T240" s="13">
        <f t="shared" si="73"/>
        <v>0.7</v>
      </c>
      <c r="U240" s="20">
        <f t="shared" si="74"/>
        <v>18925.641382913695</v>
      </c>
      <c r="V240" s="6">
        <f t="shared" si="75"/>
        <v>3.3816555383840252E-3</v>
      </c>
      <c r="W240" s="6">
        <f t="shared" si="88"/>
        <v>4.7172698027216312E-2</v>
      </c>
      <c r="X240" s="6">
        <f t="shared" si="88"/>
        <v>4.0674997514672677E-2</v>
      </c>
      <c r="Y240" s="6">
        <f t="shared" si="88"/>
        <v>4.0876067252556374E-2</v>
      </c>
      <c r="Z240" s="6">
        <f t="shared" si="88"/>
        <v>4.0869156839753888E-2</v>
      </c>
      <c r="AA240" s="6">
        <f t="shared" si="88"/>
        <v>4.086939351795963E-2</v>
      </c>
      <c r="AB240" s="6">
        <f t="shared" si="88"/>
        <v>4.0869385410886437E-2</v>
      </c>
      <c r="AC240" s="6">
        <f t="shared" si="76"/>
        <v>4.0869385410886437E-2</v>
      </c>
    </row>
    <row r="241" spans="2:29">
      <c r="B241" s="23" t="str">
        <f>'Dane sieci'!A241</f>
        <v>K49/01</v>
      </c>
      <c r="C241" s="23" t="str">
        <f>'Dane sieci'!B241</f>
        <v>OX47</v>
      </c>
      <c r="D241" s="26"/>
      <c r="E241" s="19">
        <f>'Dane sieci'!C241</f>
        <v>125</v>
      </c>
      <c r="F241" s="19" t="str">
        <f>'Dane sieci'!D241</f>
        <v>P</v>
      </c>
      <c r="G241" s="24">
        <f>'Dane sieci'!E241</f>
        <v>40</v>
      </c>
      <c r="H241" s="24">
        <f>'Dane sieci'!J241</f>
        <v>2</v>
      </c>
      <c r="I241" s="25">
        <f>I239+I240</f>
        <v>8.4787856041737086</v>
      </c>
      <c r="J241" s="25">
        <f t="shared" si="67"/>
        <v>7.6309070437563378</v>
      </c>
      <c r="K241" s="24">
        <f t="shared" si="68"/>
        <v>132.5</v>
      </c>
      <c r="L241" s="16">
        <f t="shared" si="69"/>
        <v>0.16102010784562015</v>
      </c>
      <c r="M241" s="21">
        <f t="shared" si="77"/>
        <v>2.1676255901135075</v>
      </c>
      <c r="N241" s="25">
        <f t="shared" si="70"/>
        <v>8.6705023604540299E-2</v>
      </c>
      <c r="O241" s="25">
        <f t="shared" si="71"/>
        <v>2.4753244848494806E-2</v>
      </c>
      <c r="P241" s="26">
        <f t="shared" si="72"/>
        <v>0.11145826845303511</v>
      </c>
      <c r="Q241" s="26">
        <f>MAX(Q239,Q240)+P241</f>
        <v>86.956199142443054</v>
      </c>
      <c r="T241" s="13">
        <f t="shared" si="73"/>
        <v>0.15</v>
      </c>
      <c r="U241" s="20">
        <f t="shared" si="74"/>
        <v>75944.217031303968</v>
      </c>
      <c r="V241" s="6">
        <f t="shared" si="75"/>
        <v>8.4272381099958409E-4</v>
      </c>
      <c r="W241" s="6">
        <f t="shared" si="88"/>
        <v>3.0984094815824897E-2</v>
      </c>
      <c r="X241" s="6">
        <f t="shared" si="88"/>
        <v>2.2856477809274918E-2</v>
      </c>
      <c r="Y241" s="6">
        <f t="shared" si="88"/>
        <v>2.3225294159262284E-2</v>
      </c>
      <c r="Z241" s="6">
        <f t="shared" si="88"/>
        <v>2.3204814489772688E-2</v>
      </c>
      <c r="AA241" s="6">
        <f t="shared" si="88"/>
        <v>2.3205939937099348E-2</v>
      </c>
      <c r="AB241" s="6">
        <f t="shared" si="88"/>
        <v>2.3205878053398278E-2</v>
      </c>
      <c r="AC241" s="6">
        <f t="shared" si="76"/>
        <v>2.3205878053398278E-2</v>
      </c>
    </row>
    <row r="242" spans="2:29">
      <c r="B242" s="23" t="str">
        <f>'Dane sieci'!A242</f>
        <v>W151</v>
      </c>
      <c r="C242" s="23" t="str">
        <f>'Dane sieci'!B242</f>
        <v>OX47</v>
      </c>
      <c r="D242" s="26">
        <f>VLOOKUP(B242,'Dane węzłów'!$B$3:$F$243,4,FALSE)</f>
        <v>49.316865356255533</v>
      </c>
      <c r="E242" s="19">
        <f>'Dane sieci'!C242</f>
        <v>40</v>
      </c>
      <c r="F242" s="19" t="str">
        <f>'Dane sieci'!D242</f>
        <v>P</v>
      </c>
      <c r="G242" s="24">
        <f>'Dane sieci'!E242</f>
        <v>26</v>
      </c>
      <c r="H242" s="24">
        <f>'Dane sieci'!J242</f>
        <v>5.5</v>
      </c>
      <c r="I242" s="25">
        <f>VLOOKUP(B242,'Dane węzłów'!$B$3:$F$243,2,FALSE)</f>
        <v>0.79838957316865122</v>
      </c>
      <c r="J242" s="25">
        <f t="shared" si="67"/>
        <v>0.71855061585178615</v>
      </c>
      <c r="K242" s="24">
        <f t="shared" si="68"/>
        <v>43.1</v>
      </c>
      <c r="L242" s="16">
        <f t="shared" si="69"/>
        <v>0.14329747310069213</v>
      </c>
      <c r="M242" s="21">
        <f t="shared" ref="M242:M273" si="89">AC242/(K242/1000)*$G$5*L242^2/2</f>
        <v>7.2421668440030293</v>
      </c>
      <c r="N242" s="25">
        <f t="shared" si="70"/>
        <v>0.18829633794407877</v>
      </c>
      <c r="O242" s="25">
        <f t="shared" si="71"/>
        <v>5.3911531521149185E-2</v>
      </c>
      <c r="P242" s="26">
        <f t="shared" si="72"/>
        <v>0.24220786946522796</v>
      </c>
      <c r="Q242" s="26">
        <f>D242+P242</f>
        <v>49.559073225720759</v>
      </c>
      <c r="T242" s="13">
        <f t="shared" si="73"/>
        <v>0.15</v>
      </c>
      <c r="U242" s="20">
        <f t="shared" si="74"/>
        <v>21984.395065053199</v>
      </c>
      <c r="V242" s="6">
        <f t="shared" si="75"/>
        <v>2.9111558362474839E-3</v>
      </c>
      <c r="W242" s="6">
        <f t="shared" si="88"/>
        <v>3.9520764473411733E-2</v>
      </c>
      <c r="X242" s="6">
        <f t="shared" si="88"/>
        <v>3.1429559994310269E-2</v>
      </c>
      <c r="Y242" s="6">
        <f t="shared" si="88"/>
        <v>3.1870230064938138E-2</v>
      </c>
      <c r="Z242" s="6">
        <f t="shared" si="88"/>
        <v>3.1842297057548041E-2</v>
      </c>
      <c r="AA242" s="6">
        <f t="shared" si="88"/>
        <v>3.1844051676690362E-2</v>
      </c>
      <c r="AB242" s="6">
        <f t="shared" si="88"/>
        <v>3.1843941396794577E-2</v>
      </c>
      <c r="AC242" s="6">
        <f t="shared" si="76"/>
        <v>3.1843941396794577E-2</v>
      </c>
    </row>
    <row r="243" spans="2:29">
      <c r="B243" s="23" t="str">
        <f>'Dane sieci'!A243</f>
        <v>OX47</v>
      </c>
      <c r="C243" s="23" t="str">
        <f>'Dane sieci'!B243</f>
        <v>RED</v>
      </c>
      <c r="D243" s="26"/>
      <c r="E243" s="19">
        <f>'Dane sieci'!C243</f>
        <v>125</v>
      </c>
      <c r="F243" s="19" t="str">
        <f>'Dane sieci'!D243</f>
        <v>P</v>
      </c>
      <c r="G243" s="24">
        <f>'Dane sieci'!E243</f>
        <v>20</v>
      </c>
      <c r="H243" s="24">
        <f>'Dane sieci'!J243</f>
        <v>3</v>
      </c>
      <c r="I243" s="25">
        <f>I241+I242</f>
        <v>9.2771751773423592</v>
      </c>
      <c r="J243" s="25">
        <f t="shared" si="67"/>
        <v>8.3494576596081238</v>
      </c>
      <c r="K243" s="24">
        <f t="shared" si="68"/>
        <v>132.5</v>
      </c>
      <c r="L243" s="16">
        <f t="shared" si="69"/>
        <v>0.17618227624756116</v>
      </c>
      <c r="M243" s="21">
        <f t="shared" si="89"/>
        <v>2.5714573899329718</v>
      </c>
      <c r="N243" s="25">
        <f t="shared" si="70"/>
        <v>5.1429147798659439E-2</v>
      </c>
      <c r="O243" s="25">
        <f t="shared" si="71"/>
        <v>4.4451621099004253E-2</v>
      </c>
      <c r="P243" s="26">
        <f t="shared" si="72"/>
        <v>9.5880768897663698E-2</v>
      </c>
      <c r="Q243" s="26">
        <f>MAX(Q241,Q242)+P243</f>
        <v>87.052079911340712</v>
      </c>
      <c r="T243" s="13">
        <f t="shared" si="73"/>
        <v>0.15</v>
      </c>
      <c r="U243" s="20">
        <f t="shared" si="74"/>
        <v>83095.367426049575</v>
      </c>
      <c r="V243" s="6">
        <f t="shared" si="75"/>
        <v>7.7019937431477834E-4</v>
      </c>
      <c r="W243" s="6">
        <f t="shared" si="88"/>
        <v>3.0652203293998603E-2</v>
      </c>
      <c r="X243" s="6">
        <f t="shared" si="88"/>
        <v>2.266920302561341E-2</v>
      </c>
      <c r="Y243" s="6">
        <f t="shared" si="88"/>
        <v>2.3011865020321248E-2</v>
      </c>
      <c r="Z243" s="6">
        <f t="shared" si="88"/>
        <v>2.299387205161128E-2</v>
      </c>
      <c r="AA243" s="6">
        <f t="shared" si="88"/>
        <v>2.2994807630945288E-2</v>
      </c>
      <c r="AB243" s="6">
        <f t="shared" si="88"/>
        <v>2.2994758958774023E-2</v>
      </c>
      <c r="AC243" s="6">
        <f t="shared" si="76"/>
        <v>2.2994758958774023E-2</v>
      </c>
    </row>
    <row r="244" spans="2:29">
      <c r="B244" s="23" t="str">
        <f>'Dane sieci'!A244</f>
        <v>RED</v>
      </c>
      <c r="C244" s="23" t="str">
        <f>'Dane sieci'!B244</f>
        <v>K49/02</v>
      </c>
      <c r="D244" s="26"/>
      <c r="E244" s="19">
        <f>'Dane sieci'!C244</f>
        <v>150</v>
      </c>
      <c r="F244" s="19" t="str">
        <f>'Dane sieci'!D244</f>
        <v>T</v>
      </c>
      <c r="G244" s="24">
        <f>'Dane sieci'!E244</f>
        <v>155</v>
      </c>
      <c r="H244" s="24">
        <f>'Dane sieci'!J244</f>
        <v>6.4</v>
      </c>
      <c r="I244" s="25">
        <f>I243</f>
        <v>9.2771751773423592</v>
      </c>
      <c r="J244" s="25">
        <f t="shared" si="67"/>
        <v>8.3494576596081238</v>
      </c>
      <c r="K244" s="24">
        <f t="shared" si="68"/>
        <v>150</v>
      </c>
      <c r="L244" s="16">
        <f t="shared" si="69"/>
        <v>0.13747111499427758</v>
      </c>
      <c r="M244" s="21">
        <f t="shared" si="89"/>
        <v>1.8667016172795332</v>
      </c>
      <c r="N244" s="25">
        <f t="shared" si="70"/>
        <v>0.28933875067832765</v>
      </c>
      <c r="O244" s="25">
        <f t="shared" si="71"/>
        <v>5.7735748428130396E-2</v>
      </c>
      <c r="P244" s="26">
        <f t="shared" si="72"/>
        <v>0.34707449910645805</v>
      </c>
      <c r="Q244" s="26">
        <f>Q243+P244</f>
        <v>87.399154410447167</v>
      </c>
      <c r="T244" s="13">
        <f t="shared" si="73"/>
        <v>0.7</v>
      </c>
      <c r="U244" s="20">
        <f t="shared" si="74"/>
        <v>73400.907893010444</v>
      </c>
      <c r="V244" s="6">
        <f t="shared" si="75"/>
        <v>8.7192381997899457E-4</v>
      </c>
      <c r="W244" s="6">
        <f t="shared" ref="W244:AB253" si="90">(1/(-2*LOG(2.51/$U244/V244^0.5+$T244/$K244/3.71)))^2</f>
        <v>3.6505673992520131E-2</v>
      </c>
      <c r="X244" s="6">
        <f t="shared" si="90"/>
        <v>3.09393192679575E-2</v>
      </c>
      <c r="Y244" s="6">
        <f t="shared" si="90"/>
        <v>3.1040578301647227E-2</v>
      </c>
      <c r="Z244" s="6">
        <f t="shared" si="90"/>
        <v>3.1038502133336789E-2</v>
      </c>
      <c r="AA244" s="6">
        <f t="shared" si="90"/>
        <v>3.1038544602541403E-2</v>
      </c>
      <c r="AB244" s="6">
        <f t="shared" si="90"/>
        <v>3.1038543733767993E-2</v>
      </c>
      <c r="AC244" s="6">
        <f t="shared" si="76"/>
        <v>3.1038543733767993E-2</v>
      </c>
    </row>
    <row r="245" spans="2:29">
      <c r="B245" s="23" t="str">
        <f>'Dane sieci'!A245</f>
        <v>W150</v>
      </c>
      <c r="C245" s="23" t="str">
        <f>'Dane sieci'!B245</f>
        <v>K49/02</v>
      </c>
      <c r="D245" s="26">
        <f>VLOOKUP(B245,'Dane węzłów'!$B$3:$F$243,4,FALSE)</f>
        <v>80.988285566071028</v>
      </c>
      <c r="E245" s="19">
        <f>'Dane sieci'!C245</f>
        <v>65</v>
      </c>
      <c r="F245" s="19" t="str">
        <f>'Dane sieci'!D245</f>
        <v>T</v>
      </c>
      <c r="G245" s="24">
        <f>'Dane sieci'!E245</f>
        <v>40</v>
      </c>
      <c r="H245" s="24">
        <f>'Dane sieci'!J245</f>
        <v>5.9</v>
      </c>
      <c r="I245" s="25">
        <f>VLOOKUP(B245,'Dane węzłów'!$B$3:$F$243,2,FALSE)</f>
        <v>4.989812003138967</v>
      </c>
      <c r="J245" s="25">
        <f t="shared" si="67"/>
        <v>4.4908308028250703</v>
      </c>
      <c r="K245" s="24">
        <f t="shared" si="68"/>
        <v>69.7</v>
      </c>
      <c r="L245" s="16">
        <f t="shared" si="69"/>
        <v>0.34244974184451321</v>
      </c>
      <c r="M245" s="21">
        <f t="shared" si="89"/>
        <v>31.023819504171389</v>
      </c>
      <c r="N245" s="25">
        <f t="shared" si="70"/>
        <v>1.2409527801668556</v>
      </c>
      <c r="O245" s="25">
        <f t="shared" si="71"/>
        <v>0.33028405934095634</v>
      </c>
      <c r="P245" s="26">
        <f t="shared" si="72"/>
        <v>1.571236839507812</v>
      </c>
      <c r="Q245" s="26">
        <f>D245+P245</f>
        <v>82.559522405578846</v>
      </c>
      <c r="T245" s="13">
        <f t="shared" si="73"/>
        <v>0.7</v>
      </c>
      <c r="U245" s="20">
        <f t="shared" si="74"/>
        <v>84962.706559517232</v>
      </c>
      <c r="V245" s="6">
        <f t="shared" si="75"/>
        <v>7.5327167167358721E-4</v>
      </c>
      <c r="W245" s="6">
        <f t="shared" si="90"/>
        <v>4.2613762511155319E-2</v>
      </c>
      <c r="X245" s="6">
        <f t="shared" si="90"/>
        <v>3.8593860331262164E-2</v>
      </c>
      <c r="Y245" s="6">
        <f t="shared" si="90"/>
        <v>3.8627428961484002E-2</v>
      </c>
      <c r="Z245" s="6">
        <f t="shared" si="90"/>
        <v>3.8627127308118438E-2</v>
      </c>
      <c r="AA245" s="6">
        <f t="shared" si="90"/>
        <v>3.8627130017090346E-2</v>
      </c>
      <c r="AB245" s="6">
        <f t="shared" si="90"/>
        <v>3.8627129992762493E-2</v>
      </c>
      <c r="AC245" s="6">
        <f t="shared" si="76"/>
        <v>3.8627129992762493E-2</v>
      </c>
    </row>
    <row r="246" spans="2:29">
      <c r="B246" s="23" t="str">
        <f>'Dane sieci'!A246</f>
        <v>K49/02</v>
      </c>
      <c r="C246" s="23" t="str">
        <f>'Dane sieci'!B246</f>
        <v>K49/03</v>
      </c>
      <c r="D246" s="26"/>
      <c r="E246" s="19">
        <f>'Dane sieci'!C246</f>
        <v>150</v>
      </c>
      <c r="F246" s="19" t="str">
        <f>'Dane sieci'!D246</f>
        <v>T</v>
      </c>
      <c r="G246" s="24">
        <f>'Dane sieci'!E246</f>
        <v>40</v>
      </c>
      <c r="H246" s="24">
        <f>'Dane sieci'!J246</f>
        <v>2</v>
      </c>
      <c r="I246" s="25">
        <f>I244+I245</f>
        <v>14.266987180481326</v>
      </c>
      <c r="J246" s="25">
        <f t="shared" si="67"/>
        <v>12.840288462433193</v>
      </c>
      <c r="K246" s="24">
        <f t="shared" si="68"/>
        <v>150</v>
      </c>
      <c r="L246" s="16">
        <f t="shared" si="69"/>
        <v>0.21141118905460696</v>
      </c>
      <c r="M246" s="21">
        <f t="shared" si="89"/>
        <v>4.3516475098793581</v>
      </c>
      <c r="N246" s="25">
        <f t="shared" si="70"/>
        <v>0.17406590039517431</v>
      </c>
      <c r="O246" s="25">
        <f t="shared" si="71"/>
        <v>4.2670511519137061E-2</v>
      </c>
      <c r="P246" s="26">
        <f t="shared" si="72"/>
        <v>0.21673641191431137</v>
      </c>
      <c r="Q246" s="26">
        <f>MAX(Q244,Q245)+P246</f>
        <v>87.615890822361479</v>
      </c>
      <c r="T246" s="13">
        <f t="shared" si="73"/>
        <v>0.7</v>
      </c>
      <c r="U246" s="20">
        <f t="shared" si="74"/>
        <v>112880.24554099946</v>
      </c>
      <c r="V246" s="6">
        <f t="shared" si="75"/>
        <v>5.6697254416189621E-4</v>
      </c>
      <c r="W246" s="6">
        <f t="shared" si="90"/>
        <v>3.5353487182738251E-2</v>
      </c>
      <c r="X246" s="6">
        <f t="shared" si="90"/>
        <v>3.0535157064747191E-2</v>
      </c>
      <c r="Y246" s="6">
        <f t="shared" si="90"/>
        <v>3.0595596981643255E-2</v>
      </c>
      <c r="Z246" s="6">
        <f t="shared" si="90"/>
        <v>3.0594752939537395E-2</v>
      </c>
      <c r="AA246" s="6">
        <f t="shared" si="90"/>
        <v>3.0594764709630681E-2</v>
      </c>
      <c r="AB246" s="6">
        <f t="shared" si="90"/>
        <v>3.0594764545494462E-2</v>
      </c>
      <c r="AC246" s="6">
        <f t="shared" si="76"/>
        <v>3.0594764545494462E-2</v>
      </c>
    </row>
    <row r="247" spans="2:29">
      <c r="B247" s="23" t="str">
        <f>'Dane sieci'!A247</f>
        <v>W149</v>
      </c>
      <c r="C247" s="23" t="str">
        <f>'Dane sieci'!B247</f>
        <v>K49/03</v>
      </c>
      <c r="D247" s="26">
        <f>VLOOKUP(B247,'Dane węzłów'!$B$3:$F$243,4,FALSE)</f>
        <v>45.577968299342857</v>
      </c>
      <c r="E247" s="19">
        <f>'Dane sieci'!C247</f>
        <v>40</v>
      </c>
      <c r="F247" s="19" t="str">
        <f>'Dane sieci'!D247</f>
        <v>T</v>
      </c>
      <c r="G247" s="24">
        <f>'Dane sieci'!E247</f>
        <v>110</v>
      </c>
      <c r="H247" s="24">
        <f>'Dane sieci'!J247</f>
        <v>9.9</v>
      </c>
      <c r="I247" s="25">
        <f>VLOOKUP(B247,'Dane węzłów'!$B$3:$F$243,2,FALSE)</f>
        <v>0.77775427343136916</v>
      </c>
      <c r="J247" s="25">
        <f t="shared" si="67"/>
        <v>0.69997884608823224</v>
      </c>
      <c r="K247" s="24">
        <f t="shared" si="68"/>
        <v>38.700000000000003</v>
      </c>
      <c r="L247" s="16">
        <f t="shared" si="69"/>
        <v>0.17314050981584908</v>
      </c>
      <c r="M247" s="21">
        <f t="shared" si="89"/>
        <v>17.918238483616403</v>
      </c>
      <c r="N247" s="25">
        <f t="shared" si="70"/>
        <v>1.9710062331978042</v>
      </c>
      <c r="O247" s="25">
        <f t="shared" si="71"/>
        <v>0.14166889100477664</v>
      </c>
      <c r="P247" s="26">
        <f t="shared" si="72"/>
        <v>2.112675124202581</v>
      </c>
      <c r="Q247" s="26">
        <f>D247+P247</f>
        <v>47.690643423545438</v>
      </c>
      <c r="T247" s="13">
        <f t="shared" si="73"/>
        <v>0.7</v>
      </c>
      <c r="U247" s="20">
        <f t="shared" si="74"/>
        <v>23851.097871944407</v>
      </c>
      <c r="V247" s="6">
        <f t="shared" si="75"/>
        <v>2.6833146358131374E-3</v>
      </c>
      <c r="W247" s="6">
        <f t="shared" si="90"/>
        <v>5.3548416047001918E-2</v>
      </c>
      <c r="X247" s="6">
        <f t="shared" si="90"/>
        <v>4.8377477394528551E-2</v>
      </c>
      <c r="Y247" s="6">
        <f t="shared" si="90"/>
        <v>4.8459545931399187E-2</v>
      </c>
      <c r="Z247" s="6">
        <f t="shared" si="90"/>
        <v>4.8458142969381016E-2</v>
      </c>
      <c r="AA247" s="6">
        <f t="shared" si="90"/>
        <v>4.8458166923455996E-2</v>
      </c>
      <c r="AB247" s="6">
        <f t="shared" si="90"/>
        <v>4.8458166514457182E-2</v>
      </c>
      <c r="AC247" s="6">
        <f t="shared" si="76"/>
        <v>4.8458166514457182E-2</v>
      </c>
    </row>
    <row r="248" spans="2:29">
      <c r="B248" s="23" t="str">
        <f>'Dane sieci'!A248</f>
        <v>K49/03</v>
      </c>
      <c r="C248" s="23" t="str">
        <f>'Dane sieci'!B248</f>
        <v>K35/07</v>
      </c>
      <c r="D248" s="26"/>
      <c r="E248" s="19">
        <f>'Dane sieci'!C248</f>
        <v>150</v>
      </c>
      <c r="F248" s="19" t="str">
        <f>'Dane sieci'!D248</f>
        <v>T</v>
      </c>
      <c r="G248" s="24">
        <f>'Dane sieci'!E248</f>
        <v>590</v>
      </c>
      <c r="H248" s="24">
        <f>'Dane sieci'!J248</f>
        <v>7</v>
      </c>
      <c r="I248" s="25">
        <f>I247+I246</f>
        <v>15.044741453912696</v>
      </c>
      <c r="J248" s="25">
        <f t="shared" si="67"/>
        <v>13.540267308521427</v>
      </c>
      <c r="K248" s="24">
        <f t="shared" si="68"/>
        <v>150</v>
      </c>
      <c r="L248" s="16">
        <f t="shared" si="69"/>
        <v>0.22293611394998913</v>
      </c>
      <c r="M248" s="21">
        <f t="shared" si="89"/>
        <v>4.8321389035339086</v>
      </c>
      <c r="N248" s="25">
        <f t="shared" si="70"/>
        <v>2.8509619530850059</v>
      </c>
      <c r="O248" s="25">
        <f t="shared" si="71"/>
        <v>0.16607367985078508</v>
      </c>
      <c r="P248" s="26">
        <f t="shared" si="72"/>
        <v>3.0170356329357908</v>
      </c>
      <c r="Q248" s="26">
        <f>MAX(Q246,Q247)+P248</f>
        <v>90.632926455297266</v>
      </c>
      <c r="T248" s="13">
        <f t="shared" si="73"/>
        <v>0.7</v>
      </c>
      <c r="U248" s="20">
        <f t="shared" si="74"/>
        <v>119033.8287919611</v>
      </c>
      <c r="V248" s="6">
        <f t="shared" si="75"/>
        <v>5.3766228180271902E-4</v>
      </c>
      <c r="W248" s="6">
        <f t="shared" si="90"/>
        <v>3.522425236670864E-2</v>
      </c>
      <c r="X248" s="6">
        <f t="shared" si="90"/>
        <v>3.0495315036347597E-2</v>
      </c>
      <c r="Y248" s="6">
        <f t="shared" si="90"/>
        <v>3.0551916923237846E-2</v>
      </c>
      <c r="Z248" s="6">
        <f t="shared" si="90"/>
        <v>3.0551163879527637E-2</v>
      </c>
      <c r="AA248" s="6">
        <f t="shared" si="90"/>
        <v>3.0551173884663784E-2</v>
      </c>
      <c r="AB248" s="6">
        <f t="shared" si="90"/>
        <v>3.0551173751730526E-2</v>
      </c>
      <c r="AC248" s="6">
        <f t="shared" si="76"/>
        <v>3.0551173751730526E-2</v>
      </c>
    </row>
    <row r="249" spans="2:29">
      <c r="B249" s="23" t="str">
        <f>'Dane sieci'!A249</f>
        <v>W148</v>
      </c>
      <c r="C249" s="23" t="str">
        <f>'Dane sieci'!B249</f>
        <v>K35/07</v>
      </c>
      <c r="D249" s="26">
        <f>VLOOKUP(B249,'Dane węzłów'!$B$3:$F$243,4,FALSE)</f>
        <v>58.323709059813204</v>
      </c>
      <c r="E249" s="19">
        <f>'Dane sieci'!C249</f>
        <v>65</v>
      </c>
      <c r="F249" s="19" t="str">
        <f>'Dane sieci'!D249</f>
        <v>T</v>
      </c>
      <c r="G249" s="24">
        <f>'Dane sieci'!E249</f>
        <v>10</v>
      </c>
      <c r="H249" s="24">
        <f>'Dane sieci'!J249</f>
        <v>5.9</v>
      </c>
      <c r="I249" s="25">
        <f>VLOOKUP(B249,'Dane węzłów'!$B$3:$F$243,2,FALSE)</f>
        <v>2.940530212562694</v>
      </c>
      <c r="J249" s="25">
        <f t="shared" si="67"/>
        <v>2.6464771913064244</v>
      </c>
      <c r="K249" s="24">
        <f t="shared" si="68"/>
        <v>69.7</v>
      </c>
      <c r="L249" s="16">
        <f t="shared" si="69"/>
        <v>0.20180796622089522</v>
      </c>
      <c r="M249" s="21">
        <f t="shared" si="89"/>
        <v>10.905753286860818</v>
      </c>
      <c r="N249" s="25">
        <f t="shared" si="70"/>
        <v>0.10905753286860818</v>
      </c>
      <c r="O249" s="25">
        <f t="shared" si="71"/>
        <v>0.11470188066852659</v>
      </c>
      <c r="P249" s="26">
        <f t="shared" si="72"/>
        <v>0.22375941353713477</v>
      </c>
      <c r="Q249" s="26">
        <f>D249+P249</f>
        <v>58.547468473350342</v>
      </c>
      <c r="T249" s="13">
        <f t="shared" si="73"/>
        <v>0.7</v>
      </c>
      <c r="U249" s="20">
        <f t="shared" si="74"/>
        <v>50069.101886442571</v>
      </c>
      <c r="V249" s="6">
        <f t="shared" si="75"/>
        <v>1.278233433169081E-3</v>
      </c>
      <c r="W249" s="6">
        <f t="shared" si="90"/>
        <v>4.390461122111456E-2</v>
      </c>
      <c r="X249" s="6">
        <f t="shared" si="90"/>
        <v>3.9034546070989669E-2</v>
      </c>
      <c r="Y249" s="6">
        <f t="shared" si="90"/>
        <v>3.9100339205898747E-2</v>
      </c>
      <c r="Z249" s="6">
        <f t="shared" si="90"/>
        <v>3.9099370364642026E-2</v>
      </c>
      <c r="AA249" s="6">
        <f t="shared" si="90"/>
        <v>3.9099384613882487E-2</v>
      </c>
      <c r="AB249" s="6">
        <f t="shared" si="90"/>
        <v>3.9099384404307908E-2</v>
      </c>
      <c r="AC249" s="6">
        <f t="shared" si="76"/>
        <v>3.9099384404307908E-2</v>
      </c>
    </row>
    <row r="250" spans="2:29">
      <c r="B250" s="23" t="str">
        <f>'Dane sieci'!A250</f>
        <v>K35/07</v>
      </c>
      <c r="C250" s="23" t="str">
        <f>'Dane sieci'!B250</f>
        <v>K35/06</v>
      </c>
      <c r="D250" s="26"/>
      <c r="E250" s="19">
        <f>'Dane sieci'!C250</f>
        <v>150</v>
      </c>
      <c r="F250" s="19" t="str">
        <f>'Dane sieci'!D250</f>
        <v>T</v>
      </c>
      <c r="G250" s="24">
        <f>'Dane sieci'!E250</f>
        <v>45</v>
      </c>
      <c r="H250" s="24">
        <f>'Dane sieci'!J250</f>
        <v>2</v>
      </c>
      <c r="I250" s="25">
        <f>I249</f>
        <v>2.940530212562694</v>
      </c>
      <c r="J250" s="25">
        <f t="shared" si="67"/>
        <v>2.6464771913064244</v>
      </c>
      <c r="K250" s="24">
        <f t="shared" si="68"/>
        <v>150</v>
      </c>
      <c r="L250" s="16">
        <f t="shared" si="69"/>
        <v>4.3573389449691947E-2</v>
      </c>
      <c r="M250" s="21">
        <f t="shared" si="89"/>
        <v>0.20217751106490761</v>
      </c>
      <c r="N250" s="25">
        <f t="shared" si="70"/>
        <v>9.0979879979208433E-3</v>
      </c>
      <c r="O250" s="25">
        <f t="shared" si="71"/>
        <v>1.8126526859860376E-3</v>
      </c>
      <c r="P250" s="26">
        <f t="shared" si="72"/>
        <v>1.0910640683906882E-2</v>
      </c>
      <c r="Q250" s="26">
        <f>Q249+P250</f>
        <v>58.558379114034253</v>
      </c>
      <c r="T250" s="13">
        <f t="shared" si="73"/>
        <v>0.7</v>
      </c>
      <c r="U250" s="20">
        <f t="shared" si="74"/>
        <v>23265.442676566978</v>
      </c>
      <c r="V250" s="6">
        <f t="shared" si="75"/>
        <v>2.750861046992284E-3</v>
      </c>
      <c r="W250" s="6">
        <f t="shared" si="90"/>
        <v>4.0662896699392291E-2</v>
      </c>
      <c r="X250" s="6">
        <f t="shared" si="90"/>
        <v>3.3143356443617419E-2</v>
      </c>
      <c r="Y250" s="6">
        <f t="shared" si="90"/>
        <v>3.3477268906532506E-2</v>
      </c>
      <c r="Z250" s="6">
        <f t="shared" si="90"/>
        <v>3.3460224798719504E-2</v>
      </c>
      <c r="AA250" s="6">
        <f t="shared" si="90"/>
        <v>3.3461088952213267E-2</v>
      </c>
      <c r="AB250" s="6">
        <f t="shared" si="90"/>
        <v>3.3461045123753766E-2</v>
      </c>
      <c r="AC250" s="6">
        <f t="shared" si="76"/>
        <v>3.3461045123753766E-2</v>
      </c>
    </row>
    <row r="251" spans="2:29">
      <c r="B251" s="23" t="str">
        <f>'Dane sieci'!A251</f>
        <v>W147</v>
      </c>
      <c r="C251" s="23" t="str">
        <f>'Dane sieci'!B251</f>
        <v>RED</v>
      </c>
      <c r="D251" s="26">
        <f>VLOOKUP(B251,'Dane węzłów'!$B$3:$F$243,4,FALSE)</f>
        <v>57.873872115193777</v>
      </c>
      <c r="E251" s="19">
        <f>'Dane sieci'!C251</f>
        <v>32</v>
      </c>
      <c r="F251" s="19" t="str">
        <f>'Dane sieci'!D251</f>
        <v>P</v>
      </c>
      <c r="G251" s="24">
        <f>'Dane sieci'!E251</f>
        <v>50</v>
      </c>
      <c r="H251" s="24">
        <f>'Dane sieci'!J251</f>
        <v>4</v>
      </c>
      <c r="I251" s="25">
        <f>VLOOKUP(B251,'Dane węzłów'!$B$3:$F$243,2,FALSE)</f>
        <v>0.98017673752089807</v>
      </c>
      <c r="J251" s="25">
        <f t="shared" si="67"/>
        <v>0.88215906376880826</v>
      </c>
      <c r="K251" s="24">
        <f t="shared" si="68"/>
        <v>37.200000000000003</v>
      </c>
      <c r="L251" s="16">
        <f t="shared" si="69"/>
        <v>0.23615477285863229</v>
      </c>
      <c r="M251" s="21">
        <f t="shared" si="89"/>
        <v>22.610853503625737</v>
      </c>
      <c r="N251" s="25">
        <f t="shared" si="70"/>
        <v>1.1305426751812868</v>
      </c>
      <c r="O251" s="25">
        <f t="shared" si="71"/>
        <v>0.10648669835085511</v>
      </c>
      <c r="P251" s="26">
        <f t="shared" si="72"/>
        <v>1.2370293735321418</v>
      </c>
      <c r="Q251" s="26">
        <f>D251+P251</f>
        <v>59.110901488725915</v>
      </c>
      <c r="T251" s="13">
        <f t="shared" si="73"/>
        <v>0.15</v>
      </c>
      <c r="U251" s="20">
        <f t="shared" si="74"/>
        <v>31270.756285708318</v>
      </c>
      <c r="V251" s="6">
        <f t="shared" si="75"/>
        <v>2.0466406189622584E-3</v>
      </c>
      <c r="W251" s="6">
        <f t="shared" si="90"/>
        <v>3.8644560453155556E-2</v>
      </c>
      <c r="X251" s="6">
        <f t="shared" si="90"/>
        <v>3.1319025969713025E-2</v>
      </c>
      <c r="Y251" s="6">
        <f t="shared" si="90"/>
        <v>3.1608055181972142E-2</v>
      </c>
      <c r="Z251" s="6">
        <f t="shared" si="90"/>
        <v>3.1594878651954289E-2</v>
      </c>
      <c r="AA251" s="6">
        <f t="shared" si="90"/>
        <v>3.1595475626010457E-2</v>
      </c>
      <c r="AB251" s="6">
        <f t="shared" si="90"/>
        <v>3.1595448571934172E-2</v>
      </c>
      <c r="AC251" s="6">
        <f t="shared" si="76"/>
        <v>3.1595448571934172E-2</v>
      </c>
    </row>
    <row r="252" spans="2:29">
      <c r="B252" s="23" t="str">
        <f>'Dane sieci'!A252</f>
        <v>RED</v>
      </c>
      <c r="C252" s="23" t="str">
        <f>'Dane sieci'!B252</f>
        <v>K35/06</v>
      </c>
      <c r="D252" s="26"/>
      <c r="E252" s="19">
        <f>'Dane sieci'!C252</f>
        <v>32</v>
      </c>
      <c r="F252" s="19" t="str">
        <f>'Dane sieci'!D252</f>
        <v>T</v>
      </c>
      <c r="G252" s="24">
        <f>'Dane sieci'!E252</f>
        <v>120</v>
      </c>
      <c r="H252" s="24">
        <f>'Dane sieci'!J252</f>
        <v>7.9</v>
      </c>
      <c r="I252" s="25">
        <f>I251</f>
        <v>0.98017673752089807</v>
      </c>
      <c r="J252" s="25">
        <f t="shared" si="67"/>
        <v>0.88215906376880826</v>
      </c>
      <c r="K252" s="24">
        <f t="shared" si="68"/>
        <v>34.200000000000003</v>
      </c>
      <c r="L252" s="16">
        <f t="shared" si="69"/>
        <v>0.27940256905773542</v>
      </c>
      <c r="M252" s="21">
        <f t="shared" si="89"/>
        <v>54.625962688849874</v>
      </c>
      <c r="N252" s="25">
        <f t="shared" si="70"/>
        <v>6.5551155226619846</v>
      </c>
      <c r="O252" s="25">
        <f t="shared" si="71"/>
        <v>0.2943945711890979</v>
      </c>
      <c r="P252" s="26">
        <f t="shared" si="72"/>
        <v>6.8495100938510829</v>
      </c>
      <c r="Q252" s="26">
        <f>Q251+P252</f>
        <v>65.960411582576995</v>
      </c>
      <c r="T252" s="13">
        <f t="shared" si="73"/>
        <v>0.7</v>
      </c>
      <c r="U252" s="20">
        <f t="shared" si="74"/>
        <v>34013.805082700266</v>
      </c>
      <c r="V252" s="6">
        <f t="shared" si="75"/>
        <v>1.8815889561427219E-3</v>
      </c>
      <c r="W252" s="6">
        <f t="shared" si="90"/>
        <v>5.4509669962328922E-2</v>
      </c>
      <c r="X252" s="6">
        <f t="shared" si="90"/>
        <v>5.0087786774138672E-2</v>
      </c>
      <c r="Y252" s="6">
        <f t="shared" si="90"/>
        <v>5.013335714513812E-2</v>
      </c>
      <c r="Z252" s="6">
        <f t="shared" si="90"/>
        <v>5.0132857218976853E-2</v>
      </c>
      <c r="AA252" s="6">
        <f t="shared" si="90"/>
        <v>5.0132862699708125E-2</v>
      </c>
      <c r="AB252" s="6">
        <f t="shared" si="90"/>
        <v>5.0132862639621981E-2</v>
      </c>
      <c r="AC252" s="6">
        <f t="shared" si="76"/>
        <v>5.0132862639621981E-2</v>
      </c>
    </row>
    <row r="253" spans="2:29">
      <c r="B253" s="23" t="str">
        <f>'Dane sieci'!A253</f>
        <v>K35/06</v>
      </c>
      <c r="C253" s="23" t="str">
        <f>'Dane sieci'!B253</f>
        <v>OX48</v>
      </c>
      <c r="D253" s="26"/>
      <c r="E253" s="19">
        <f>'Dane sieci'!C253</f>
        <v>150</v>
      </c>
      <c r="F253" s="19" t="str">
        <f>'Dane sieci'!D253</f>
        <v>T</v>
      </c>
      <c r="G253" s="24">
        <f>'Dane sieci'!E253</f>
        <v>55</v>
      </c>
      <c r="H253" s="24">
        <f>'Dane sieci'!J253</f>
        <v>3</v>
      </c>
      <c r="I253" s="25">
        <f>I252+I250</f>
        <v>3.9207069500835923</v>
      </c>
      <c r="J253" s="25">
        <f t="shared" si="67"/>
        <v>3.528636255075233</v>
      </c>
      <c r="K253" s="24">
        <f t="shared" si="68"/>
        <v>150</v>
      </c>
      <c r="L253" s="16">
        <f t="shared" si="69"/>
        <v>5.8097852599589273E-2</v>
      </c>
      <c r="M253" s="21">
        <f t="shared" si="89"/>
        <v>0.35047504223680576</v>
      </c>
      <c r="N253" s="25">
        <f t="shared" si="70"/>
        <v>1.9276127323024316E-2</v>
      </c>
      <c r="O253" s="25">
        <f t="shared" si="71"/>
        <v>4.8337404959627695E-3</v>
      </c>
      <c r="P253" s="26">
        <f t="shared" si="72"/>
        <v>2.4109867818987087E-2</v>
      </c>
      <c r="Q253" s="26">
        <f>MAX(Q250,Q252)+P253</f>
        <v>65.984521450395988</v>
      </c>
      <c r="T253" s="13">
        <f t="shared" si="73"/>
        <v>0.7</v>
      </c>
      <c r="U253" s="20">
        <f t="shared" si="74"/>
        <v>31020.590235422638</v>
      </c>
      <c r="V253" s="6">
        <f t="shared" si="75"/>
        <v>2.0631457852442127E-3</v>
      </c>
      <c r="W253" s="6">
        <f t="shared" si="90"/>
        <v>3.9454177711984943E-2</v>
      </c>
      <c r="X253" s="6">
        <f t="shared" si="90"/>
        <v>3.2382500015410563E-2</v>
      </c>
      <c r="Y253" s="6">
        <f t="shared" si="90"/>
        <v>3.2637843657330114E-2</v>
      </c>
      <c r="Z253" s="6">
        <f t="shared" si="90"/>
        <v>3.2627268737036856E-2</v>
      </c>
      <c r="AA253" s="6">
        <f t="shared" si="90"/>
        <v>3.2627704340221678E-2</v>
      </c>
      <c r="AB253" s="6">
        <f t="shared" si="90"/>
        <v>3.2627686392823131E-2</v>
      </c>
      <c r="AC253" s="6">
        <f t="shared" si="76"/>
        <v>3.2627686392823131E-2</v>
      </c>
    </row>
    <row r="254" spans="2:29">
      <c r="B254" s="23" t="str">
        <f>'Dane sieci'!A254</f>
        <v>W146</v>
      </c>
      <c r="C254" s="23" t="str">
        <f>'Dane sieci'!B254</f>
        <v>OX49</v>
      </c>
      <c r="D254" s="26">
        <f>VLOOKUP(B254,'Dane węzłów'!$B$3:$F$243,4,FALSE)</f>
        <v>57.690404090721465</v>
      </c>
      <c r="E254" s="19">
        <f>'Dane sieci'!C254</f>
        <v>65</v>
      </c>
      <c r="F254" s="19" t="str">
        <f>'Dane sieci'!D254</f>
        <v>P</v>
      </c>
      <c r="G254" s="24">
        <f>'Dane sieci'!E254</f>
        <v>110</v>
      </c>
      <c r="H254" s="24">
        <f>'Dane sieci'!J254</f>
        <v>4</v>
      </c>
      <c r="I254" s="25">
        <f>VLOOKUP(B254,'Dane węzłów'!$B$3:$F$243,2,FALSE)</f>
        <v>4.5078303592753066</v>
      </c>
      <c r="J254" s="25">
        <f t="shared" si="67"/>
        <v>4.057047323347776</v>
      </c>
      <c r="K254" s="24">
        <f t="shared" si="68"/>
        <v>70.3</v>
      </c>
      <c r="L254" s="16">
        <f t="shared" si="69"/>
        <v>0.30411310124761498</v>
      </c>
      <c r="M254" s="21">
        <f t="shared" si="89"/>
        <v>16.254814046591157</v>
      </c>
      <c r="N254" s="25">
        <f t="shared" si="70"/>
        <v>1.7880295451250272</v>
      </c>
      <c r="O254" s="25">
        <f t="shared" si="71"/>
        <v>0.17659246430548597</v>
      </c>
      <c r="P254" s="26">
        <f t="shared" si="72"/>
        <v>1.9646220094305131</v>
      </c>
      <c r="Q254" s="26">
        <f>D254+P254</f>
        <v>59.655026100151979</v>
      </c>
      <c r="T254" s="13">
        <f t="shared" si="73"/>
        <v>0.15</v>
      </c>
      <c r="U254" s="20">
        <f t="shared" si="74"/>
        <v>76100.791294559996</v>
      </c>
      <c r="V254" s="6">
        <f t="shared" si="75"/>
        <v>8.4098994125143855E-4</v>
      </c>
      <c r="W254" s="6">
        <f t="shared" ref="W254:AB263" si="91">(1/(-2*LOG(2.51/$U254/V254^0.5+$T254/$K254/3.71)))^2</f>
        <v>3.2667553049080283E-2</v>
      </c>
      <c r="X254" s="6">
        <f t="shared" si="91"/>
        <v>2.5672987612063259E-2</v>
      </c>
      <c r="Y254" s="6">
        <f t="shared" si="91"/>
        <v>2.5891409036802829E-2</v>
      </c>
      <c r="Z254" s="6">
        <f t="shared" si="91"/>
        <v>2.5883343052804514E-2</v>
      </c>
      <c r="AA254" s="6">
        <f t="shared" si="91"/>
        <v>2.5883639193381779E-2</v>
      </c>
      <c r="AB254" s="6">
        <f t="shared" si="91"/>
        <v>2.5883628318331568E-2</v>
      </c>
      <c r="AC254" s="6">
        <f t="shared" si="76"/>
        <v>2.5883628318331568E-2</v>
      </c>
    </row>
    <row r="255" spans="2:29">
      <c r="B255" s="23" t="str">
        <f>'Dane sieci'!A255</f>
        <v>W145</v>
      </c>
      <c r="C255" s="23" t="str">
        <f>'Dane sieci'!B255</f>
        <v>OX49</v>
      </c>
      <c r="D255" s="26">
        <f>VLOOKUP(B255,'Dane węzłów'!$B$3:$F$243,4,FALSE)</f>
        <v>27.861703135257081</v>
      </c>
      <c r="E255" s="19">
        <f>'Dane sieci'!C255</f>
        <v>25</v>
      </c>
      <c r="F255" s="19" t="str">
        <f>'Dane sieci'!D255</f>
        <v>P</v>
      </c>
      <c r="G255" s="24">
        <f>'Dane sieci'!E255</f>
        <v>70</v>
      </c>
      <c r="H255" s="24">
        <f>'Dane sieci'!J255</f>
        <v>6.5</v>
      </c>
      <c r="I255" s="25">
        <f>VLOOKUP(B255,'Dane węzłów'!$B$3:$F$243,2,FALSE)</f>
        <v>0.6253121132509718</v>
      </c>
      <c r="J255" s="25">
        <f t="shared" si="67"/>
        <v>0.5627809019258746</v>
      </c>
      <c r="K255" s="24">
        <f t="shared" si="68"/>
        <v>28.5</v>
      </c>
      <c r="L255" s="16">
        <f t="shared" si="69"/>
        <v>0.25667604430184315</v>
      </c>
      <c r="M255" s="21">
        <f t="shared" si="89"/>
        <v>37.511884084588395</v>
      </c>
      <c r="N255" s="25">
        <f t="shared" si="70"/>
        <v>2.6258318859211878</v>
      </c>
      <c r="O255" s="25">
        <f t="shared" si="71"/>
        <v>0.20442120671197292</v>
      </c>
      <c r="P255" s="26">
        <f t="shared" si="72"/>
        <v>2.8302530926331606</v>
      </c>
      <c r="Q255" s="26">
        <f>D255+P255</f>
        <v>30.691956227890241</v>
      </c>
      <c r="T255" s="13">
        <f t="shared" si="73"/>
        <v>0.15</v>
      </c>
      <c r="U255" s="20">
        <f t="shared" si="74"/>
        <v>26039.276618335138</v>
      </c>
      <c r="V255" s="6">
        <f t="shared" si="75"/>
        <v>2.4578255739614299E-3</v>
      </c>
      <c r="W255" s="6">
        <f t="shared" si="91"/>
        <v>4.0869035551437297E-2</v>
      </c>
      <c r="X255" s="6">
        <f t="shared" si="91"/>
        <v>3.3734340737598074E-2</v>
      </c>
      <c r="Y255" s="6">
        <f t="shared" si="91"/>
        <v>3.4005168613126108E-2</v>
      </c>
      <c r="Z255" s="6">
        <f t="shared" si="91"/>
        <v>3.3993427686377704E-2</v>
      </c>
      <c r="AA255" s="6">
        <f t="shared" si="91"/>
        <v>3.3993933903240771E-2</v>
      </c>
      <c r="AB255" s="6">
        <f t="shared" si="91"/>
        <v>3.3993912072249763E-2</v>
      </c>
      <c r="AC255" s="6">
        <f t="shared" si="76"/>
        <v>3.3993912072249763E-2</v>
      </c>
    </row>
    <row r="256" spans="2:29">
      <c r="B256" s="23" t="str">
        <f>'Dane sieci'!A256</f>
        <v>OX49</v>
      </c>
      <c r="C256" s="23" t="str">
        <f>'Dane sieci'!B256</f>
        <v>OX50</v>
      </c>
      <c r="D256" s="26"/>
      <c r="E256" s="19">
        <f>'Dane sieci'!C256</f>
        <v>80</v>
      </c>
      <c r="F256" s="19" t="str">
        <f>'Dane sieci'!D256</f>
        <v>P</v>
      </c>
      <c r="G256" s="24">
        <f>'Dane sieci'!E256</f>
        <v>75</v>
      </c>
      <c r="H256" s="24">
        <f>'Dane sieci'!J256</f>
        <v>3</v>
      </c>
      <c r="I256" s="25">
        <f>I254+I255</f>
        <v>5.1331424725262789</v>
      </c>
      <c r="J256" s="25">
        <f t="shared" si="67"/>
        <v>4.6198282252736513</v>
      </c>
      <c r="K256" s="24">
        <f t="shared" si="68"/>
        <v>82.5</v>
      </c>
      <c r="L256" s="16">
        <f t="shared" si="69"/>
        <v>0.25145115644135868</v>
      </c>
      <c r="M256" s="21">
        <f t="shared" si="89"/>
        <v>9.2046657018726048</v>
      </c>
      <c r="N256" s="25">
        <f t="shared" si="70"/>
        <v>0.69034992764044534</v>
      </c>
      <c r="O256" s="25">
        <f t="shared" si="71"/>
        <v>9.0546245088146113E-2</v>
      </c>
      <c r="P256" s="26">
        <f t="shared" si="72"/>
        <v>0.78089617272859146</v>
      </c>
      <c r="Q256" s="26">
        <f>MAX(Q254,Q255)+P256</f>
        <v>60.435922272880568</v>
      </c>
      <c r="T256" s="13">
        <f t="shared" si="73"/>
        <v>0.15</v>
      </c>
      <c r="U256" s="20">
        <f t="shared" si="74"/>
        <v>73842.484989456003</v>
      </c>
      <c r="V256" s="6">
        <f t="shared" si="75"/>
        <v>8.6670972691586128E-4</v>
      </c>
      <c r="W256" s="6">
        <f t="shared" si="91"/>
        <v>3.2257180299380926E-2</v>
      </c>
      <c r="X256" s="6">
        <f t="shared" si="91"/>
        <v>2.4911077169211877E-2</v>
      </c>
      <c r="Y256" s="6">
        <f t="shared" si="91"/>
        <v>2.5170637420218103E-2</v>
      </c>
      <c r="Z256" s="6">
        <f t="shared" si="91"/>
        <v>2.5159684336207671E-2</v>
      </c>
      <c r="AA256" s="6">
        <f t="shared" si="91"/>
        <v>2.5160143316880983E-2</v>
      </c>
      <c r="AB256" s="6">
        <f t="shared" si="91"/>
        <v>2.5160124077985811E-2</v>
      </c>
      <c r="AC256" s="6">
        <f t="shared" si="76"/>
        <v>2.5160124077985811E-2</v>
      </c>
    </row>
    <row r="257" spans="2:29">
      <c r="B257" s="23" t="str">
        <f>'Dane sieci'!A257</f>
        <v>W144</v>
      </c>
      <c r="C257" s="23" t="str">
        <f>'Dane sieci'!B257</f>
        <v>OX50</v>
      </c>
      <c r="D257" s="26">
        <f>VLOOKUP(B257,'Dane węzłów'!$B$3:$F$243,4,FALSE)</f>
        <v>55.155725285409048</v>
      </c>
      <c r="E257" s="19">
        <f>'Dane sieci'!C257</f>
        <v>50</v>
      </c>
      <c r="F257" s="19" t="str">
        <f>'Dane sieci'!D257</f>
        <v>P</v>
      </c>
      <c r="G257" s="24">
        <f>'Dane sieci'!E257</f>
        <v>25</v>
      </c>
      <c r="H257" s="24">
        <f>'Dane sieci'!J257</f>
        <v>4.5</v>
      </c>
      <c r="I257" s="25">
        <f>VLOOKUP(B257,'Dane węzłów'!$B$3:$F$243,2,FALSE)</f>
        <v>2.6305093998430515</v>
      </c>
      <c r="J257" s="25">
        <f t="shared" si="67"/>
        <v>2.3674584598587463</v>
      </c>
      <c r="K257" s="24">
        <f t="shared" si="68"/>
        <v>54.5</v>
      </c>
      <c r="L257" s="16">
        <f t="shared" si="69"/>
        <v>0.29527390622881255</v>
      </c>
      <c r="M257" s="21">
        <f t="shared" si="89"/>
        <v>21.240725657875643</v>
      </c>
      <c r="N257" s="25">
        <f t="shared" si="70"/>
        <v>0.53101814144689108</v>
      </c>
      <c r="O257" s="25">
        <f t="shared" si="71"/>
        <v>0.18728567835220009</v>
      </c>
      <c r="P257" s="26">
        <f t="shared" si="72"/>
        <v>0.71830381979909119</v>
      </c>
      <c r="Q257" s="26">
        <f>D257+P257</f>
        <v>55.874029105208137</v>
      </c>
      <c r="T257" s="13">
        <f t="shared" si="73"/>
        <v>0.15</v>
      </c>
      <c r="U257" s="20">
        <f t="shared" si="74"/>
        <v>57282.279133770011</v>
      </c>
      <c r="V257" s="6">
        <f t="shared" si="75"/>
        <v>1.1172739801526097E-3</v>
      </c>
      <c r="W257" s="6">
        <f t="shared" si="91"/>
        <v>3.4609192403533676E-2</v>
      </c>
      <c r="X257" s="6">
        <f t="shared" si="91"/>
        <v>2.759479446930296E-2</v>
      </c>
      <c r="Y257" s="6">
        <f t="shared" si="91"/>
        <v>2.7823040310681807E-2</v>
      </c>
      <c r="Z257" s="6">
        <f t="shared" si="91"/>
        <v>2.7814345823402212E-2</v>
      </c>
      <c r="AA257" s="6">
        <f t="shared" si="91"/>
        <v>2.7814675154065195E-2</v>
      </c>
      <c r="AB257" s="6">
        <f t="shared" si="91"/>
        <v>2.7814662676970286E-2</v>
      </c>
      <c r="AC257" s="6">
        <f t="shared" si="76"/>
        <v>2.7814662676970286E-2</v>
      </c>
    </row>
    <row r="258" spans="2:29">
      <c r="B258" s="23" t="str">
        <f>'Dane sieci'!A258</f>
        <v>OX50</v>
      </c>
      <c r="C258" s="23" t="str">
        <f>'Dane sieci'!B258</f>
        <v>OX51</v>
      </c>
      <c r="D258" s="26"/>
      <c r="E258" s="19">
        <f>'Dane sieci'!C258</f>
        <v>80</v>
      </c>
      <c r="F258" s="19" t="str">
        <f>'Dane sieci'!D258</f>
        <v>P</v>
      </c>
      <c r="G258" s="24">
        <f>'Dane sieci'!E258</f>
        <v>200</v>
      </c>
      <c r="H258" s="24">
        <f>'Dane sieci'!J258</f>
        <v>5</v>
      </c>
      <c r="I258" s="25">
        <f>I257+I256</f>
        <v>7.76365187236933</v>
      </c>
      <c r="J258" s="25">
        <f t="shared" si="67"/>
        <v>6.9872866851323971</v>
      </c>
      <c r="K258" s="24">
        <f t="shared" si="68"/>
        <v>82.5</v>
      </c>
      <c r="L258" s="16">
        <f t="shared" si="69"/>
        <v>0.38030879757651104</v>
      </c>
      <c r="M258" s="21">
        <f t="shared" si="89"/>
        <v>20.456673827304297</v>
      </c>
      <c r="N258" s="25">
        <f t="shared" si="70"/>
        <v>4.0913347654608589</v>
      </c>
      <c r="O258" s="25">
        <f t="shared" si="71"/>
        <v>0.34521103022864214</v>
      </c>
      <c r="P258" s="26">
        <f t="shared" si="72"/>
        <v>4.4365457956895007</v>
      </c>
      <c r="Q258" s="26">
        <f>MAX(Q256,Q257)+P258</f>
        <v>64.872468068570072</v>
      </c>
      <c r="T258" s="13">
        <f t="shared" si="73"/>
        <v>0.15</v>
      </c>
      <c r="U258" s="20">
        <f t="shared" si="74"/>
        <v>111683.50575055258</v>
      </c>
      <c r="V258" s="6">
        <f t="shared" si="75"/>
        <v>5.7304791401288321E-4</v>
      </c>
      <c r="W258" s="6">
        <f t="shared" si="91"/>
        <v>3.0887092854001288E-2</v>
      </c>
      <c r="X258" s="6">
        <f t="shared" si="91"/>
        <v>2.4276647717116396E-2</v>
      </c>
      <c r="Y258" s="6">
        <f t="shared" si="91"/>
        <v>2.4449297870037894E-2</v>
      </c>
      <c r="Z258" s="6">
        <f t="shared" si="91"/>
        <v>2.4443955052161518E-2</v>
      </c>
      <c r="AA258" s="6">
        <f t="shared" si="91"/>
        <v>2.4444119579375496E-2</v>
      </c>
      <c r="AB258" s="6">
        <f t="shared" si="91"/>
        <v>2.4444114512140791E-2</v>
      </c>
      <c r="AC258" s="6">
        <f t="shared" si="76"/>
        <v>2.4444114512140791E-2</v>
      </c>
    </row>
    <row r="259" spans="2:29">
      <c r="B259" s="23" t="str">
        <f>'Dane sieci'!A259</f>
        <v>W146</v>
      </c>
      <c r="C259" s="23" t="str">
        <f>'Dane sieci'!B259</f>
        <v>RED</v>
      </c>
      <c r="D259" s="26">
        <f>VLOOKUP(B259,'Dane węzłów'!$B$3:$F$243,4,FALSE)</f>
        <v>57.690404090721465</v>
      </c>
      <c r="E259" s="19">
        <f>'Dane sieci'!C259</f>
        <v>25</v>
      </c>
      <c r="F259" s="19" t="str">
        <f>'Dane sieci'!D259</f>
        <v>T</v>
      </c>
      <c r="G259" s="24">
        <f>'Dane sieci'!E259</f>
        <v>20</v>
      </c>
      <c r="H259" s="24">
        <f>'Dane sieci'!J259</f>
        <v>3</v>
      </c>
      <c r="I259" s="25">
        <f>VLOOKUP(B259,'Dane węzłów'!$B$3:$F$243,2,FALSE)</f>
        <v>4.5078303592753066</v>
      </c>
      <c r="J259" s="25">
        <f t="shared" si="67"/>
        <v>4.057047323347776</v>
      </c>
      <c r="K259" s="24">
        <f t="shared" si="68"/>
        <v>28.1</v>
      </c>
      <c r="L259" s="16">
        <f t="shared" si="69"/>
        <v>1.9034134782295375</v>
      </c>
      <c r="M259" s="21">
        <f t="shared" si="89"/>
        <v>3269.6655999300356</v>
      </c>
      <c r="N259" s="25">
        <f t="shared" si="70"/>
        <v>65.393311998600709</v>
      </c>
      <c r="O259" s="25">
        <f t="shared" si="71"/>
        <v>5.1883522164669795</v>
      </c>
      <c r="P259" s="26">
        <f t="shared" si="72"/>
        <v>70.58166421506769</v>
      </c>
      <c r="Q259" s="26">
        <f>D259+P259</f>
        <v>128.27206830578916</v>
      </c>
      <c r="T259" s="13">
        <f t="shared" si="73"/>
        <v>0.7</v>
      </c>
      <c r="U259" s="20">
        <f t="shared" si="74"/>
        <v>190387.38889706647</v>
      </c>
      <c r="V259" s="6">
        <f t="shared" si="75"/>
        <v>3.3615671904929477E-4</v>
      </c>
      <c r="W259" s="6">
        <f t="shared" si="91"/>
        <v>5.5165874190357525E-2</v>
      </c>
      <c r="X259" s="6">
        <f t="shared" si="91"/>
        <v>5.3121953696174319E-2</v>
      </c>
      <c r="Y259" s="6">
        <f t="shared" si="91"/>
        <v>5.312531378092155E-2</v>
      </c>
      <c r="Z259" s="6">
        <f t="shared" si="91"/>
        <v>5.3125308098690635E-2</v>
      </c>
      <c r="AA259" s="6">
        <f t="shared" si="91"/>
        <v>5.3125308108299386E-2</v>
      </c>
      <c r="AB259" s="6">
        <f t="shared" si="91"/>
        <v>5.3125308108283135E-2</v>
      </c>
      <c r="AC259" s="6">
        <f t="shared" si="76"/>
        <v>5.3125308108283135E-2</v>
      </c>
    </row>
    <row r="260" spans="2:29">
      <c r="B260" s="23" t="str">
        <f>'Dane sieci'!A260</f>
        <v>RED</v>
      </c>
      <c r="C260" s="23" t="str">
        <f>'Dane sieci'!B260</f>
        <v>OX51</v>
      </c>
      <c r="D260" s="26"/>
      <c r="E260" s="19">
        <f>'Dane sieci'!C260</f>
        <v>25</v>
      </c>
      <c r="F260" s="19" t="str">
        <f>'Dane sieci'!D260</f>
        <v>P</v>
      </c>
      <c r="G260" s="24">
        <f>'Dane sieci'!E260</f>
        <v>15</v>
      </c>
      <c r="H260" s="24">
        <f>'Dane sieci'!J260</f>
        <v>3.5</v>
      </c>
      <c r="I260" s="25">
        <f>I259</f>
        <v>4.5078303592753066</v>
      </c>
      <c r="J260" s="25">
        <f t="shared" si="67"/>
        <v>4.057047323347776</v>
      </c>
      <c r="K260" s="24">
        <f t="shared" si="68"/>
        <v>28.5</v>
      </c>
      <c r="L260" s="16">
        <f t="shared" si="69"/>
        <v>1.8503592693688216</v>
      </c>
      <c r="M260" s="21">
        <f t="shared" si="89"/>
        <v>1795.6881620389622</v>
      </c>
      <c r="N260" s="25">
        <f t="shared" si="70"/>
        <v>26.935322430584435</v>
      </c>
      <c r="O260" s="25">
        <f t="shared" si="71"/>
        <v>5.7203431270781149</v>
      </c>
      <c r="P260" s="26">
        <f t="shared" si="72"/>
        <v>32.655665557662552</v>
      </c>
      <c r="Q260" s="26">
        <f>Q259+P260</f>
        <v>160.92773386345172</v>
      </c>
      <c r="T260" s="13">
        <f t="shared" si="73"/>
        <v>0.15</v>
      </c>
      <c r="U260" s="20">
        <f t="shared" si="74"/>
        <v>187715.28519324801</v>
      </c>
      <c r="V260" s="6">
        <f t="shared" si="75"/>
        <v>3.4094186807490752E-4</v>
      </c>
      <c r="W260" s="6">
        <f t="shared" si="91"/>
        <v>3.5094323870327349E-2</v>
      </c>
      <c r="X260" s="6">
        <f t="shared" si="91"/>
        <v>3.1285794766805576E-2</v>
      </c>
      <c r="Y260" s="6">
        <f t="shared" si="91"/>
        <v>3.1312998395133775E-2</v>
      </c>
      <c r="Z260" s="6">
        <f t="shared" si="91"/>
        <v>3.1312786811861525E-2</v>
      </c>
      <c r="AA260" s="6">
        <f t="shared" si="91"/>
        <v>3.1312788456450941E-2</v>
      </c>
      <c r="AB260" s="6">
        <f t="shared" si="91"/>
        <v>3.1312788443667861E-2</v>
      </c>
      <c r="AC260" s="6">
        <f t="shared" si="76"/>
        <v>3.1312788443667861E-2</v>
      </c>
    </row>
    <row r="261" spans="2:29">
      <c r="B261" s="23" t="str">
        <f>'Dane sieci'!A261</f>
        <v>OX51</v>
      </c>
      <c r="C261" s="23" t="str">
        <f>'Dane sieci'!B261</f>
        <v>OX48</v>
      </c>
      <c r="D261" s="26"/>
      <c r="E261" s="19">
        <f>'Dane sieci'!C261</f>
        <v>80</v>
      </c>
      <c r="F261" s="19" t="str">
        <f>'Dane sieci'!D261</f>
        <v>P</v>
      </c>
      <c r="G261" s="24">
        <f>'Dane sieci'!E261</f>
        <v>5</v>
      </c>
      <c r="H261" s="24">
        <f>'Dane sieci'!J261</f>
        <v>3.5</v>
      </c>
      <c r="I261" s="25">
        <f>I260+I258</f>
        <v>12.271482231644637</v>
      </c>
      <c r="J261" s="25">
        <f t="shared" si="67"/>
        <v>11.044334008480174</v>
      </c>
      <c r="K261" s="24">
        <f t="shared" si="68"/>
        <v>82.5</v>
      </c>
      <c r="L261" s="16">
        <f t="shared" si="69"/>
        <v>0.60112853187143478</v>
      </c>
      <c r="M261" s="21">
        <f t="shared" si="89"/>
        <v>49.946780865706842</v>
      </c>
      <c r="N261" s="25">
        <f t="shared" si="70"/>
        <v>0.24973390432853421</v>
      </c>
      <c r="O261" s="25">
        <f t="shared" si="71"/>
        <v>0.60373262259750882</v>
      </c>
      <c r="P261" s="26">
        <f t="shared" si="72"/>
        <v>0.85346652692604308</v>
      </c>
      <c r="Q261" s="26">
        <f>MAX(Q258,Q260)+P261</f>
        <v>161.78120039037776</v>
      </c>
      <c r="T261" s="13">
        <f t="shared" si="73"/>
        <v>0.15</v>
      </c>
      <c r="U261" s="20">
        <f t="shared" si="74"/>
        <v>176530.6042718564</v>
      </c>
      <c r="V261" s="6">
        <f t="shared" si="75"/>
        <v>3.6254336897550223E-4</v>
      </c>
      <c r="W261" s="6">
        <f t="shared" si="91"/>
        <v>2.9569440831568806E-2</v>
      </c>
      <c r="X261" s="6">
        <f t="shared" si="91"/>
        <v>2.3785214567204498E-2</v>
      </c>
      <c r="Y261" s="6">
        <f t="shared" si="91"/>
        <v>2.389047205948238E-2</v>
      </c>
      <c r="Z261" s="6">
        <f t="shared" si="91"/>
        <v>2.3888231892889383E-2</v>
      </c>
      <c r="AA261" s="6">
        <f t="shared" si="91"/>
        <v>2.388827942033939E-2</v>
      </c>
      <c r="AB261" s="6">
        <f t="shared" si="91"/>
        <v>2.3888278411928181E-2</v>
      </c>
      <c r="AC261" s="6">
        <f t="shared" si="76"/>
        <v>2.3888278411928181E-2</v>
      </c>
    </row>
    <row r="262" spans="2:29">
      <c r="B262" s="23" t="str">
        <f>'Dane sieci'!A262</f>
        <v>OX48</v>
      </c>
      <c r="C262" s="23" t="str">
        <f>'Dane sieci'!B262</f>
        <v xml:space="preserve">K35 </v>
      </c>
      <c r="D262" s="26"/>
      <c r="E262" s="19">
        <f>'Dane sieci'!C262</f>
        <v>150</v>
      </c>
      <c r="F262" s="19" t="str">
        <f>'Dane sieci'!D262</f>
        <v>T</v>
      </c>
      <c r="G262" s="24">
        <f>'Dane sieci'!E262</f>
        <v>120</v>
      </c>
      <c r="H262" s="24">
        <f>'Dane sieci'!J262</f>
        <v>8.9</v>
      </c>
      <c r="I262" s="25">
        <f>I261+I253</f>
        <v>16.192189181728228</v>
      </c>
      <c r="J262" s="25">
        <f t="shared" si="67"/>
        <v>14.572970263555405</v>
      </c>
      <c r="K262" s="24">
        <f t="shared" si="68"/>
        <v>150</v>
      </c>
      <c r="L262" s="16">
        <f t="shared" si="69"/>
        <v>0.23993923349069829</v>
      </c>
      <c r="M262" s="21">
        <f t="shared" si="89"/>
        <v>5.5869036002120414</v>
      </c>
      <c r="N262" s="25">
        <f t="shared" si="70"/>
        <v>0.670428432025445</v>
      </c>
      <c r="O262" s="25">
        <f t="shared" si="71"/>
        <v>0.24458761182528344</v>
      </c>
      <c r="P262" s="26">
        <f t="shared" si="72"/>
        <v>0.91501604385072843</v>
      </c>
      <c r="Q262" s="26">
        <f>MAX(Q253,Q261)+P262</f>
        <v>162.69621643422849</v>
      </c>
      <c r="T262" s="13">
        <f t="shared" si="73"/>
        <v>0.7</v>
      </c>
      <c r="U262" s="20">
        <f t="shared" si="74"/>
        <v>128112.42258494365</v>
      </c>
      <c r="V262" s="6">
        <f t="shared" si="75"/>
        <v>4.9956123464580846E-4</v>
      </c>
      <c r="W262" s="6">
        <f t="shared" si="91"/>
        <v>3.504969348699085E-2</v>
      </c>
      <c r="X262" s="6">
        <f t="shared" si="91"/>
        <v>3.0443233466871999E-2</v>
      </c>
      <c r="Y262" s="6">
        <f t="shared" si="91"/>
        <v>3.0494886635062401E-2</v>
      </c>
      <c r="Z262" s="6">
        <f t="shared" si="91"/>
        <v>3.0494244264241868E-2</v>
      </c>
      <c r="AA262" s="6">
        <f t="shared" si="91"/>
        <v>3.0494252243039997E-2</v>
      </c>
      <c r="AB262" s="6">
        <f t="shared" si="91"/>
        <v>3.0494252143934936E-2</v>
      </c>
      <c r="AC262" s="6">
        <f t="shared" si="76"/>
        <v>3.0494252143934936E-2</v>
      </c>
    </row>
    <row r="263" spans="2:29">
      <c r="B263" s="23" t="str">
        <f>'Dane sieci'!A263</f>
        <v>W140</v>
      </c>
      <c r="C263" s="23" t="str">
        <f>'Dane sieci'!B263</f>
        <v>K35/03</v>
      </c>
      <c r="D263" s="26">
        <f>VLOOKUP(B263,'Dane węzłów'!$B$3:$F$243,4,FALSE)</f>
        <v>53.208507410206373</v>
      </c>
      <c r="E263" s="19">
        <f>'Dane sieci'!C263</f>
        <v>100</v>
      </c>
      <c r="F263" s="19" t="str">
        <f>'Dane sieci'!D263</f>
        <v>P</v>
      </c>
      <c r="G263" s="24">
        <f>'Dane sieci'!E263</f>
        <v>150</v>
      </c>
      <c r="H263" s="24">
        <f>'Dane sieci'!J263</f>
        <v>3</v>
      </c>
      <c r="I263" s="25">
        <f>VLOOKUP(B263,'Dane węzłów'!$B$3:$F$243,2,FALSE)</f>
        <v>8.1484868129243573</v>
      </c>
      <c r="J263" s="25">
        <f t="shared" si="67"/>
        <v>7.3336381316319219</v>
      </c>
      <c r="K263" s="24">
        <f t="shared" si="68"/>
        <v>107.1</v>
      </c>
      <c r="L263" s="16">
        <f t="shared" si="69"/>
        <v>0.23685155554289833</v>
      </c>
      <c r="M263" s="21">
        <f t="shared" si="89"/>
        <v>5.9068393420399232</v>
      </c>
      <c r="N263" s="25">
        <f t="shared" si="70"/>
        <v>0.88602590130598846</v>
      </c>
      <c r="O263" s="25">
        <f t="shared" si="71"/>
        <v>8.0337007974633196E-2</v>
      </c>
      <c r="P263" s="26">
        <f t="shared" si="72"/>
        <v>0.96636290928062163</v>
      </c>
      <c r="Q263" s="26">
        <f>D263+P263</f>
        <v>54.174870319486992</v>
      </c>
      <c r="T263" s="13">
        <f t="shared" si="73"/>
        <v>0.15</v>
      </c>
      <c r="U263" s="20">
        <f t="shared" si="74"/>
        <v>90295.151227944603</v>
      </c>
      <c r="V263" s="6">
        <f t="shared" si="75"/>
        <v>7.0878667491719352E-4</v>
      </c>
      <c r="W263" s="6">
        <f t="shared" si="91"/>
        <v>3.0838991339577928E-2</v>
      </c>
      <c r="X263" s="6">
        <f t="shared" si="91"/>
        <v>2.3365763711984587E-2</v>
      </c>
      <c r="Y263" s="6">
        <f t="shared" si="91"/>
        <v>2.3635072081337329E-2</v>
      </c>
      <c r="Z263" s="6">
        <f t="shared" si="91"/>
        <v>2.362334058603701E-2</v>
      </c>
      <c r="AA263" s="6">
        <f t="shared" si="91"/>
        <v>2.3623847716009685E-2</v>
      </c>
      <c r="AB263" s="6">
        <f t="shared" si="91"/>
        <v>2.3623825786450607E-2</v>
      </c>
      <c r="AC263" s="6">
        <f t="shared" si="76"/>
        <v>2.3623825786450607E-2</v>
      </c>
    </row>
    <row r="264" spans="2:29">
      <c r="B264" s="23" t="str">
        <f>'Dane sieci'!A264</f>
        <v>W142</v>
      </c>
      <c r="C264" s="23" t="str">
        <f>'Dane sieci'!B264</f>
        <v>RED</v>
      </c>
      <c r="D264" s="26">
        <f>VLOOKUP(B264,'Dane węzłów'!$B$3:$F$243,4,FALSE)</f>
        <v>49.402442187106033</v>
      </c>
      <c r="E264" s="19">
        <f>'Dane sieci'!C264</f>
        <v>65</v>
      </c>
      <c r="F264" s="19" t="str">
        <f>'Dane sieci'!D264</f>
        <v>P</v>
      </c>
      <c r="G264" s="24">
        <f>'Dane sieci'!E264</f>
        <v>175</v>
      </c>
      <c r="H264" s="24">
        <f>'Dane sieci'!J264</f>
        <v>5</v>
      </c>
      <c r="I264" s="25">
        <f>VLOOKUP(B264,'Dane węzłów'!$B$3:$F$243,2,FALSE)</f>
        <v>3.212473984100447</v>
      </c>
      <c r="J264" s="25">
        <f t="shared" si="67"/>
        <v>2.8912265856904025</v>
      </c>
      <c r="K264" s="24">
        <f t="shared" si="68"/>
        <v>70.3</v>
      </c>
      <c r="L264" s="16">
        <f t="shared" si="69"/>
        <v>0.21672408855667916</v>
      </c>
      <c r="M264" s="21">
        <f t="shared" si="89"/>
        <v>8.4817349038913949</v>
      </c>
      <c r="N264" s="25">
        <f t="shared" si="70"/>
        <v>1.4843036081809942</v>
      </c>
      <c r="O264" s="25">
        <f t="shared" si="71"/>
        <v>0.11210533747331854</v>
      </c>
      <c r="P264" s="26">
        <f t="shared" si="72"/>
        <v>1.5964089456543127</v>
      </c>
      <c r="Q264" s="26">
        <f>D264+P264</f>
        <v>50.998851132760343</v>
      </c>
      <c r="T264" s="13">
        <f t="shared" si="73"/>
        <v>0.15</v>
      </c>
      <c r="U264" s="20">
        <f t="shared" si="74"/>
        <v>54232.700150352124</v>
      </c>
      <c r="V264" s="6">
        <f t="shared" si="75"/>
        <v>1.1800998257982635E-3</v>
      </c>
      <c r="W264" s="6">
        <f t="shared" ref="W264:AB273" si="92">(1/(-2*LOG(2.51/$U264/V264^0.5+$T264/$K264/3.71)))^2</f>
        <v>3.3886739893194413E-2</v>
      </c>
      <c r="X264" s="6">
        <f t="shared" si="92"/>
        <v>2.6306787197765268E-2</v>
      </c>
      <c r="Y264" s="6">
        <f t="shared" si="92"/>
        <v>2.6607551026466555E-2</v>
      </c>
      <c r="Z264" s="6">
        <f t="shared" si="92"/>
        <v>2.6593371883699559E-2</v>
      </c>
      <c r="AA264" s="6">
        <f t="shared" si="92"/>
        <v>2.6594035276682509E-2</v>
      </c>
      <c r="AB264" s="6">
        <f t="shared" si="92"/>
        <v>2.6594004227741538E-2</v>
      </c>
      <c r="AC264" s="6">
        <f t="shared" si="76"/>
        <v>2.6594004227741538E-2</v>
      </c>
    </row>
    <row r="265" spans="2:29">
      <c r="B265" s="23" t="str">
        <f>'Dane sieci'!A265</f>
        <v>RED</v>
      </c>
      <c r="C265" s="23" t="str">
        <f>'Dane sieci'!B265</f>
        <v>OX52</v>
      </c>
      <c r="D265" s="26"/>
      <c r="E265" s="19">
        <f>'Dane sieci'!C265</f>
        <v>65</v>
      </c>
      <c r="F265" s="19" t="str">
        <f>'Dane sieci'!D265</f>
        <v>T</v>
      </c>
      <c r="G265" s="24">
        <f>'Dane sieci'!E265</f>
        <v>100</v>
      </c>
      <c r="H265" s="24">
        <f>'Dane sieci'!J265</f>
        <v>4.5</v>
      </c>
      <c r="I265" s="25">
        <f>I264</f>
        <v>3.212473984100447</v>
      </c>
      <c r="J265" s="25">
        <f t="shared" si="67"/>
        <v>2.8912265856904025</v>
      </c>
      <c r="K265" s="24">
        <f t="shared" si="68"/>
        <v>69.7</v>
      </c>
      <c r="L265" s="16">
        <f t="shared" si="69"/>
        <v>0.22047140971350435</v>
      </c>
      <c r="M265" s="21">
        <f t="shared" si="89"/>
        <v>12.984146943835585</v>
      </c>
      <c r="N265" s="25">
        <f t="shared" si="70"/>
        <v>1.2984146943835586</v>
      </c>
      <c r="O265" s="25">
        <f t="shared" si="71"/>
        <v>0.10441406107304424</v>
      </c>
      <c r="P265" s="26">
        <f t="shared" si="72"/>
        <v>1.4028287554566028</v>
      </c>
      <c r="Q265" s="26">
        <f>Q264+P265</f>
        <v>52.401679888216947</v>
      </c>
      <c r="T265" s="13">
        <f t="shared" si="73"/>
        <v>0.7</v>
      </c>
      <c r="U265" s="20">
        <f t="shared" si="74"/>
        <v>54699.552662406808</v>
      </c>
      <c r="V265" s="6">
        <f t="shared" si="75"/>
        <v>1.1700278500446509E-3</v>
      </c>
      <c r="W265" s="6">
        <f t="shared" si="92"/>
        <v>4.3667896863267559E-2</v>
      </c>
      <c r="X265" s="6">
        <f t="shared" si="92"/>
        <v>3.8945001631559333E-2</v>
      </c>
      <c r="Y265" s="6">
        <f t="shared" si="92"/>
        <v>3.9003943258334277E-2</v>
      </c>
      <c r="Z265" s="6">
        <f t="shared" si="92"/>
        <v>3.9003143155763413E-2</v>
      </c>
      <c r="AA265" s="6">
        <f t="shared" si="92"/>
        <v>3.9003154004759462E-2</v>
      </c>
      <c r="AB265" s="6">
        <f t="shared" si="92"/>
        <v>3.900315385765022E-2</v>
      </c>
      <c r="AC265" s="6">
        <f t="shared" si="76"/>
        <v>3.900315385765022E-2</v>
      </c>
    </row>
    <row r="266" spans="2:29">
      <c r="B266" s="23" t="str">
        <f>'Dane sieci'!A266</f>
        <v>W141</v>
      </c>
      <c r="C266" s="23" t="str">
        <f>'Dane sieci'!B266</f>
        <v>OX52</v>
      </c>
      <c r="D266" s="26">
        <f>VLOOKUP(B266,'Dane węzłów'!$B$3:$F$243,4,FALSE)</f>
        <v>55.079164329705478</v>
      </c>
      <c r="E266" s="19">
        <f>'Dane sieci'!C266</f>
        <v>50</v>
      </c>
      <c r="F266" s="19" t="str">
        <f>'Dane sieci'!D266</f>
        <v>T</v>
      </c>
      <c r="G266" s="24">
        <f>'Dane sieci'!E266</f>
        <v>10</v>
      </c>
      <c r="H266" s="24">
        <f>'Dane sieci'!J266</f>
        <v>3.5</v>
      </c>
      <c r="I266" s="25">
        <f>VLOOKUP(B266,'Dane węzłów'!$B$3:$F$243,2,FALSE)</f>
        <v>4.198300863216077</v>
      </c>
      <c r="J266" s="25">
        <f t="shared" si="67"/>
        <v>3.7784707768944692</v>
      </c>
      <c r="K266" s="24">
        <f t="shared" si="68"/>
        <v>51.2</v>
      </c>
      <c r="L266" s="16">
        <f t="shared" si="69"/>
        <v>0.53396384568697386</v>
      </c>
      <c r="M266" s="21">
        <f t="shared" si="89"/>
        <v>113.56228460162328</v>
      </c>
      <c r="N266" s="25">
        <f t="shared" si="70"/>
        <v>1.135622846016233</v>
      </c>
      <c r="O266" s="25">
        <f t="shared" si="71"/>
        <v>0.47635822084479423</v>
      </c>
      <c r="P266" s="26">
        <f t="shared" si="72"/>
        <v>1.6119810668610273</v>
      </c>
      <c r="Q266" s="26">
        <f>D266+P266</f>
        <v>56.691145396566505</v>
      </c>
      <c r="T266" s="13">
        <f t="shared" si="73"/>
        <v>0.7</v>
      </c>
      <c r="U266" s="20">
        <f t="shared" si="74"/>
        <v>97315.166662390766</v>
      </c>
      <c r="V266" s="6">
        <f t="shared" si="75"/>
        <v>6.5765699422815635E-4</v>
      </c>
      <c r="W266" s="6">
        <f t="shared" si="92"/>
        <v>4.609953629192777E-2</v>
      </c>
      <c r="X266" s="6">
        <f t="shared" si="92"/>
        <v>4.2701942466345899E-2</v>
      </c>
      <c r="Y266" s="6">
        <f t="shared" si="92"/>
        <v>4.2720820375315403E-2</v>
      </c>
      <c r="Z266" s="6">
        <f t="shared" si="92"/>
        <v>4.2720709333649319E-2</v>
      </c>
      <c r="AA266" s="6">
        <f t="shared" si="92"/>
        <v>4.2720709986592914E-2</v>
      </c>
      <c r="AB266" s="6">
        <f t="shared" si="92"/>
        <v>4.2720709982753492E-2</v>
      </c>
      <c r="AC266" s="6">
        <f t="shared" si="76"/>
        <v>4.2720709982753492E-2</v>
      </c>
    </row>
    <row r="267" spans="2:29">
      <c r="B267" s="23" t="str">
        <f>'Dane sieci'!A267</f>
        <v>OX52</v>
      </c>
      <c r="C267" s="23" t="str">
        <f>'Dane sieci'!B267</f>
        <v>RED</v>
      </c>
      <c r="D267" s="26"/>
      <c r="E267" s="19">
        <f>'Dane sieci'!C267</f>
        <v>80</v>
      </c>
      <c r="F267" s="19" t="str">
        <f>'Dane sieci'!D267</f>
        <v>T</v>
      </c>
      <c r="G267" s="24">
        <f>'Dane sieci'!E267</f>
        <v>155</v>
      </c>
      <c r="H267" s="24">
        <f>'Dane sieci'!J267</f>
        <v>8</v>
      </c>
      <c r="I267" s="25">
        <f>I266+I265</f>
        <v>7.4107748473165245</v>
      </c>
      <c r="J267" s="25">
        <f t="shared" si="67"/>
        <v>6.6696973625848726</v>
      </c>
      <c r="K267" s="24">
        <f t="shared" si="68"/>
        <v>81.7</v>
      </c>
      <c r="L267" s="16">
        <f t="shared" si="69"/>
        <v>0.37016701914978956</v>
      </c>
      <c r="M267" s="21">
        <f t="shared" si="89"/>
        <v>29.2881298173136</v>
      </c>
      <c r="N267" s="25">
        <f t="shared" si="70"/>
        <v>4.5396601216836077</v>
      </c>
      <c r="O267" s="25">
        <f t="shared" si="71"/>
        <v>0.52327181878628215</v>
      </c>
      <c r="P267" s="26">
        <f t="shared" si="72"/>
        <v>5.0629319404698894</v>
      </c>
      <c r="Q267" s="26">
        <f>MAX(Q265,Q266)+P267</f>
        <v>61.754077337036392</v>
      </c>
      <c r="T267" s="13">
        <f t="shared" si="73"/>
        <v>0.7</v>
      </c>
      <c r="U267" s="20">
        <f t="shared" si="74"/>
        <v>107651.10592024677</v>
      </c>
      <c r="V267" s="6">
        <f t="shared" si="75"/>
        <v>5.9451316782025765E-4</v>
      </c>
      <c r="W267" s="6">
        <f t="shared" si="92"/>
        <v>4.0450899364041601E-2</v>
      </c>
      <c r="X267" s="6">
        <f t="shared" si="92"/>
        <v>3.6552859292373251E-2</v>
      </c>
      <c r="Y267" s="6">
        <f t="shared" si="92"/>
        <v>3.6582998205968775E-2</v>
      </c>
      <c r="Z267" s="6">
        <f t="shared" si="92"/>
        <v>3.6582747007529427E-2</v>
      </c>
      <c r="AA267" s="6">
        <f t="shared" si="92"/>
        <v>3.6582749099917836E-2</v>
      </c>
      <c r="AB267" s="6">
        <f t="shared" si="92"/>
        <v>3.658274908248893E-2</v>
      </c>
      <c r="AC267" s="6">
        <f t="shared" si="76"/>
        <v>3.658274908248893E-2</v>
      </c>
    </row>
    <row r="268" spans="2:29">
      <c r="B268" s="23" t="str">
        <f>'Dane sieci'!A268</f>
        <v>RED</v>
      </c>
      <c r="C268" s="23" t="str">
        <f>'Dane sieci'!B268</f>
        <v>K35/03</v>
      </c>
      <c r="D268" s="26"/>
      <c r="E268" s="19">
        <f>'Dane sieci'!C268</f>
        <v>80</v>
      </c>
      <c r="F268" s="19" t="str">
        <f>'Dane sieci'!D268</f>
        <v>P</v>
      </c>
      <c r="G268" s="24">
        <f>'Dane sieci'!E268</f>
        <v>115</v>
      </c>
      <c r="H268" s="24">
        <f>'Dane sieci'!J268</f>
        <v>10.9</v>
      </c>
      <c r="I268" s="25">
        <f>I267</f>
        <v>7.4107748473165245</v>
      </c>
      <c r="J268" s="25">
        <f t="shared" si="67"/>
        <v>6.6696973625848726</v>
      </c>
      <c r="K268" s="24">
        <f t="shared" si="68"/>
        <v>82.5</v>
      </c>
      <c r="L268" s="16">
        <f t="shared" si="69"/>
        <v>0.36302282967166044</v>
      </c>
      <c r="M268" s="21">
        <f t="shared" si="89"/>
        <v>18.692130539467474</v>
      </c>
      <c r="N268" s="25">
        <f t="shared" si="70"/>
        <v>2.1495950120387599</v>
      </c>
      <c r="O268" s="25">
        <f t="shared" si="71"/>
        <v>0.68570337804847403</v>
      </c>
      <c r="P268" s="26">
        <f t="shared" si="72"/>
        <v>2.8352983900872339</v>
      </c>
      <c r="Q268" s="26">
        <f>Q267+P268</f>
        <v>64.589375727123624</v>
      </c>
      <c r="T268" s="13">
        <f t="shared" si="73"/>
        <v>0.15</v>
      </c>
      <c r="U268" s="20">
        <f t="shared" si="74"/>
        <v>106607.21640829286</v>
      </c>
      <c r="V268" s="6">
        <f t="shared" si="75"/>
        <v>6.003345941881427E-4</v>
      </c>
      <c r="W268" s="6">
        <f t="shared" si="92"/>
        <v>3.1032282514179541E-2</v>
      </c>
      <c r="X268" s="6">
        <f t="shared" si="92"/>
        <v>2.4337889915167256E-2</v>
      </c>
      <c r="Y268" s="6">
        <f t="shared" si="92"/>
        <v>2.4518998953057682E-2</v>
      </c>
      <c r="Z268" s="6">
        <f t="shared" si="92"/>
        <v>2.4513187126274705E-2</v>
      </c>
      <c r="AA268" s="6">
        <f t="shared" si="92"/>
        <v>2.4513372674487607E-2</v>
      </c>
      <c r="AB268" s="6">
        <f t="shared" si="92"/>
        <v>2.4513366749708301E-2</v>
      </c>
      <c r="AC268" s="6">
        <f t="shared" si="76"/>
        <v>2.4513366749708301E-2</v>
      </c>
    </row>
    <row r="269" spans="2:29">
      <c r="B269" s="23" t="str">
        <f>'Dane sieci'!A269</f>
        <v>W139</v>
      </c>
      <c r="C269" s="23" t="str">
        <f>'Dane sieci'!B269</f>
        <v>K35/03</v>
      </c>
      <c r="D269" s="26">
        <f>VLOOKUP(B269,'Dane węzłów'!$B$3:$F$243,4,FALSE)</f>
        <v>39.118945860765102</v>
      </c>
      <c r="E269" s="19">
        <f>'Dane sieci'!C269</f>
        <v>65</v>
      </c>
      <c r="F269" s="19" t="str">
        <f>'Dane sieci'!D269</f>
        <v>T</v>
      </c>
      <c r="G269" s="24">
        <f>'Dane sieci'!E269</f>
        <v>50</v>
      </c>
      <c r="H269" s="24">
        <f>'Dane sieci'!J269</f>
        <v>7.9</v>
      </c>
      <c r="I269" s="25">
        <f>VLOOKUP(B269,'Dane węzłów'!$B$3:$F$243,2,FALSE)</f>
        <v>1.4813197311406052</v>
      </c>
      <c r="J269" s="25">
        <f t="shared" si="67"/>
        <v>1.3331877580265448</v>
      </c>
      <c r="K269" s="24">
        <f t="shared" si="68"/>
        <v>69.7</v>
      </c>
      <c r="L269" s="16">
        <f t="shared" si="69"/>
        <v>0.10166265967518782</v>
      </c>
      <c r="M269" s="21">
        <f t="shared" si="89"/>
        <v>2.8441135294988444</v>
      </c>
      <c r="N269" s="25">
        <f t="shared" si="70"/>
        <v>0.1422056764749422</v>
      </c>
      <c r="O269" s="25">
        <f t="shared" si="71"/>
        <v>3.8975522126994802E-2</v>
      </c>
      <c r="P269" s="26">
        <f t="shared" si="72"/>
        <v>0.18118119860193699</v>
      </c>
      <c r="Q269" s="26">
        <f>D269+P269</f>
        <v>39.300127059367036</v>
      </c>
      <c r="T269" s="13">
        <f t="shared" si="73"/>
        <v>0.7</v>
      </c>
      <c r="U269" s="20">
        <f t="shared" si="74"/>
        <v>25222.780649561293</v>
      </c>
      <c r="V269" s="6">
        <f t="shared" si="75"/>
        <v>2.5373887553953403E-3</v>
      </c>
      <c r="W269" s="6">
        <f t="shared" si="92"/>
        <v>4.6068977300859827E-2</v>
      </c>
      <c r="X269" s="6">
        <f t="shared" si="92"/>
        <v>4.0036791153421236E-2</v>
      </c>
      <c r="Y269" s="6">
        <f t="shared" si="92"/>
        <v>4.0184342112987916E-2</v>
      </c>
      <c r="Z269" s="6">
        <f t="shared" si="92"/>
        <v>4.018035072588548E-2</v>
      </c>
      <c r="AA269" s="6">
        <f t="shared" si="92"/>
        <v>4.0180458414251913E-2</v>
      </c>
      <c r="AB269" s="6">
        <f t="shared" si="92"/>
        <v>4.018045550859433E-2</v>
      </c>
      <c r="AC269" s="6">
        <f t="shared" si="76"/>
        <v>4.018045550859433E-2</v>
      </c>
    </row>
    <row r="270" spans="2:29">
      <c r="B270" s="23" t="str">
        <f>'Dane sieci'!A270</f>
        <v>K35/03</v>
      </c>
      <c r="C270" s="23" t="str">
        <f>'Dane sieci'!B270</f>
        <v>K35/02</v>
      </c>
      <c r="D270" s="26"/>
      <c r="E270" s="19">
        <f>'Dane sieci'!C270</f>
        <v>150</v>
      </c>
      <c r="F270" s="19" t="str">
        <f>'Dane sieci'!D270</f>
        <v>P</v>
      </c>
      <c r="G270" s="24">
        <f>'Dane sieci'!E270</f>
        <v>95</v>
      </c>
      <c r="H270" s="24">
        <f>'Dane sieci'!J270</f>
        <v>6.4</v>
      </c>
      <c r="I270" s="25">
        <f>I268+I269</f>
        <v>8.8920945784571295</v>
      </c>
      <c r="J270" s="25">
        <f t="shared" ref="J270:J333" si="93">$D$6*I270</f>
        <v>8.0028851206114169</v>
      </c>
      <c r="K270" s="24">
        <f t="shared" ref="K270:K303" si="94">IF(F270="T",VLOOKUP(E270,$B$606:$D$629,3),VLOOKUP(E270,$B$606:$D$629,2))</f>
        <v>160.30000000000001</v>
      </c>
      <c r="L270" s="16">
        <f t="shared" ref="L270:L333" si="95">J270/3.6/$G$5/(PI()*K270^2/4)*10^6</f>
        <v>0.11537593792651614</v>
      </c>
      <c r="M270" s="21">
        <f t="shared" si="89"/>
        <v>0.91121504625655758</v>
      </c>
      <c r="N270" s="25">
        <f t="shared" ref="N270:N333" si="96">M270*G270/1000</f>
        <v>8.6565429394372964E-2</v>
      </c>
      <c r="O270" s="25">
        <f t="shared" ref="O270:O333" si="97">H270*$G$5*L270^2/2000</f>
        <v>4.0667959163552113E-2</v>
      </c>
      <c r="P270" s="26">
        <f t="shared" ref="P270:P333" si="98">N270+O270</f>
        <v>0.12723338855792507</v>
      </c>
      <c r="Q270" s="26">
        <f>MAX(Q268,Q269)+P270</f>
        <v>64.71660911568155</v>
      </c>
      <c r="T270" s="13">
        <f t="shared" ref="T270:T333" si="99">IF(F270="T",0.7,0.15)</f>
        <v>0.15</v>
      </c>
      <c r="U270" s="20">
        <f t="shared" ref="U270:U333" si="100">L270*K270/1000/$G$4</f>
        <v>65833.581815087862</v>
      </c>
      <c r="V270" s="6">
        <f t="shared" ref="V270:V333" si="101">64/U270</f>
        <v>9.7214822945168025E-4</v>
      </c>
      <c r="W270" s="6">
        <f t="shared" si="92"/>
        <v>3.1188871000866706E-2</v>
      </c>
      <c r="X270" s="6">
        <f t="shared" si="92"/>
        <v>2.2549772567950419E-2</v>
      </c>
      <c r="Y270" s="6">
        <f t="shared" si="92"/>
        <v>2.3016112790815679E-2</v>
      </c>
      <c r="Z270" s="6">
        <f t="shared" si="92"/>
        <v>2.2985079676125324E-2</v>
      </c>
      <c r="AA270" s="6">
        <f t="shared" si="92"/>
        <v>2.2987118381317624E-2</v>
      </c>
      <c r="AB270" s="6">
        <f t="shared" si="92"/>
        <v>2.298698433565249E-2</v>
      </c>
      <c r="AC270" s="6">
        <f t="shared" ref="AC270:AC333" si="102">IF(U270&lt;=2300,V270,AB270)</f>
        <v>2.298698433565249E-2</v>
      </c>
    </row>
    <row r="271" spans="2:29">
      <c r="B271" s="23" t="str">
        <f>'Dane sieci'!A271</f>
        <v>W138</v>
      </c>
      <c r="C271" s="23" t="str">
        <f>'Dane sieci'!B271</f>
        <v>K35/02</v>
      </c>
      <c r="D271" s="26">
        <f>VLOOKUP(B271,'Dane węzłów'!$B$3:$F$243,4,FALSE)</f>
        <v>76.187790322975204</v>
      </c>
      <c r="E271" s="19">
        <f>'Dane sieci'!C271</f>
        <v>80</v>
      </c>
      <c r="F271" s="19" t="str">
        <f>'Dane sieci'!D271</f>
        <v>T</v>
      </c>
      <c r="G271" s="24">
        <f>'Dane sieci'!E271</f>
        <v>100</v>
      </c>
      <c r="H271" s="24">
        <f>'Dane sieci'!J271</f>
        <v>6.9</v>
      </c>
      <c r="I271" s="25">
        <f>VLOOKUP(B271,'Dane węzłów'!$B$3:$F$243,2,FALSE)</f>
        <v>5.1809341840390317</v>
      </c>
      <c r="J271" s="25">
        <f t="shared" si="93"/>
        <v>4.6628407656351287</v>
      </c>
      <c r="K271" s="24">
        <f t="shared" si="94"/>
        <v>81.7</v>
      </c>
      <c r="L271" s="16">
        <f t="shared" si="95"/>
        <v>0.2587868344173786</v>
      </c>
      <c r="M271" s="21">
        <f t="shared" si="89"/>
        <v>14.415548830539835</v>
      </c>
      <c r="N271" s="25">
        <f t="shared" si="96"/>
        <v>1.4415548830539835</v>
      </c>
      <c r="O271" s="25">
        <f t="shared" si="97"/>
        <v>0.22058468818451277</v>
      </c>
      <c r="P271" s="26">
        <f t="shared" si="98"/>
        <v>1.6621395712384963</v>
      </c>
      <c r="Q271" s="26">
        <f>D271+P271</f>
        <v>77.849929894213702</v>
      </c>
      <c r="T271" s="13">
        <f t="shared" si="99"/>
        <v>0.7</v>
      </c>
      <c r="U271" s="20">
        <f t="shared" si="100"/>
        <v>75259.781345775307</v>
      </c>
      <c r="V271" s="6">
        <f t="shared" si="101"/>
        <v>8.503878014999392E-4</v>
      </c>
      <c r="W271" s="6">
        <f t="shared" si="92"/>
        <v>4.1251261952386133E-2</v>
      </c>
      <c r="X271" s="6">
        <f t="shared" si="92"/>
        <v>3.6793326271356744E-2</v>
      </c>
      <c r="Y271" s="6">
        <f t="shared" si="92"/>
        <v>3.6841175309039832E-2</v>
      </c>
      <c r="Z271" s="6">
        <f t="shared" si="92"/>
        <v>3.6840616581915897E-2</v>
      </c>
      <c r="AA271" s="6">
        <f t="shared" si="92"/>
        <v>3.6840623099892937E-2</v>
      </c>
      <c r="AB271" s="6">
        <f t="shared" si="92"/>
        <v>3.6840623023854935E-2</v>
      </c>
      <c r="AC271" s="6">
        <f t="shared" si="102"/>
        <v>3.6840623023854935E-2</v>
      </c>
    </row>
    <row r="272" spans="2:29">
      <c r="B272" s="23" t="str">
        <f>'Dane sieci'!A272</f>
        <v>K35/02</v>
      </c>
      <c r="C272" s="23" t="str">
        <f>'Dane sieci'!B272</f>
        <v>K35/01</v>
      </c>
      <c r="D272" s="26"/>
      <c r="E272" s="19">
        <f>'Dane sieci'!C272</f>
        <v>200</v>
      </c>
      <c r="F272" s="19" t="str">
        <f>'Dane sieci'!D272</f>
        <v>T</v>
      </c>
      <c r="G272" s="24">
        <f>'Dane sieci'!E272</f>
        <v>115</v>
      </c>
      <c r="H272" s="24">
        <f>'Dane sieci'!J272</f>
        <v>2</v>
      </c>
      <c r="I272" s="25">
        <f>I270+I271</f>
        <v>14.073028762496161</v>
      </c>
      <c r="J272" s="25">
        <f t="shared" si="93"/>
        <v>12.665725886246545</v>
      </c>
      <c r="K272" s="24">
        <f t="shared" si="94"/>
        <v>206.5</v>
      </c>
      <c r="L272" s="16">
        <f t="shared" si="95"/>
        <v>0.11003369048252352</v>
      </c>
      <c r="M272" s="21">
        <f t="shared" si="89"/>
        <v>0.79879704357045922</v>
      </c>
      <c r="N272" s="25">
        <f t="shared" si="96"/>
        <v>9.1861660010602808E-2</v>
      </c>
      <c r="O272" s="25">
        <f t="shared" si="97"/>
        <v>1.1559080009950276E-2</v>
      </c>
      <c r="P272" s="26">
        <f t="shared" si="98"/>
        <v>0.10342074002055308</v>
      </c>
      <c r="Q272" s="26">
        <f>MAX(Q270,Q271)+P272</f>
        <v>77.953350634234255</v>
      </c>
      <c r="T272" s="13">
        <f t="shared" si="99"/>
        <v>0.7</v>
      </c>
      <c r="U272" s="20">
        <f t="shared" si="100"/>
        <v>80880.616469290209</v>
      </c>
      <c r="V272" s="6">
        <f t="shared" si="101"/>
        <v>7.9128971555626488E-4</v>
      </c>
      <c r="W272" s="6">
        <f t="shared" si="92"/>
        <v>3.4412964961732351E-2</v>
      </c>
      <c r="X272" s="6">
        <f t="shared" si="92"/>
        <v>2.8414860391644467E-2</v>
      </c>
      <c r="Y272" s="6">
        <f t="shared" si="92"/>
        <v>2.8543707372908542E-2</v>
      </c>
      <c r="Z272" s="6">
        <f t="shared" si="92"/>
        <v>2.8540532596122409E-2</v>
      </c>
      <c r="AA272" s="6">
        <f t="shared" si="92"/>
        <v>2.8540610571942519E-2</v>
      </c>
      <c r="AB272" s="6">
        <f t="shared" si="92"/>
        <v>2.8540608656624292E-2</v>
      </c>
      <c r="AC272" s="6">
        <f t="shared" si="102"/>
        <v>2.8540608656624292E-2</v>
      </c>
    </row>
    <row r="273" spans="2:29">
      <c r="B273" s="23" t="str">
        <f>'Dane sieci'!A273</f>
        <v>W137</v>
      </c>
      <c r="C273" s="23" t="str">
        <f>'Dane sieci'!B273</f>
        <v>OX53</v>
      </c>
      <c r="D273" s="26">
        <f>VLOOKUP(B273,'Dane węzłów'!$B$3:$F$243,4,FALSE)</f>
        <v>59.177312534898306</v>
      </c>
      <c r="E273" s="19">
        <f>'Dane sieci'!C273</f>
        <v>32</v>
      </c>
      <c r="F273" s="19" t="str">
        <f>'Dane sieci'!D273</f>
        <v>T</v>
      </c>
      <c r="G273" s="24">
        <f>'Dane sieci'!E273</f>
        <v>185</v>
      </c>
      <c r="H273" s="24">
        <f>'Dane sieci'!J273</f>
        <v>13.9</v>
      </c>
      <c r="I273" s="25">
        <f>VLOOKUP(B273,'Dane węzłów'!$B$3:$F$243,2,FALSE)</f>
        <v>0.88481664025012474</v>
      </c>
      <c r="J273" s="25">
        <f t="shared" si="93"/>
        <v>0.79633497622511229</v>
      </c>
      <c r="K273" s="24">
        <f t="shared" si="94"/>
        <v>34.200000000000003</v>
      </c>
      <c r="L273" s="16">
        <f t="shared" si="95"/>
        <v>0.2522198629771582</v>
      </c>
      <c r="M273" s="21">
        <f t="shared" si="89"/>
        <v>44.617829397284467</v>
      </c>
      <c r="N273" s="25">
        <f t="shared" si="96"/>
        <v>8.2542984384976261</v>
      </c>
      <c r="O273" s="25">
        <f t="shared" si="97"/>
        <v>0.422099936451168</v>
      </c>
      <c r="P273" s="26">
        <f t="shared" si="98"/>
        <v>8.6763983749487945</v>
      </c>
      <c r="Q273" s="26">
        <f>D273+P273</f>
        <v>67.853710909847095</v>
      </c>
      <c r="T273" s="13">
        <f t="shared" si="99"/>
        <v>0.7</v>
      </c>
      <c r="U273" s="20">
        <f t="shared" si="100"/>
        <v>30704.647012453497</v>
      </c>
      <c r="V273" s="6">
        <f t="shared" si="101"/>
        <v>2.084375045055631E-3</v>
      </c>
      <c r="W273" s="6">
        <f t="shared" si="92"/>
        <v>5.4782610230177109E-2</v>
      </c>
      <c r="X273" s="6">
        <f t="shared" si="92"/>
        <v>5.0198462324054949E-2</v>
      </c>
      <c r="Y273" s="6">
        <f t="shared" si="92"/>
        <v>5.0250387508870488E-2</v>
      </c>
      <c r="Z273" s="6">
        <f t="shared" si="92"/>
        <v>5.0249760185184997E-2</v>
      </c>
      <c r="AA273" s="6">
        <f t="shared" si="92"/>
        <v>5.0249767758316709E-2</v>
      </c>
      <c r="AB273" s="6">
        <f t="shared" si="92"/>
        <v>5.0249767666892056E-2</v>
      </c>
      <c r="AC273" s="6">
        <f t="shared" si="102"/>
        <v>5.0249767666892056E-2</v>
      </c>
    </row>
    <row r="274" spans="2:29">
      <c r="B274" s="23" t="str">
        <f>'Dane sieci'!A274</f>
        <v>W136</v>
      </c>
      <c r="C274" s="23" t="str">
        <f>'Dane sieci'!B274</f>
        <v>OX53</v>
      </c>
      <c r="D274" s="26">
        <f>VLOOKUP(B274,'Dane węzłów'!$B$3:$F$243,4,FALSE)</f>
        <v>70.703479126369402</v>
      </c>
      <c r="E274" s="19">
        <f>'Dane sieci'!C274</f>
        <v>65</v>
      </c>
      <c r="F274" s="19" t="str">
        <f>'Dane sieci'!D274</f>
        <v>T</v>
      </c>
      <c r="G274" s="24">
        <f>'Dane sieci'!E274</f>
        <v>10</v>
      </c>
      <c r="H274" s="24">
        <f>'Dane sieci'!J274</f>
        <v>4</v>
      </c>
      <c r="I274" s="25">
        <f>VLOOKUP(B274,'Dane węzłów'!$B$3:$F$243,2,FALSE)</f>
        <v>1.9556636341924136</v>
      </c>
      <c r="J274" s="25">
        <f t="shared" si="93"/>
        <v>1.7600972707731724</v>
      </c>
      <c r="K274" s="24">
        <f t="shared" si="94"/>
        <v>69.7</v>
      </c>
      <c r="L274" s="16">
        <f t="shared" si="95"/>
        <v>0.13421678136222218</v>
      </c>
      <c r="M274" s="21">
        <f t="shared" ref="M274:M303" si="103">AC274/(K274/1000)*$G$5*L274^2/2</f>
        <v>4.8930818600936252</v>
      </c>
      <c r="N274" s="25">
        <f t="shared" si="96"/>
        <v>4.8930818600936246E-2</v>
      </c>
      <c r="O274" s="25">
        <f t="shared" si="97"/>
        <v>3.4396602430744654E-2</v>
      </c>
      <c r="P274" s="26">
        <f t="shared" si="98"/>
        <v>8.3327421031680893E-2</v>
      </c>
      <c r="Q274" s="26">
        <f>D274+P274</f>
        <v>70.786806547401085</v>
      </c>
      <c r="T274" s="13">
        <f t="shared" si="99"/>
        <v>0.7</v>
      </c>
      <c r="U274" s="20">
        <f t="shared" si="100"/>
        <v>33299.546230696251</v>
      </c>
      <c r="V274" s="6">
        <f t="shared" si="101"/>
        <v>1.9219481117434386E-3</v>
      </c>
      <c r="W274" s="6">
        <f t="shared" ref="W274:AB283" si="104">(1/(-2*LOG(2.51/$U274/V274^0.5+$T274/$K274/3.71)))^2</f>
        <v>4.5117467361371379E-2</v>
      </c>
      <c r="X274" s="6">
        <f t="shared" si="104"/>
        <v>3.9555381670294314E-2</v>
      </c>
      <c r="Y274" s="6">
        <f t="shared" si="104"/>
        <v>3.9662876559152342E-2</v>
      </c>
      <c r="Z274" s="6">
        <f t="shared" si="104"/>
        <v>3.9660591270997275E-2</v>
      </c>
      <c r="AA274" s="6">
        <f t="shared" si="104"/>
        <v>3.9660639760312082E-2</v>
      </c>
      <c r="AB274" s="6">
        <f t="shared" si="104"/>
        <v>3.966063873142163E-2</v>
      </c>
      <c r="AC274" s="6">
        <f t="shared" si="102"/>
        <v>3.966063873142163E-2</v>
      </c>
    </row>
    <row r="275" spans="2:29">
      <c r="B275" s="23" t="str">
        <f>'Dane sieci'!A275</f>
        <v>OX53</v>
      </c>
      <c r="C275" s="23" t="str">
        <f>'Dane sieci'!B275</f>
        <v>K35/01</v>
      </c>
      <c r="D275" s="26"/>
      <c r="E275" s="19">
        <f>'Dane sieci'!C275</f>
        <v>50</v>
      </c>
      <c r="F275" s="19" t="str">
        <f>'Dane sieci'!D275</f>
        <v>P</v>
      </c>
      <c r="G275" s="24">
        <f>'Dane sieci'!E275</f>
        <v>65</v>
      </c>
      <c r="H275" s="24">
        <f>'Dane sieci'!J275</f>
        <v>5.5</v>
      </c>
      <c r="I275" s="25">
        <f>I273+I274</f>
        <v>2.8404802744425384</v>
      </c>
      <c r="J275" s="25">
        <f t="shared" si="93"/>
        <v>2.5564322469982845</v>
      </c>
      <c r="K275" s="24">
        <f t="shared" si="94"/>
        <v>54.5</v>
      </c>
      <c r="L275" s="16">
        <f t="shared" si="95"/>
        <v>0.31884307512855864</v>
      </c>
      <c r="M275" s="21">
        <f t="shared" si="103"/>
        <v>24.632295277735174</v>
      </c>
      <c r="N275" s="25">
        <f t="shared" si="96"/>
        <v>1.6010991930527865</v>
      </c>
      <c r="O275" s="25">
        <f t="shared" si="97"/>
        <v>0.26690615155785302</v>
      </c>
      <c r="P275" s="26">
        <f t="shared" si="98"/>
        <v>1.8680053446106395</v>
      </c>
      <c r="Q275" s="26">
        <f>MAX(Q273,Q274)+P275</f>
        <v>72.654811892011722</v>
      </c>
      <c r="T275" s="13">
        <f t="shared" si="99"/>
        <v>0.15</v>
      </c>
      <c r="U275" s="20">
        <f t="shared" si="100"/>
        <v>61854.629359732819</v>
      </c>
      <c r="V275" s="6">
        <f t="shared" si="101"/>
        <v>1.0346840755893981E-3</v>
      </c>
      <c r="W275" s="6">
        <f t="shared" si="104"/>
        <v>3.4338435541518227E-2</v>
      </c>
      <c r="X275" s="6">
        <f t="shared" si="104"/>
        <v>2.745927961871546E-2</v>
      </c>
      <c r="Y275" s="6">
        <f t="shared" si="104"/>
        <v>2.7670732615403752E-2</v>
      </c>
      <c r="Z275" s="6">
        <f t="shared" si="104"/>
        <v>2.7663133874637723E-2</v>
      </c>
      <c r="AA275" s="6">
        <f t="shared" si="104"/>
        <v>2.7663405502181302E-2</v>
      </c>
      <c r="AB275" s="6">
        <f t="shared" si="104"/>
        <v>2.7663395790638826E-2</v>
      </c>
      <c r="AC275" s="6">
        <f t="shared" si="102"/>
        <v>2.7663395790638826E-2</v>
      </c>
    </row>
    <row r="276" spans="2:29">
      <c r="B276" s="23" t="str">
        <f>'Dane sieci'!A276</f>
        <v>K35/01</v>
      </c>
      <c r="C276" s="23" t="str">
        <f>'Dane sieci'!B276</f>
        <v xml:space="preserve">K35 </v>
      </c>
      <c r="D276" s="26"/>
      <c r="E276" s="19">
        <f>'Dane sieci'!C276</f>
        <v>200</v>
      </c>
      <c r="F276" s="19" t="str">
        <f>'Dane sieci'!D276</f>
        <v>T</v>
      </c>
      <c r="G276" s="24">
        <f>'Dane sieci'!E276</f>
        <v>265</v>
      </c>
      <c r="H276" s="24">
        <f>'Dane sieci'!J276</f>
        <v>6.4</v>
      </c>
      <c r="I276" s="25">
        <f>I275+I272</f>
        <v>16.913509036938699</v>
      </c>
      <c r="J276" s="25">
        <f t="shared" si="93"/>
        <v>15.222158133244829</v>
      </c>
      <c r="K276" s="24">
        <f t="shared" si="94"/>
        <v>206.5</v>
      </c>
      <c r="L276" s="16">
        <f t="shared" si="95"/>
        <v>0.13224273535939099</v>
      </c>
      <c r="M276" s="21">
        <f t="shared" si="103"/>
        <v>1.144396362425373</v>
      </c>
      <c r="N276" s="25">
        <f t="shared" si="96"/>
        <v>0.30326503604272387</v>
      </c>
      <c r="O276" s="25">
        <f t="shared" si="97"/>
        <v>5.3427584174015087E-2</v>
      </c>
      <c r="P276" s="26">
        <f t="shared" si="98"/>
        <v>0.35669262021673898</v>
      </c>
      <c r="Q276" s="26">
        <f>MAX(Q272,Q275)+P276</f>
        <v>78.310043254450989</v>
      </c>
      <c r="T276" s="13">
        <f t="shared" si="99"/>
        <v>0.7</v>
      </c>
      <c r="U276" s="20">
        <f t="shared" si="100"/>
        <v>97205.446009752384</v>
      </c>
      <c r="V276" s="6">
        <f t="shared" si="101"/>
        <v>6.5839932459729712E-4</v>
      </c>
      <c r="W276" s="6">
        <f t="shared" si="104"/>
        <v>3.3873411771399402E-2</v>
      </c>
      <c r="X276" s="6">
        <f t="shared" si="104"/>
        <v>2.8205629306029049E-2</v>
      </c>
      <c r="Y276" s="6">
        <f t="shared" si="104"/>
        <v>2.8310275311676313E-2</v>
      </c>
      <c r="Z276" s="6">
        <f t="shared" si="104"/>
        <v>2.8308070301088388E-2</v>
      </c>
      <c r="AA276" s="6">
        <f t="shared" si="104"/>
        <v>2.8308116640428965E-2</v>
      </c>
      <c r="AB276" s="6">
        <f t="shared" si="104"/>
        <v>2.8308115666531613E-2</v>
      </c>
      <c r="AC276" s="6">
        <f t="shared" si="102"/>
        <v>2.8308115666531613E-2</v>
      </c>
    </row>
    <row r="277" spans="2:29">
      <c r="B277" s="23" t="str">
        <f>'Dane sieci'!A277</f>
        <v>W135</v>
      </c>
      <c r="C277" s="23" t="str">
        <f>'Dane sieci'!B277</f>
        <v>K35</v>
      </c>
      <c r="D277" s="26">
        <f>VLOOKUP(B277,'Dane węzłów'!$B$3:$F$243,4,FALSE)</f>
        <v>61.071957461649632</v>
      </c>
      <c r="E277" s="19">
        <f>'Dane sieci'!C277</f>
        <v>65</v>
      </c>
      <c r="F277" s="19" t="str">
        <f>'Dane sieci'!D277</f>
        <v>T</v>
      </c>
      <c r="G277" s="24">
        <f>'Dane sieci'!E277</f>
        <v>15</v>
      </c>
      <c r="H277" s="24">
        <f>'Dane sieci'!J277</f>
        <v>7.9</v>
      </c>
      <c r="I277" s="25">
        <f>VLOOKUP(B277,'Dane węzłów'!$B$3:$F$243,2,FALSE)</f>
        <v>5.5690743457641005</v>
      </c>
      <c r="J277" s="25">
        <f t="shared" si="93"/>
        <v>5.0121669111876903</v>
      </c>
      <c r="K277" s="24">
        <f t="shared" si="94"/>
        <v>69.7</v>
      </c>
      <c r="L277" s="16">
        <f t="shared" si="95"/>
        <v>0.38220439383690019</v>
      </c>
      <c r="M277" s="21">
        <f t="shared" si="103"/>
        <v>38.573252577995525</v>
      </c>
      <c r="N277" s="25">
        <f t="shared" si="96"/>
        <v>0.57859878866993286</v>
      </c>
      <c r="O277" s="25">
        <f t="shared" si="97"/>
        <v>0.55088425241542704</v>
      </c>
      <c r="P277" s="26">
        <f t="shared" si="98"/>
        <v>1.12948304108536</v>
      </c>
      <c r="Q277" s="26">
        <f>D277+P277</f>
        <v>62.201440502734989</v>
      </c>
      <c r="T277" s="13">
        <f t="shared" si="99"/>
        <v>0.7</v>
      </c>
      <c r="U277" s="20">
        <f t="shared" si="100"/>
        <v>94825.943171733757</v>
      </c>
      <c r="V277" s="6">
        <f t="shared" si="101"/>
        <v>6.7492078495958981E-4</v>
      </c>
      <c r="W277" s="6">
        <f t="shared" si="104"/>
        <v>4.2380623775040184E-2</v>
      </c>
      <c r="X277" s="6">
        <f t="shared" si="104"/>
        <v>3.8526615001320923E-2</v>
      </c>
      <c r="Y277" s="6">
        <f t="shared" si="104"/>
        <v>3.8555683078902087E-2</v>
      </c>
      <c r="Z277" s="6">
        <f t="shared" si="104"/>
        <v>3.8555447780001223E-2</v>
      </c>
      <c r="AA277" s="6">
        <f t="shared" si="104"/>
        <v>3.8555449683627556E-2</v>
      </c>
      <c r="AB277" s="6">
        <f t="shared" si="104"/>
        <v>3.8555449668226674E-2</v>
      </c>
      <c r="AC277" s="6">
        <f t="shared" si="102"/>
        <v>3.8555449668226674E-2</v>
      </c>
    </row>
    <row r="278" spans="2:29">
      <c r="B278" s="23" t="str">
        <f>'Dane sieci'!A278</f>
        <v>K35</v>
      </c>
      <c r="C278" s="23" t="str">
        <f>'Dane sieci'!B278</f>
        <v>OX54</v>
      </c>
      <c r="D278" s="26"/>
      <c r="E278" s="19">
        <f>'Dane sieci'!C278</f>
        <v>200</v>
      </c>
      <c r="F278" s="19" t="str">
        <f>'Dane sieci'!D278</f>
        <v>T</v>
      </c>
      <c r="G278" s="24">
        <f>'Dane sieci'!E278</f>
        <v>180</v>
      </c>
      <c r="H278" s="24">
        <f>'Dane sieci'!J278</f>
        <v>4</v>
      </c>
      <c r="I278" s="25">
        <f>I276+I277</f>
        <v>22.482583382702799</v>
      </c>
      <c r="J278" s="25">
        <f t="shared" si="93"/>
        <v>20.23432504443252</v>
      </c>
      <c r="K278" s="24">
        <f t="shared" si="94"/>
        <v>206.5</v>
      </c>
      <c r="L278" s="16">
        <f t="shared" si="95"/>
        <v>0.17578601329747134</v>
      </c>
      <c r="M278" s="21">
        <f t="shared" si="103"/>
        <v>2.0011661220113299</v>
      </c>
      <c r="N278" s="25">
        <f t="shared" si="96"/>
        <v>0.36020990196203939</v>
      </c>
      <c r="O278" s="25">
        <f t="shared" si="97"/>
        <v>5.9002517249921317E-2</v>
      </c>
      <c r="P278" s="26">
        <f t="shared" si="98"/>
        <v>0.41921241921196073</v>
      </c>
      <c r="Q278" s="26">
        <f>MAX(Q276,Q277)+P278</f>
        <v>78.729255673662948</v>
      </c>
      <c r="T278" s="13">
        <f t="shared" si="99"/>
        <v>0.7</v>
      </c>
      <c r="U278" s="20">
        <f t="shared" si="100"/>
        <v>129212.07186481217</v>
      </c>
      <c r="V278" s="6">
        <f t="shared" si="101"/>
        <v>4.9530975764369646E-4</v>
      </c>
      <c r="W278" s="6">
        <f t="shared" si="104"/>
        <v>3.3106271648332082E-2</v>
      </c>
      <c r="X278" s="6">
        <f t="shared" si="104"/>
        <v>2.7941406661679779E-2</v>
      </c>
      <c r="Y278" s="6">
        <f t="shared" si="104"/>
        <v>2.8016340752031202E-2</v>
      </c>
      <c r="Z278" s="6">
        <f t="shared" si="104"/>
        <v>2.8015110610400434E-2</v>
      </c>
      <c r="AA278" s="6">
        <f t="shared" si="104"/>
        <v>2.8015130765781836E-2</v>
      </c>
      <c r="AB278" s="6">
        <f t="shared" si="104"/>
        <v>2.8015130435533452E-2</v>
      </c>
      <c r="AC278" s="6">
        <f t="shared" si="102"/>
        <v>2.8015130435533452E-2</v>
      </c>
    </row>
    <row r="279" spans="2:29">
      <c r="B279" s="23" t="str">
        <f>'Dane sieci'!A279</f>
        <v>W194</v>
      </c>
      <c r="C279" s="23" t="str">
        <f>'Dane sieci'!B279</f>
        <v>OX54</v>
      </c>
      <c r="D279" s="26">
        <f>VLOOKUP(B279,'Dane węzłów'!$B$3:$F$243,4,FALSE)</f>
        <v>26.572133623073285</v>
      </c>
      <c r="E279" s="19">
        <f>'Dane sieci'!C279</f>
        <v>25</v>
      </c>
      <c r="F279" s="19" t="str">
        <f>'Dane sieci'!D279</f>
        <v>T</v>
      </c>
      <c r="G279" s="24">
        <f>'Dane sieci'!E279</f>
        <v>10</v>
      </c>
      <c r="H279" s="24">
        <f>'Dane sieci'!J279</f>
        <v>4.5</v>
      </c>
      <c r="I279" s="25">
        <f>VLOOKUP(B279,'Dane węzłów'!$B$3:$F$243,2,FALSE)</f>
        <v>0.32846752006054614</v>
      </c>
      <c r="J279" s="25">
        <f t="shared" si="93"/>
        <v>0.29562076805449156</v>
      </c>
      <c r="K279" s="24">
        <f t="shared" si="94"/>
        <v>28.1</v>
      </c>
      <c r="L279" s="16">
        <f t="shared" si="95"/>
        <v>0.13869410670200671</v>
      </c>
      <c r="M279" s="21">
        <f t="shared" si="103"/>
        <v>18.076560932581838</v>
      </c>
      <c r="N279" s="25">
        <f t="shared" si="96"/>
        <v>0.18076560932581839</v>
      </c>
      <c r="O279" s="25">
        <f t="shared" si="97"/>
        <v>4.132096400169398E-2</v>
      </c>
      <c r="P279" s="26">
        <f t="shared" si="98"/>
        <v>0.22208657332751236</v>
      </c>
      <c r="Q279" s="26">
        <f>D279+P279</f>
        <v>26.794220196400797</v>
      </c>
      <c r="T279" s="13">
        <f t="shared" si="99"/>
        <v>0.7</v>
      </c>
      <c r="U279" s="20">
        <f t="shared" si="100"/>
        <v>13872.765498627967</v>
      </c>
      <c r="V279" s="6">
        <f t="shared" si="101"/>
        <v>4.6133555711245664E-3</v>
      </c>
      <c r="W279" s="6">
        <f t="shared" si="104"/>
        <v>6.0793704722489281E-2</v>
      </c>
      <c r="X279" s="6">
        <f t="shared" si="104"/>
        <v>5.5210510269392089E-2</v>
      </c>
      <c r="Y279" s="6">
        <f t="shared" si="104"/>
        <v>5.5319965005032029E-2</v>
      </c>
      <c r="Z279" s="6">
        <f t="shared" si="104"/>
        <v>5.5317663320943768E-2</v>
      </c>
      <c r="AA279" s="6">
        <f t="shared" si="104"/>
        <v>5.5317711652831635E-2</v>
      </c>
      <c r="AB279" s="6">
        <f t="shared" si="104"/>
        <v>5.531771063790443E-2</v>
      </c>
      <c r="AC279" s="6">
        <f t="shared" si="102"/>
        <v>5.531771063790443E-2</v>
      </c>
    </row>
    <row r="280" spans="2:29">
      <c r="B280" s="23" t="str">
        <f>'Dane sieci'!A280</f>
        <v>OX54</v>
      </c>
      <c r="C280" s="23" t="str">
        <f>'Dane sieci'!B280</f>
        <v>K33</v>
      </c>
      <c r="D280" s="26"/>
      <c r="E280" s="19">
        <f>'Dane sieci'!C280</f>
        <v>200</v>
      </c>
      <c r="F280" s="19" t="str">
        <f>'Dane sieci'!D280</f>
        <v>T</v>
      </c>
      <c r="G280" s="24">
        <f>'Dane sieci'!E280</f>
        <v>20</v>
      </c>
      <c r="H280" s="24">
        <f>'Dane sieci'!J280</f>
        <v>2</v>
      </c>
      <c r="I280" s="25">
        <f>I278+I279</f>
        <v>22.811050902763345</v>
      </c>
      <c r="J280" s="25">
        <f t="shared" si="93"/>
        <v>20.529945812487011</v>
      </c>
      <c r="K280" s="24">
        <f t="shared" si="94"/>
        <v>206.5</v>
      </c>
      <c r="L280" s="16">
        <f t="shared" si="95"/>
        <v>0.17835422331436704</v>
      </c>
      <c r="M280" s="21">
        <f t="shared" si="103"/>
        <v>2.0591097400790366</v>
      </c>
      <c r="N280" s="25">
        <f t="shared" si="96"/>
        <v>4.1182194801580738E-2</v>
      </c>
      <c r="O280" s="25">
        <f t="shared" si="97"/>
        <v>3.0369574457795808E-2</v>
      </c>
      <c r="P280" s="26">
        <f t="shared" si="98"/>
        <v>7.1551769259376549E-2</v>
      </c>
      <c r="Q280" s="26">
        <f>MAX(Q278,Q279)+P280</f>
        <v>78.80080744292232</v>
      </c>
      <c r="T280" s="13">
        <f t="shared" si="99"/>
        <v>0.7</v>
      </c>
      <c r="U280" s="20">
        <f t="shared" si="100"/>
        <v>131099.84286002498</v>
      </c>
      <c r="V280" s="6">
        <f t="shared" si="101"/>
        <v>4.8817754929220369E-4</v>
      </c>
      <c r="W280" s="6">
        <f t="shared" si="104"/>
        <v>3.3069295393376649E-2</v>
      </c>
      <c r="X280" s="6">
        <f t="shared" si="104"/>
        <v>2.7929646335777356E-2</v>
      </c>
      <c r="Y280" s="6">
        <f t="shared" si="104"/>
        <v>2.8003289625586847E-2</v>
      </c>
      <c r="Z280" s="6">
        <f t="shared" si="104"/>
        <v>2.8002096212987389E-2</v>
      </c>
      <c r="AA280" s="6">
        <f t="shared" si="104"/>
        <v>2.8002115515861705E-2</v>
      </c>
      <c r="AB280" s="6">
        <f t="shared" si="104"/>
        <v>2.8002115203637396E-2</v>
      </c>
      <c r="AC280" s="6">
        <f t="shared" si="102"/>
        <v>2.8002115203637396E-2</v>
      </c>
    </row>
    <row r="281" spans="2:29">
      <c r="B281" s="23" t="str">
        <f>'Dane sieci'!A281</f>
        <v>W134</v>
      </c>
      <c r="C281" s="23" t="str">
        <f>'Dane sieci'!B281</f>
        <v>K33</v>
      </c>
      <c r="D281" s="26">
        <f>VLOOKUP(B281,'Dane węzłów'!$B$3:$F$243,4,FALSE)</f>
        <v>55.059182858084782</v>
      </c>
      <c r="E281" s="19">
        <f>'Dane sieci'!C281</f>
        <v>80</v>
      </c>
      <c r="F281" s="19" t="str">
        <f>'Dane sieci'!D281</f>
        <v>T</v>
      </c>
      <c r="G281" s="24">
        <f>'Dane sieci'!E281</f>
        <v>60</v>
      </c>
      <c r="H281" s="24">
        <f>'Dane sieci'!J281</f>
        <v>6.5</v>
      </c>
      <c r="I281" s="25">
        <f>VLOOKUP(B281,'Dane węzłów'!$B$3:$F$243,2,FALSE)</f>
        <v>4.1958442799140201</v>
      </c>
      <c r="J281" s="25">
        <f t="shared" si="93"/>
        <v>3.7762598519226183</v>
      </c>
      <c r="K281" s="24">
        <f t="shared" si="94"/>
        <v>81.7</v>
      </c>
      <c r="L281" s="16">
        <f t="shared" si="95"/>
        <v>0.20958175115452005</v>
      </c>
      <c r="M281" s="21">
        <f t="shared" si="103"/>
        <v>9.5056876097624254</v>
      </c>
      <c r="N281" s="25">
        <f t="shared" si="96"/>
        <v>0.57034125658574553</v>
      </c>
      <c r="O281" s="25">
        <f t="shared" si="97"/>
        <v>0.13628943837012655</v>
      </c>
      <c r="P281" s="26">
        <f t="shared" si="98"/>
        <v>0.70663069495587205</v>
      </c>
      <c r="Q281" s="26">
        <f>D281+P281</f>
        <v>55.765813553040651</v>
      </c>
      <c r="T281" s="13">
        <f t="shared" si="99"/>
        <v>0.7</v>
      </c>
      <c r="U281" s="20">
        <f t="shared" si="100"/>
        <v>60950.074224079784</v>
      </c>
      <c r="V281" s="6">
        <f t="shared" si="101"/>
        <v>1.0500397385031447E-3</v>
      </c>
      <c r="W281" s="6">
        <f t="shared" si="104"/>
        <v>4.1782776404291989E-2</v>
      </c>
      <c r="X281" s="6">
        <f t="shared" si="104"/>
        <v>3.6977303070107381E-2</v>
      </c>
      <c r="Y281" s="6">
        <f t="shared" si="104"/>
        <v>3.7039659076599153E-2</v>
      </c>
      <c r="Z281" s="6">
        <f t="shared" si="104"/>
        <v>3.7038774097849822E-2</v>
      </c>
      <c r="AA281" s="6">
        <f t="shared" si="104"/>
        <v>3.7038786642369217E-2</v>
      </c>
      <c r="AB281" s="6">
        <f t="shared" si="104"/>
        <v>3.7038786464548328E-2</v>
      </c>
      <c r="AC281" s="6">
        <f t="shared" si="102"/>
        <v>3.7038786464548328E-2</v>
      </c>
    </row>
    <row r="282" spans="2:29">
      <c r="B282" s="23" t="str">
        <f>'Dane sieci'!A282</f>
        <v>K33</v>
      </c>
      <c r="C282" s="23" t="str">
        <f>'Dane sieci'!B282</f>
        <v>K32</v>
      </c>
      <c r="D282" s="26"/>
      <c r="E282" s="19">
        <f>'Dane sieci'!C282</f>
        <v>200</v>
      </c>
      <c r="F282" s="19" t="str">
        <f>'Dane sieci'!D282</f>
        <v>T</v>
      </c>
      <c r="G282" s="24">
        <f>'Dane sieci'!E282</f>
        <v>325</v>
      </c>
      <c r="H282" s="24">
        <f>'Dane sieci'!J282</f>
        <v>4</v>
      </c>
      <c r="I282" s="25">
        <f>I280+I281</f>
        <v>27.006895182677365</v>
      </c>
      <c r="J282" s="25">
        <f t="shared" si="93"/>
        <v>24.306205664409628</v>
      </c>
      <c r="K282" s="24">
        <f t="shared" si="94"/>
        <v>206.5</v>
      </c>
      <c r="L282" s="16">
        <f t="shared" si="95"/>
        <v>0.21116053946709809</v>
      </c>
      <c r="M282" s="21">
        <f t="shared" si="103"/>
        <v>2.871899804242624</v>
      </c>
      <c r="N282" s="25">
        <f t="shared" si="96"/>
        <v>0.93336743637885289</v>
      </c>
      <c r="O282" s="25">
        <f t="shared" si="97"/>
        <v>8.5138781975338848E-2</v>
      </c>
      <c r="P282" s="26">
        <f t="shared" si="98"/>
        <v>1.0185062183541918</v>
      </c>
      <c r="Q282" s="26">
        <f>MAX(Q280,Q281)+P282</f>
        <v>79.81931366127651</v>
      </c>
      <c r="T282" s="13">
        <f t="shared" si="99"/>
        <v>0.7</v>
      </c>
      <c r="U282" s="20">
        <f t="shared" si="100"/>
        <v>155214.23057967302</v>
      </c>
      <c r="V282" s="6">
        <f t="shared" si="101"/>
        <v>4.1233332640300762E-4</v>
      </c>
      <c r="W282" s="6">
        <f t="shared" si="104"/>
        <v>3.2653262146771792E-2</v>
      </c>
      <c r="X282" s="6">
        <f t="shared" si="104"/>
        <v>2.7803425067696997E-2</v>
      </c>
      <c r="Y282" s="6">
        <f t="shared" si="104"/>
        <v>2.7863440578917893E-2</v>
      </c>
      <c r="Z282" s="6">
        <f t="shared" si="104"/>
        <v>2.7862605130120555E-2</v>
      </c>
      <c r="AA282" s="6">
        <f t="shared" si="104"/>
        <v>2.7862616741830399E-2</v>
      </c>
      <c r="AB282" s="6">
        <f t="shared" si="104"/>
        <v>2.7862616580438416E-2</v>
      </c>
      <c r="AC282" s="6">
        <f t="shared" si="102"/>
        <v>2.7862616580438416E-2</v>
      </c>
    </row>
    <row r="283" spans="2:29">
      <c r="B283" s="23" t="str">
        <f>'Dane sieci'!A283</f>
        <v>W133</v>
      </c>
      <c r="C283" s="23" t="str">
        <f>'Dane sieci'!B283</f>
        <v>K32</v>
      </c>
      <c r="D283" s="26">
        <f>VLOOKUP(B283,'Dane węzłów'!$B$3:$F$243,4,FALSE)</f>
        <v>54.371602762341617</v>
      </c>
      <c r="E283" s="19">
        <f>'Dane sieci'!C283</f>
        <v>100</v>
      </c>
      <c r="F283" s="19" t="str">
        <f>'Dane sieci'!D283</f>
        <v>T</v>
      </c>
      <c r="G283" s="24">
        <f>'Dane sieci'!E283</f>
        <v>45</v>
      </c>
      <c r="H283" s="24">
        <f>'Dane sieci'!J283</f>
        <v>7.9</v>
      </c>
      <c r="I283" s="25">
        <f>VLOOKUP(B283,'Dane węzłów'!$B$3:$F$243,2,FALSE)</f>
        <v>8.454331434030502</v>
      </c>
      <c r="J283" s="25">
        <f t="shared" si="93"/>
        <v>7.6088982906274518</v>
      </c>
      <c r="K283" s="24">
        <f t="shared" si="94"/>
        <v>100</v>
      </c>
      <c r="L283" s="16">
        <f t="shared" si="95"/>
        <v>0.28187560111111815</v>
      </c>
      <c r="M283" s="21">
        <f t="shared" si="103"/>
        <v>13.061800010873004</v>
      </c>
      <c r="N283" s="25">
        <f t="shared" si="96"/>
        <v>0.58778100048928517</v>
      </c>
      <c r="O283" s="25">
        <f t="shared" si="97"/>
        <v>0.29962909167539004</v>
      </c>
      <c r="P283" s="26">
        <f t="shared" si="98"/>
        <v>0.88741009216467526</v>
      </c>
      <c r="Q283" s="26">
        <f>D283+P283</f>
        <v>55.259012854506295</v>
      </c>
      <c r="T283" s="13">
        <f t="shared" si="99"/>
        <v>0.7</v>
      </c>
      <c r="U283" s="20">
        <f t="shared" si="100"/>
        <v>100335.86587895396</v>
      </c>
      <c r="V283" s="6">
        <f t="shared" si="101"/>
        <v>6.3785765378464115E-4</v>
      </c>
      <c r="W283" s="6">
        <f t="shared" si="104"/>
        <v>3.8719108325885751E-2</v>
      </c>
      <c r="X283" s="6">
        <f t="shared" si="104"/>
        <v>3.4396491208044735E-2</v>
      </c>
      <c r="Y283" s="6">
        <f t="shared" si="104"/>
        <v>3.4439105537844947E-2</v>
      </c>
      <c r="Z283" s="6">
        <f t="shared" si="104"/>
        <v>3.4438647096545233E-2</v>
      </c>
      <c r="AA283" s="6">
        <f t="shared" si="104"/>
        <v>3.4438652023941085E-2</v>
      </c>
      <c r="AB283" s="6">
        <f t="shared" si="104"/>
        <v>3.4438651970980193E-2</v>
      </c>
      <c r="AC283" s="6">
        <f t="shared" si="102"/>
        <v>3.4438651970980193E-2</v>
      </c>
    </row>
    <row r="284" spans="2:29">
      <c r="B284" s="23" t="str">
        <f>'Dane sieci'!A284</f>
        <v>K32</v>
      </c>
      <c r="C284" s="23" t="str">
        <f>'Dane sieci'!B284</f>
        <v>RED</v>
      </c>
      <c r="D284" s="26"/>
      <c r="E284" s="19">
        <f>'Dane sieci'!C284</f>
        <v>200</v>
      </c>
      <c r="F284" s="19" t="str">
        <f>'Dane sieci'!D284</f>
        <v>T</v>
      </c>
      <c r="G284" s="24">
        <f>'Dane sieci'!E284</f>
        <v>100</v>
      </c>
      <c r="H284" s="24">
        <f>'Dane sieci'!J284</f>
        <v>2</v>
      </c>
      <c r="I284" s="25">
        <f>I282+I283</f>
        <v>35.461226616707869</v>
      </c>
      <c r="J284" s="25">
        <f t="shared" si="93"/>
        <v>31.915103955037083</v>
      </c>
      <c r="K284" s="24">
        <f t="shared" si="94"/>
        <v>206.5</v>
      </c>
      <c r="L284" s="16">
        <f t="shared" si="95"/>
        <v>0.27726296162144459</v>
      </c>
      <c r="M284" s="21">
        <f t="shared" si="103"/>
        <v>4.9187166860356353</v>
      </c>
      <c r="N284" s="25">
        <f t="shared" si="96"/>
        <v>0.49187166860356352</v>
      </c>
      <c r="O284" s="25">
        <f t="shared" si="97"/>
        <v>7.3393166786807934E-2</v>
      </c>
      <c r="P284" s="26">
        <f t="shared" si="98"/>
        <v>0.56526483539037142</v>
      </c>
      <c r="Q284" s="26">
        <f>MAX(Q282,Q283)+P284</f>
        <v>80.384578496666876</v>
      </c>
      <c r="T284" s="13">
        <f t="shared" si="99"/>
        <v>0.7</v>
      </c>
      <c r="U284" s="20">
        <f t="shared" si="100"/>
        <v>203803.02761548606</v>
      </c>
      <c r="V284" s="6">
        <f t="shared" si="101"/>
        <v>3.1402870089225764E-4</v>
      </c>
      <c r="W284" s="6">
        <f t="shared" ref="W284:AB293" si="105">(1/(-2*LOG(2.51/$U284/V284^0.5+$T284/$K284/3.71)))^2</f>
        <v>3.2035693123404291E-2</v>
      </c>
      <c r="X284" s="6">
        <f t="shared" si="105"/>
        <v>2.7636412427143542E-2</v>
      </c>
      <c r="Y284" s="6">
        <f t="shared" si="105"/>
        <v>2.767919356880574E-2</v>
      </c>
      <c r="Z284" s="6">
        <f t="shared" si="105"/>
        <v>2.7678729717853776E-2</v>
      </c>
      <c r="AA284" s="6">
        <f t="shared" si="105"/>
        <v>2.7678734741432984E-2</v>
      </c>
      <c r="AB284" s="6">
        <f t="shared" si="105"/>
        <v>2.7678734687026162E-2</v>
      </c>
      <c r="AC284" s="6">
        <f t="shared" si="102"/>
        <v>2.7678734687026162E-2</v>
      </c>
    </row>
    <row r="285" spans="2:29">
      <c r="B285" s="23" t="str">
        <f>'Dane sieci'!A285</f>
        <v>RED</v>
      </c>
      <c r="C285" s="23" t="str">
        <f>'Dane sieci'!B285</f>
        <v>OX55</v>
      </c>
      <c r="D285" s="26"/>
      <c r="E285" s="19">
        <f>'Dane sieci'!C285</f>
        <v>200</v>
      </c>
      <c r="F285" s="19" t="str">
        <f>'Dane sieci'!D285</f>
        <v>P</v>
      </c>
      <c r="G285" s="24">
        <f>'Dane sieci'!E285</f>
        <v>145</v>
      </c>
      <c r="H285" s="24">
        <f>'Dane sieci'!J285</f>
        <v>2</v>
      </c>
      <c r="I285" s="25">
        <f>I284</f>
        <v>35.461226616707869</v>
      </c>
      <c r="J285" s="25">
        <f t="shared" si="93"/>
        <v>31.915103955037083</v>
      </c>
      <c r="K285" s="24">
        <f t="shared" si="94"/>
        <v>210.1</v>
      </c>
      <c r="L285" s="16">
        <f t="shared" si="95"/>
        <v>0.26784273133919473</v>
      </c>
      <c r="M285" s="21">
        <f t="shared" si="103"/>
        <v>3.2322240757401053</v>
      </c>
      <c r="N285" s="25">
        <f t="shared" si="96"/>
        <v>0.46867249098231523</v>
      </c>
      <c r="O285" s="25">
        <f t="shared" si="97"/>
        <v>6.8490705774590807E-2</v>
      </c>
      <c r="P285" s="26">
        <f t="shared" si="98"/>
        <v>0.53716319675690605</v>
      </c>
      <c r="Q285" s="26">
        <f>Q284+P285</f>
        <v>80.921741693423783</v>
      </c>
      <c r="T285" s="13">
        <f t="shared" si="99"/>
        <v>0.15</v>
      </c>
      <c r="U285" s="20">
        <f t="shared" si="100"/>
        <v>200310.92433411651</v>
      </c>
      <c r="V285" s="6">
        <f t="shared" si="101"/>
        <v>3.1950329325648095E-4</v>
      </c>
      <c r="W285" s="6">
        <f t="shared" si="105"/>
        <v>2.6893451017498154E-2</v>
      </c>
      <c r="X285" s="6">
        <f t="shared" si="105"/>
        <v>1.9610260740617339E-2</v>
      </c>
      <c r="Y285" s="6">
        <f t="shared" si="105"/>
        <v>1.983871499608415E-2</v>
      </c>
      <c r="Z285" s="6">
        <f t="shared" si="105"/>
        <v>1.9829813110970596E-2</v>
      </c>
      <c r="AA285" s="6">
        <f t="shared" si="105"/>
        <v>1.9830157288541955E-2</v>
      </c>
      <c r="AB285" s="6">
        <f t="shared" si="105"/>
        <v>1.9830143977430877E-2</v>
      </c>
      <c r="AC285" s="6">
        <f t="shared" si="102"/>
        <v>1.9830143977430877E-2</v>
      </c>
    </row>
    <row r="286" spans="2:29">
      <c r="B286" s="23" t="str">
        <f>'Dane sieci'!A286</f>
        <v>W132</v>
      </c>
      <c r="C286" s="23" t="str">
        <f>'Dane sieci'!B286</f>
        <v>OX55</v>
      </c>
      <c r="D286" s="26">
        <f>VLOOKUP(B286,'Dane węzłów'!$B$3:$F$243,4,FALSE)</f>
        <v>66.668365685839348</v>
      </c>
      <c r="E286" s="19">
        <f>'Dane sieci'!C286</f>
        <v>80</v>
      </c>
      <c r="F286" s="19" t="str">
        <f>'Dane sieci'!D286</f>
        <v>P</v>
      </c>
      <c r="G286" s="24">
        <f>'Dane sieci'!E286</f>
        <v>80</v>
      </c>
      <c r="H286" s="24">
        <f>'Dane sieci'!J286</f>
        <v>6.5</v>
      </c>
      <c r="I286" s="25">
        <f>VLOOKUP(B286,'Dane węzłów'!$B$3:$F$243,2,FALSE)</f>
        <v>9.2822000068238424</v>
      </c>
      <c r="J286" s="25">
        <f t="shared" si="93"/>
        <v>8.3539800061414589</v>
      </c>
      <c r="K286" s="24">
        <f t="shared" si="94"/>
        <v>82.5</v>
      </c>
      <c r="L286" s="16">
        <f t="shared" si="95"/>
        <v>0.45469611227976564</v>
      </c>
      <c r="M286" s="21">
        <f t="shared" si="103"/>
        <v>28.951562731691986</v>
      </c>
      <c r="N286" s="25">
        <f t="shared" si="96"/>
        <v>2.3161250185353586</v>
      </c>
      <c r="O286" s="25">
        <f t="shared" si="97"/>
        <v>0.64150161520711813</v>
      </c>
      <c r="P286" s="26">
        <f t="shared" si="98"/>
        <v>2.9576266337424766</v>
      </c>
      <c r="Q286" s="26">
        <f>D286+P286</f>
        <v>69.625992319581826</v>
      </c>
      <c r="T286" s="13">
        <f t="shared" si="99"/>
        <v>0.15</v>
      </c>
      <c r="U286" s="20">
        <f t="shared" si="100"/>
        <v>133528.48052465759</v>
      </c>
      <c r="V286" s="6">
        <f t="shared" si="101"/>
        <v>4.7929849683402679E-4</v>
      </c>
      <c r="W286" s="6">
        <f t="shared" si="105"/>
        <v>3.0349349891134157E-2</v>
      </c>
      <c r="X286" s="6">
        <f t="shared" si="105"/>
        <v>2.4062145331881821E-2</v>
      </c>
      <c r="Y286" s="6">
        <f t="shared" si="105"/>
        <v>2.4205198691701461E-2</v>
      </c>
      <c r="Z286" s="6">
        <f t="shared" si="105"/>
        <v>2.4201359898101321E-2</v>
      </c>
      <c r="AA286" s="6">
        <f t="shared" si="105"/>
        <v>2.4201462483753933E-2</v>
      </c>
      <c r="AB286" s="6">
        <f t="shared" si="105"/>
        <v>2.420145974201058E-2</v>
      </c>
      <c r="AC286" s="6">
        <f t="shared" si="102"/>
        <v>2.420145974201058E-2</v>
      </c>
    </row>
    <row r="287" spans="2:29">
      <c r="B287" s="23" t="str">
        <f>'Dane sieci'!A287</f>
        <v>OX55</v>
      </c>
      <c r="C287" s="23" t="str">
        <f>'Dane sieci'!B287</f>
        <v>OX56</v>
      </c>
      <c r="D287" s="26"/>
      <c r="E287" s="19">
        <f>'Dane sieci'!C287</f>
        <v>200</v>
      </c>
      <c r="F287" s="19" t="str">
        <f>'Dane sieci'!D287</f>
        <v>P</v>
      </c>
      <c r="G287" s="24">
        <f>'Dane sieci'!E287</f>
        <v>150</v>
      </c>
      <c r="H287" s="24">
        <f>'Dane sieci'!J287</f>
        <v>6.4</v>
      </c>
      <c r="I287" s="25">
        <f>I285+I286</f>
        <v>44.743426623531711</v>
      </c>
      <c r="J287" s="25">
        <f t="shared" si="93"/>
        <v>40.269083961178538</v>
      </c>
      <c r="K287" s="24">
        <f t="shared" si="94"/>
        <v>210.1</v>
      </c>
      <c r="L287" s="16">
        <f t="shared" si="95"/>
        <v>0.3379522577111056</v>
      </c>
      <c r="M287" s="21">
        <f t="shared" si="103"/>
        <v>5.0640860130101721</v>
      </c>
      <c r="N287" s="25">
        <f t="shared" si="96"/>
        <v>0.75961290195152587</v>
      </c>
      <c r="O287" s="25">
        <f t="shared" si="97"/>
        <v>0.3489254071293495</v>
      </c>
      <c r="P287" s="26">
        <f t="shared" si="98"/>
        <v>1.1085383090808754</v>
      </c>
      <c r="Q287" s="26">
        <f>MAX(Q285,Q286)+P287</f>
        <v>82.030280002504654</v>
      </c>
      <c r="T287" s="13">
        <f t="shared" si="99"/>
        <v>0.15</v>
      </c>
      <c r="U287" s="20">
        <f t="shared" si="100"/>
        <v>252743.5737547935</v>
      </c>
      <c r="V287" s="6">
        <f t="shared" si="101"/>
        <v>2.5322107719380217E-4</v>
      </c>
      <c r="W287" s="6">
        <f t="shared" si="105"/>
        <v>2.6216611521858113E-2</v>
      </c>
      <c r="X287" s="6">
        <f t="shared" si="105"/>
        <v>1.9337848010182561E-2</v>
      </c>
      <c r="Y287" s="6">
        <f t="shared" si="105"/>
        <v>1.9521112609001693E-2</v>
      </c>
      <c r="Z287" s="6">
        <f t="shared" si="105"/>
        <v>1.9515076304391477E-2</v>
      </c>
      <c r="AA287" s="6">
        <f t="shared" si="105"/>
        <v>1.9515273848271716E-2</v>
      </c>
      <c r="AB287" s="6">
        <f t="shared" si="105"/>
        <v>1.9515267382090373E-2</v>
      </c>
      <c r="AC287" s="6">
        <f t="shared" si="102"/>
        <v>1.9515267382090373E-2</v>
      </c>
    </row>
    <row r="288" spans="2:29">
      <c r="B288" s="23" t="str">
        <f>'Dane sieci'!A288</f>
        <v>W131</v>
      </c>
      <c r="C288" s="23" t="str">
        <f>'Dane sieci'!B288</f>
        <v>K31/01</v>
      </c>
      <c r="D288" s="26">
        <f>VLOOKUP(B288,'Dane węzłów'!$B$3:$F$243,4,FALSE)</f>
        <v>46.313361058364769</v>
      </c>
      <c r="E288" s="19">
        <f>'Dane sieci'!C288</f>
        <v>100</v>
      </c>
      <c r="F288" s="19" t="str">
        <f>'Dane sieci'!D288</f>
        <v>T</v>
      </c>
      <c r="G288" s="24">
        <f>'Dane sieci'!E288</f>
        <v>65</v>
      </c>
      <c r="H288" s="24">
        <f>'Dane sieci'!J288</f>
        <v>7</v>
      </c>
      <c r="I288" s="25">
        <f>VLOOKUP(B288,'Dane węzłów'!$B$3:$F$243,2,FALSE)</f>
        <v>10.595243781773517</v>
      </c>
      <c r="J288" s="25">
        <f t="shared" si="93"/>
        <v>9.5357194035961648</v>
      </c>
      <c r="K288" s="24">
        <f t="shared" si="94"/>
        <v>100</v>
      </c>
      <c r="L288" s="16">
        <f t="shared" si="95"/>
        <v>0.35325569303857407</v>
      </c>
      <c r="M288" s="21">
        <f t="shared" si="103"/>
        <v>20.426104657505022</v>
      </c>
      <c r="N288" s="25">
        <f t="shared" si="96"/>
        <v>1.3276968027378264</v>
      </c>
      <c r="O288" s="25">
        <f t="shared" si="97"/>
        <v>0.41698294757220794</v>
      </c>
      <c r="P288" s="26">
        <f t="shared" si="98"/>
        <v>1.7446797503100344</v>
      </c>
      <c r="Q288" s="26">
        <f>D288+P288</f>
        <v>48.058040808674804</v>
      </c>
      <c r="T288" s="13">
        <f t="shared" si="99"/>
        <v>0.7</v>
      </c>
      <c r="U288" s="20">
        <f t="shared" si="100"/>
        <v>125744.17827573106</v>
      </c>
      <c r="V288" s="6">
        <f t="shared" si="101"/>
        <v>5.0896988534658994E-4</v>
      </c>
      <c r="W288" s="6">
        <f t="shared" si="105"/>
        <v>3.8228393686680927E-2</v>
      </c>
      <c r="X288" s="6">
        <f t="shared" si="105"/>
        <v>3.4258260490699584E-2</v>
      </c>
      <c r="Y288" s="6">
        <f t="shared" si="105"/>
        <v>3.4290101886153793E-2</v>
      </c>
      <c r="Z288" s="6">
        <f t="shared" si="105"/>
        <v>3.428982491566071E-2</v>
      </c>
      <c r="AA288" s="6">
        <f t="shared" si="105"/>
        <v>3.4289827323224227E-2</v>
      </c>
      <c r="AB288" s="6">
        <f t="shared" si="105"/>
        <v>3.4289827302296384E-2</v>
      </c>
      <c r="AC288" s="6">
        <f t="shared" si="102"/>
        <v>3.4289827302296384E-2</v>
      </c>
    </row>
    <row r="289" spans="2:29">
      <c r="B289" s="23" t="str">
        <f>'Dane sieci'!A289</f>
        <v>K31/01</v>
      </c>
      <c r="C289" s="23" t="str">
        <f>'Dane sieci'!B289</f>
        <v>RED</v>
      </c>
      <c r="D289" s="26"/>
      <c r="E289" s="19">
        <f>'Dane sieci'!C289</f>
        <v>125</v>
      </c>
      <c r="F289" s="19" t="str">
        <f>'Dane sieci'!D289</f>
        <v>T</v>
      </c>
      <c r="G289" s="24">
        <f>'Dane sieci'!E289</f>
        <v>330</v>
      </c>
      <c r="H289" s="24">
        <f>'Dane sieci'!J289</f>
        <v>8</v>
      </c>
      <c r="I289" s="25">
        <f>I288</f>
        <v>10.595243781773517</v>
      </c>
      <c r="J289" s="25">
        <f t="shared" si="93"/>
        <v>9.5357194035961648</v>
      </c>
      <c r="K289" s="24">
        <f t="shared" si="94"/>
        <v>125</v>
      </c>
      <c r="L289" s="16">
        <f t="shared" si="95"/>
        <v>0.22608364354468741</v>
      </c>
      <c r="M289" s="21">
        <f t="shared" si="103"/>
        <v>6.3008054743551947</v>
      </c>
      <c r="N289" s="25">
        <f t="shared" si="96"/>
        <v>2.0792658065372143</v>
      </c>
      <c r="O289" s="25">
        <f t="shared" si="97"/>
        <v>0.19519567465780155</v>
      </c>
      <c r="P289" s="26">
        <f t="shared" si="98"/>
        <v>2.2744614811950159</v>
      </c>
      <c r="Q289" s="26">
        <f>Q288+P289</f>
        <v>50.332502289869822</v>
      </c>
      <c r="T289" s="13">
        <f t="shared" si="99"/>
        <v>0.7</v>
      </c>
      <c r="U289" s="20">
        <f t="shared" si="100"/>
        <v>100595.34262058485</v>
      </c>
      <c r="V289" s="6">
        <f t="shared" si="101"/>
        <v>6.3621235668323735E-4</v>
      </c>
      <c r="W289" s="6">
        <f t="shared" si="105"/>
        <v>3.6917100050113005E-2</v>
      </c>
      <c r="X289" s="6">
        <f t="shared" si="105"/>
        <v>3.2224245341409094E-2</v>
      </c>
      <c r="Y289" s="6">
        <f t="shared" si="105"/>
        <v>3.2280158363739014E-2</v>
      </c>
      <c r="Z289" s="6">
        <f t="shared" si="105"/>
        <v>3.2279422282900094E-2</v>
      </c>
      <c r="AA289" s="6">
        <f t="shared" si="105"/>
        <v>3.2279431960979384E-2</v>
      </c>
      <c r="AB289" s="6">
        <f t="shared" si="105"/>
        <v>3.2279431833728722E-2</v>
      </c>
      <c r="AC289" s="6">
        <f t="shared" si="102"/>
        <v>3.2279431833728722E-2</v>
      </c>
    </row>
    <row r="290" spans="2:29">
      <c r="B290" s="23" t="str">
        <f>'Dane sieci'!A290</f>
        <v>RED</v>
      </c>
      <c r="C290" s="23" t="str">
        <f>'Dane sieci'!B290</f>
        <v>OX57</v>
      </c>
      <c r="D290" s="26"/>
      <c r="E290" s="19">
        <f>'Dane sieci'!C290</f>
        <v>150</v>
      </c>
      <c r="F290" s="19" t="str">
        <f>'Dane sieci'!D290</f>
        <v>T</v>
      </c>
      <c r="G290" s="24">
        <f>'Dane sieci'!E290</f>
        <v>60</v>
      </c>
      <c r="H290" s="24">
        <f>'Dane sieci'!J290</f>
        <v>4</v>
      </c>
      <c r="I290" s="25">
        <f>I289</f>
        <v>10.595243781773517</v>
      </c>
      <c r="J290" s="25">
        <f t="shared" si="93"/>
        <v>9.5357194035961648</v>
      </c>
      <c r="K290" s="24">
        <f t="shared" si="94"/>
        <v>150</v>
      </c>
      <c r="L290" s="16">
        <f t="shared" si="95"/>
        <v>0.15700253023936622</v>
      </c>
      <c r="M290" s="21">
        <f t="shared" si="103"/>
        <v>2.4225844219141242</v>
      </c>
      <c r="N290" s="25">
        <f t="shared" si="96"/>
        <v>0.14535506531484746</v>
      </c>
      <c r="O290" s="25">
        <f t="shared" si="97"/>
        <v>4.7066858279755375E-2</v>
      </c>
      <c r="P290" s="26">
        <f t="shared" si="98"/>
        <v>0.19242192359460283</v>
      </c>
      <c r="Q290" s="26">
        <f>Q289+P290</f>
        <v>50.524924213464423</v>
      </c>
      <c r="T290" s="13">
        <f t="shared" si="99"/>
        <v>0.7</v>
      </c>
      <c r="U290" s="20">
        <f t="shared" si="100"/>
        <v>83829.4521838207</v>
      </c>
      <c r="V290" s="6">
        <f t="shared" si="101"/>
        <v>7.6345482801988497E-4</v>
      </c>
      <c r="W290" s="6">
        <f t="shared" si="105"/>
        <v>3.6129473175833489E-2</v>
      </c>
      <c r="X290" s="6">
        <f t="shared" si="105"/>
        <v>3.0797603282214921E-2</v>
      </c>
      <c r="Y290" s="6">
        <f t="shared" si="105"/>
        <v>3.0884230814675388E-2</v>
      </c>
      <c r="Z290" s="6">
        <f t="shared" si="105"/>
        <v>3.0882650263507241E-2</v>
      </c>
      <c r="AA290" s="6">
        <f t="shared" si="105"/>
        <v>3.0882679042952936E-2</v>
      </c>
      <c r="AB290" s="6">
        <f t="shared" si="105"/>
        <v>3.0882678518903452E-2</v>
      </c>
      <c r="AC290" s="6">
        <f t="shared" si="102"/>
        <v>3.0882678518903452E-2</v>
      </c>
    </row>
    <row r="291" spans="2:29">
      <c r="B291" s="23" t="str">
        <f>'Dane sieci'!A291</f>
        <v>W130</v>
      </c>
      <c r="C291" s="23" t="str">
        <f>'Dane sieci'!B291</f>
        <v>OX57</v>
      </c>
      <c r="D291" s="26">
        <f>VLOOKUP(B291,'Dane węzłów'!$B$3:$F$243,4,FALSE)</f>
        <v>55.499076178350961</v>
      </c>
      <c r="E291" s="19">
        <f>'Dane sieci'!C291</f>
        <v>50</v>
      </c>
      <c r="F291" s="19" t="str">
        <f>'Dane sieci'!D291</f>
        <v>T</v>
      </c>
      <c r="G291" s="24">
        <f>'Dane sieci'!E291</f>
        <v>10</v>
      </c>
      <c r="H291" s="24">
        <f>'Dane sieci'!J291</f>
        <v>6.9</v>
      </c>
      <c r="I291" s="25">
        <f>VLOOKUP(B291,'Dane węzłów'!$B$3:$F$243,2,FALSE)</f>
        <v>2.9847487119997269</v>
      </c>
      <c r="J291" s="25">
        <f t="shared" si="93"/>
        <v>2.6862738407997542</v>
      </c>
      <c r="K291" s="24">
        <f t="shared" si="94"/>
        <v>51.2</v>
      </c>
      <c r="L291" s="16">
        <f t="shared" si="95"/>
        <v>0.37961736249834588</v>
      </c>
      <c r="M291" s="21">
        <f t="shared" si="103"/>
        <v>57.670161790782807</v>
      </c>
      <c r="N291" s="25">
        <f t="shared" si="96"/>
        <v>0.57670161790782815</v>
      </c>
      <c r="O291" s="25">
        <f t="shared" si="97"/>
        <v>0.47466055353035641</v>
      </c>
      <c r="P291" s="26">
        <f t="shared" si="98"/>
        <v>1.0513621714381847</v>
      </c>
      <c r="Q291" s="26">
        <f>D291+P291</f>
        <v>56.550438349789147</v>
      </c>
      <c r="T291" s="13">
        <f t="shared" si="99"/>
        <v>0.7</v>
      </c>
      <c r="U291" s="20">
        <f t="shared" si="100"/>
        <v>69185.446164309411</v>
      </c>
      <c r="V291" s="6">
        <f t="shared" si="101"/>
        <v>9.2505004373326686E-4</v>
      </c>
      <c r="W291" s="6">
        <f t="shared" si="105"/>
        <v>4.6779334509832633E-2</v>
      </c>
      <c r="X291" s="6">
        <f t="shared" si="105"/>
        <v>4.2893183689544478E-2</v>
      </c>
      <c r="Y291" s="6">
        <f t="shared" si="105"/>
        <v>4.2922945777171539E-2</v>
      </c>
      <c r="Z291" s="6">
        <f t="shared" si="105"/>
        <v>4.2922702701449822E-2</v>
      </c>
      <c r="AA291" s="6">
        <f t="shared" si="105"/>
        <v>4.2922704685703784E-2</v>
      </c>
      <c r="AB291" s="6">
        <f t="shared" si="105"/>
        <v>4.2922704669506047E-2</v>
      </c>
      <c r="AC291" s="6">
        <f t="shared" si="102"/>
        <v>4.2922704669506047E-2</v>
      </c>
    </row>
    <row r="292" spans="2:29">
      <c r="B292" s="23" t="str">
        <f>'Dane sieci'!A292</f>
        <v>OX57</v>
      </c>
      <c r="C292" s="23" t="str">
        <f>'Dane sieci'!B292</f>
        <v>RED</v>
      </c>
      <c r="D292" s="26"/>
      <c r="E292" s="19">
        <f>'Dane sieci'!C292</f>
        <v>150</v>
      </c>
      <c r="F292" s="19" t="str">
        <f>'Dane sieci'!D292</f>
        <v>T</v>
      </c>
      <c r="G292" s="24">
        <f>'Dane sieci'!E292</f>
        <v>10</v>
      </c>
      <c r="H292" s="24">
        <f>'Dane sieci'!J292</f>
        <v>4</v>
      </c>
      <c r="I292" s="25">
        <f>I290+I291</f>
        <v>13.579992493773243</v>
      </c>
      <c r="J292" s="25">
        <f t="shared" si="93"/>
        <v>12.22199324439592</v>
      </c>
      <c r="K292" s="24">
        <f t="shared" si="94"/>
        <v>150</v>
      </c>
      <c r="L292" s="16">
        <f t="shared" si="95"/>
        <v>0.2012311586281513</v>
      </c>
      <c r="M292" s="21">
        <f t="shared" si="103"/>
        <v>3.9481259053929278</v>
      </c>
      <c r="N292" s="25">
        <f t="shared" si="96"/>
        <v>3.9481259053929275E-2</v>
      </c>
      <c r="O292" s="25">
        <f t="shared" si="97"/>
        <v>7.7320092068192153E-2</v>
      </c>
      <c r="P292" s="26">
        <f t="shared" si="98"/>
        <v>0.11680135112212142</v>
      </c>
      <c r="Q292" s="26">
        <f>MAX(Q290,Q291)+P292</f>
        <v>56.667239700911267</v>
      </c>
      <c r="T292" s="13">
        <f t="shared" si="99"/>
        <v>0.7</v>
      </c>
      <c r="U292" s="20">
        <f t="shared" si="100"/>
        <v>107444.75114123832</v>
      </c>
      <c r="V292" s="6">
        <f t="shared" si="101"/>
        <v>5.9565496983534077E-4</v>
      </c>
      <c r="W292" s="6">
        <f t="shared" si="105"/>
        <v>3.5476074081173668E-2</v>
      </c>
      <c r="X292" s="6">
        <f t="shared" si="105"/>
        <v>3.0573963445167301E-2</v>
      </c>
      <c r="Y292" s="6">
        <f t="shared" si="105"/>
        <v>3.0638181626410927E-2</v>
      </c>
      <c r="Z292" s="6">
        <f t="shared" si="105"/>
        <v>3.0637243666537348E-2</v>
      </c>
      <c r="AA292" s="6">
        <f t="shared" si="105"/>
        <v>3.063725734536361E-2</v>
      </c>
      <c r="AB292" s="6">
        <f t="shared" si="105"/>
        <v>3.0637257145872721E-2</v>
      </c>
      <c r="AC292" s="6">
        <f t="shared" si="102"/>
        <v>3.0637257145872721E-2</v>
      </c>
    </row>
    <row r="293" spans="2:29">
      <c r="B293" s="23" t="str">
        <f>'Dane sieci'!A293</f>
        <v>RED</v>
      </c>
      <c r="C293" s="23" t="str">
        <f>'Dane sieci'!B293</f>
        <v>OX56</v>
      </c>
      <c r="D293" s="26"/>
      <c r="E293" s="19">
        <f>'Dane sieci'!C293</f>
        <v>150</v>
      </c>
      <c r="F293" s="19" t="str">
        <f>'Dane sieci'!D293</f>
        <v>P</v>
      </c>
      <c r="G293" s="24">
        <f>'Dane sieci'!E293</f>
        <v>55</v>
      </c>
      <c r="H293" s="24">
        <f>'Dane sieci'!J293</f>
        <v>5.5</v>
      </c>
      <c r="I293" s="25">
        <f>I292</f>
        <v>13.579992493773243</v>
      </c>
      <c r="J293" s="25">
        <f t="shared" si="93"/>
        <v>12.22199324439592</v>
      </c>
      <c r="K293" s="24">
        <f t="shared" si="94"/>
        <v>160.30000000000001</v>
      </c>
      <c r="L293" s="16">
        <f t="shared" si="95"/>
        <v>0.17620194625460153</v>
      </c>
      <c r="M293" s="21">
        <f t="shared" si="103"/>
        <v>2.0280555462053695</v>
      </c>
      <c r="N293" s="25">
        <f t="shared" si="96"/>
        <v>0.11154305504129532</v>
      </c>
      <c r="O293" s="25">
        <f t="shared" si="97"/>
        <v>8.1512836761755789E-2</v>
      </c>
      <c r="P293" s="26">
        <f t="shared" si="98"/>
        <v>0.19305589180305111</v>
      </c>
      <c r="Q293" s="26">
        <f>Q292+P293</f>
        <v>56.860295592714316</v>
      </c>
      <c r="T293" s="13">
        <f t="shared" si="99"/>
        <v>0.15</v>
      </c>
      <c r="U293" s="20">
        <f t="shared" si="100"/>
        <v>100540.93993253741</v>
      </c>
      <c r="V293" s="6">
        <f t="shared" si="101"/>
        <v>6.3655661109736751E-4</v>
      </c>
      <c r="W293" s="6">
        <f t="shared" si="105"/>
        <v>2.9604333296862354E-2</v>
      </c>
      <c r="X293" s="6">
        <f t="shared" si="105"/>
        <v>2.1615335270323367E-2</v>
      </c>
      <c r="Y293" s="6">
        <f t="shared" si="105"/>
        <v>2.1952302770894449E-2</v>
      </c>
      <c r="Z293" s="6">
        <f t="shared" si="105"/>
        <v>2.1934770355378351E-2</v>
      </c>
      <c r="AA293" s="6">
        <f t="shared" si="105"/>
        <v>2.1935673408263589E-2</v>
      </c>
      <c r="AB293" s="6">
        <f t="shared" si="105"/>
        <v>2.1935626869887991E-2</v>
      </c>
      <c r="AC293" s="6">
        <f t="shared" si="102"/>
        <v>2.1935626869887991E-2</v>
      </c>
    </row>
    <row r="294" spans="2:29">
      <c r="B294" s="23" t="str">
        <f>'Dane sieci'!A294</f>
        <v>OX56</v>
      </c>
      <c r="C294" s="23" t="str">
        <f>'Dane sieci'!B294</f>
        <v>OX58</v>
      </c>
      <c r="D294" s="26"/>
      <c r="E294" s="19">
        <f>'Dane sieci'!C294</f>
        <v>200</v>
      </c>
      <c r="F294" s="19" t="str">
        <f>'Dane sieci'!D294</f>
        <v>P</v>
      </c>
      <c r="G294" s="24">
        <f>'Dane sieci'!E294</f>
        <v>45</v>
      </c>
      <c r="H294" s="24">
        <f>'Dane sieci'!J294</f>
        <v>2</v>
      </c>
      <c r="I294" s="25">
        <f>I293+I287</f>
        <v>58.323419117304951</v>
      </c>
      <c r="J294" s="25">
        <f t="shared" si="93"/>
        <v>52.491077205574456</v>
      </c>
      <c r="K294" s="24">
        <f t="shared" si="94"/>
        <v>210.1</v>
      </c>
      <c r="L294" s="16">
        <f t="shared" si="95"/>
        <v>0.44052350603290619</v>
      </c>
      <c r="M294" s="21">
        <f t="shared" si="103"/>
        <v>8.4741325127542488</v>
      </c>
      <c r="N294" s="25">
        <f t="shared" si="96"/>
        <v>0.38133596307394119</v>
      </c>
      <c r="O294" s="25">
        <f t="shared" si="97"/>
        <v>0.18527212613487337</v>
      </c>
      <c r="P294" s="26">
        <f t="shared" si="98"/>
        <v>0.56660808920881456</v>
      </c>
      <c r="Q294" s="26">
        <f>MAX(Q287,Q293)+P294</f>
        <v>82.596888091713467</v>
      </c>
      <c r="T294" s="13">
        <f t="shared" si="99"/>
        <v>0.15</v>
      </c>
      <c r="U294" s="20">
        <f t="shared" si="100"/>
        <v>329453.29613073712</v>
      </c>
      <c r="V294" s="6">
        <f t="shared" si="101"/>
        <v>1.9426122230873917E-4</v>
      </c>
      <c r="W294" s="6">
        <f t="shared" ref="W294:AB303" si="106">(1/(-2*LOG(2.51/$U294/V294^0.5+$T294/$K294/3.71)))^2</f>
        <v>2.549675980888353E-2</v>
      </c>
      <c r="X294" s="6">
        <f t="shared" si="106"/>
        <v>1.9082673629084765E-2</v>
      </c>
      <c r="Y294" s="6">
        <f t="shared" si="106"/>
        <v>1.9223139137345729E-2</v>
      </c>
      <c r="Z294" s="6">
        <f t="shared" si="106"/>
        <v>1.9219363138615497E-2</v>
      </c>
      <c r="AA294" s="6">
        <f t="shared" si="106"/>
        <v>1.9219464128995067E-2</v>
      </c>
      <c r="AB294" s="6">
        <f t="shared" si="106"/>
        <v>1.9219461427603748E-2</v>
      </c>
      <c r="AC294" s="6">
        <f t="shared" si="102"/>
        <v>1.9219461427603748E-2</v>
      </c>
    </row>
    <row r="295" spans="2:29">
      <c r="B295" s="23" t="str">
        <f>'Dane sieci'!A295</f>
        <v>W129</v>
      </c>
      <c r="C295" s="23" t="str">
        <f>'Dane sieci'!B295</f>
        <v>OX58</v>
      </c>
      <c r="D295" s="26">
        <f>VLOOKUP(B295,'Dane węzłów'!$B$3:$F$243,4,FALSE)</f>
        <v>50.84803269003713</v>
      </c>
      <c r="E295" s="19">
        <f>'Dane sieci'!C295</f>
        <v>40</v>
      </c>
      <c r="F295" s="19" t="str">
        <f>'Dane sieci'!D295</f>
        <v>P</v>
      </c>
      <c r="G295" s="24">
        <f>'Dane sieci'!E295</f>
        <v>20</v>
      </c>
      <c r="H295" s="24">
        <f>'Dane sieci'!J295</f>
        <v>4.5</v>
      </c>
      <c r="I295" s="25">
        <f>VLOOKUP(B295,'Dane węzłów'!$B$3:$F$243,2,FALSE)</f>
        <v>2.1630215974615306</v>
      </c>
      <c r="J295" s="25">
        <f t="shared" si="93"/>
        <v>1.9467194377153776</v>
      </c>
      <c r="K295" s="24">
        <f t="shared" si="94"/>
        <v>43.1</v>
      </c>
      <c r="L295" s="16">
        <f t="shared" si="95"/>
        <v>0.38822592327741368</v>
      </c>
      <c r="M295" s="21">
        <f t="shared" si="103"/>
        <v>48.731716887116541</v>
      </c>
      <c r="N295" s="25">
        <f t="shared" si="96"/>
        <v>0.97463433774233077</v>
      </c>
      <c r="O295" s="25">
        <f t="shared" si="97"/>
        <v>0.32376022439625174</v>
      </c>
      <c r="P295" s="26">
        <f t="shared" si="98"/>
        <v>1.2983945621385824</v>
      </c>
      <c r="Q295" s="26">
        <f>D295+P295</f>
        <v>52.146427252175712</v>
      </c>
      <c r="T295" s="13">
        <f t="shared" si="99"/>
        <v>0.15</v>
      </c>
      <c r="U295" s="20">
        <f t="shared" si="100"/>
        <v>59560.79955316722</v>
      </c>
      <c r="V295" s="6">
        <f t="shared" si="101"/>
        <v>1.0745322507443862E-3</v>
      </c>
      <c r="W295" s="6">
        <f t="shared" si="106"/>
        <v>3.5521291891903277E-2</v>
      </c>
      <c r="X295" s="6">
        <f t="shared" si="106"/>
        <v>2.9023466308951331E-2</v>
      </c>
      <c r="Y295" s="6">
        <f t="shared" si="106"/>
        <v>2.9198210065734798E-2</v>
      </c>
      <c r="Z295" s="6">
        <f t="shared" si="106"/>
        <v>2.9192789088098303E-2</v>
      </c>
      <c r="AA295" s="6">
        <f t="shared" si="106"/>
        <v>2.9192956556298753E-2</v>
      </c>
      <c r="AB295" s="6">
        <f t="shared" si="106"/>
        <v>2.9192951382095954E-2</v>
      </c>
      <c r="AC295" s="6">
        <f t="shared" si="102"/>
        <v>2.9192951382095954E-2</v>
      </c>
    </row>
    <row r="296" spans="2:29">
      <c r="B296" s="23" t="str">
        <f>'Dane sieci'!A296</f>
        <v>OX58</v>
      </c>
      <c r="C296" s="23" t="str">
        <f>'Dane sieci'!B296</f>
        <v>K31</v>
      </c>
      <c r="D296" s="26"/>
      <c r="E296" s="19">
        <f>'Dane sieci'!C296</f>
        <v>200</v>
      </c>
      <c r="F296" s="19" t="str">
        <f>'Dane sieci'!D296</f>
        <v>P</v>
      </c>
      <c r="G296" s="24">
        <f>'Dane sieci'!E296</f>
        <v>50</v>
      </c>
      <c r="H296" s="24">
        <f>'Dane sieci'!J296</f>
        <v>4.4000000000000004</v>
      </c>
      <c r="I296" s="25">
        <f>I294+I295</f>
        <v>60.486440714766481</v>
      </c>
      <c r="J296" s="25">
        <f t="shared" si="93"/>
        <v>54.437796643289836</v>
      </c>
      <c r="K296" s="24">
        <f t="shared" si="94"/>
        <v>210.1</v>
      </c>
      <c r="L296" s="16">
        <f t="shared" si="95"/>
        <v>0.45686105743437966</v>
      </c>
      <c r="M296" s="21">
        <f t="shared" si="103"/>
        <v>9.0973039664609434</v>
      </c>
      <c r="N296" s="25">
        <f t="shared" si="96"/>
        <v>0.45486519832304717</v>
      </c>
      <c r="O296" s="25">
        <f t="shared" si="97"/>
        <v>0.43839225549442529</v>
      </c>
      <c r="P296" s="26">
        <f t="shared" si="98"/>
        <v>0.89325745381747246</v>
      </c>
      <c r="Q296" s="26">
        <f>MAX(Q294,Q295)+P296</f>
        <v>83.490145545530936</v>
      </c>
      <c r="T296" s="13">
        <f t="shared" si="99"/>
        <v>0.15</v>
      </c>
      <c r="U296" s="20">
        <f t="shared" si="100"/>
        <v>341671.62293102988</v>
      </c>
      <c r="V296" s="6">
        <f t="shared" si="101"/>
        <v>1.8731435596253509E-4</v>
      </c>
      <c r="W296" s="6">
        <f t="shared" si="106"/>
        <v>2.540200764667068E-2</v>
      </c>
      <c r="X296" s="6">
        <f t="shared" si="106"/>
        <v>1.9051705730564295E-2</v>
      </c>
      <c r="Y296" s="6">
        <f t="shared" si="106"/>
        <v>1.9186975217182035E-2</v>
      </c>
      <c r="Z296" s="6">
        <f t="shared" si="106"/>
        <v>1.9183442143388536E-2</v>
      </c>
      <c r="AA296" s="6">
        <f t="shared" si="106"/>
        <v>1.9183533969291785E-2</v>
      </c>
      <c r="AB296" s="6">
        <f t="shared" si="106"/>
        <v>1.9183531582396069E-2</v>
      </c>
      <c r="AC296" s="6">
        <f t="shared" si="102"/>
        <v>1.9183531582396069E-2</v>
      </c>
    </row>
    <row r="297" spans="2:29">
      <c r="B297" s="23" t="str">
        <f>'Dane sieci'!A297</f>
        <v>K31</v>
      </c>
      <c r="C297" s="23" t="str">
        <f>'Dane sieci'!B297</f>
        <v>K30</v>
      </c>
      <c r="D297" s="26"/>
      <c r="E297" s="19">
        <f>'Dane sieci'!C297</f>
        <v>250</v>
      </c>
      <c r="F297" s="19" t="str">
        <f>'Dane sieci'!D297</f>
        <v>P</v>
      </c>
      <c r="G297" s="24">
        <f>'Dane sieci'!E297</f>
        <v>140</v>
      </c>
      <c r="H297" s="24">
        <f>'Dane sieci'!J297</f>
        <v>2</v>
      </c>
      <c r="I297" s="25">
        <f>I296+I237</f>
        <v>104.59747579862218</v>
      </c>
      <c r="J297" s="25">
        <f t="shared" si="93"/>
        <v>94.137728218759975</v>
      </c>
      <c r="K297" s="24">
        <f t="shared" si="94"/>
        <v>263</v>
      </c>
      <c r="L297" s="16">
        <f t="shared" si="95"/>
        <v>0.504182680665339</v>
      </c>
      <c r="M297" s="21">
        <f t="shared" si="103"/>
        <v>8.3624989801858085</v>
      </c>
      <c r="N297" s="25">
        <f t="shared" si="96"/>
        <v>1.1707498572260131</v>
      </c>
      <c r="O297" s="25">
        <f t="shared" si="97"/>
        <v>0.24268769529464648</v>
      </c>
      <c r="P297" s="26">
        <f t="shared" si="98"/>
        <v>1.4134375525206595</v>
      </c>
      <c r="Q297" s="26">
        <f>MAX(Q237,Q296)+P297</f>
        <v>108.69977905943693</v>
      </c>
      <c r="T297" s="13">
        <f t="shared" si="99"/>
        <v>0.15</v>
      </c>
      <c r="U297" s="20">
        <f t="shared" si="100"/>
        <v>472000.42429078231</v>
      </c>
      <c r="V297" s="6">
        <f t="shared" si="101"/>
        <v>1.3559309845147919E-4</v>
      </c>
      <c r="W297" s="6">
        <f t="shared" si="106"/>
        <v>2.4196153468263523E-2</v>
      </c>
      <c r="X297" s="6">
        <f t="shared" si="106"/>
        <v>1.8007227251709338E-2</v>
      </c>
      <c r="Y297" s="6">
        <f t="shared" si="106"/>
        <v>1.8127659597496935E-2</v>
      </c>
      <c r="Z297" s="6">
        <f t="shared" si="106"/>
        <v>1.8124767653920182E-2</v>
      </c>
      <c r="AA297" s="6">
        <f t="shared" si="106"/>
        <v>1.8124836775197797E-2</v>
      </c>
      <c r="AB297" s="6">
        <f t="shared" si="106"/>
        <v>1.8124835122923382E-2</v>
      </c>
      <c r="AC297" s="6">
        <f t="shared" si="102"/>
        <v>1.8124835122923382E-2</v>
      </c>
    </row>
    <row r="298" spans="2:29">
      <c r="B298" s="23" t="str">
        <f>'Dane sieci'!A298</f>
        <v>W128</v>
      </c>
      <c r="C298" s="23" t="str">
        <f>'Dane sieci'!B298</f>
        <v>OX59</v>
      </c>
      <c r="D298" s="26">
        <f>VLOOKUP(B298,'Dane węzłów'!$B$3:$F$243,4,FALSE)</f>
        <v>53.360081133568599</v>
      </c>
      <c r="E298" s="19">
        <f>'Dane sieci'!C298</f>
        <v>65</v>
      </c>
      <c r="F298" s="19" t="str">
        <f>'Dane sieci'!D298</f>
        <v>P</v>
      </c>
      <c r="G298" s="24">
        <f>'Dane sieci'!E298</f>
        <v>45</v>
      </c>
      <c r="H298" s="24">
        <f>'Dane sieci'!J298</f>
        <v>4</v>
      </c>
      <c r="I298" s="25">
        <f>VLOOKUP(B298,'Dane węzłów'!$B$3:$F$243,2,FALSE)</f>
        <v>4.9905489781295849</v>
      </c>
      <c r="J298" s="25">
        <f t="shared" si="93"/>
        <v>4.4914940803166266</v>
      </c>
      <c r="K298" s="24">
        <f t="shared" si="94"/>
        <v>70.3</v>
      </c>
      <c r="L298" s="16">
        <f t="shared" si="95"/>
        <v>0.33667889110873572</v>
      </c>
      <c r="M298" s="21">
        <f t="shared" si="103"/>
        <v>19.784562697692891</v>
      </c>
      <c r="N298" s="25">
        <f t="shared" si="96"/>
        <v>0.89030532139618013</v>
      </c>
      <c r="O298" s="25">
        <f t="shared" si="97"/>
        <v>0.21643808524738997</v>
      </c>
      <c r="P298" s="26">
        <f t="shared" si="98"/>
        <v>1.1067434066435702</v>
      </c>
      <c r="Q298" s="26">
        <f>D298+P298</f>
        <v>54.466824540212173</v>
      </c>
      <c r="T298" s="13">
        <f t="shared" si="99"/>
        <v>0.15</v>
      </c>
      <c r="U298" s="20">
        <f t="shared" si="100"/>
        <v>84250.004095312644</v>
      </c>
      <c r="V298" s="6">
        <f t="shared" si="101"/>
        <v>7.5964387998837758E-4</v>
      </c>
      <c r="W298" s="6">
        <f t="shared" si="106"/>
        <v>3.2326716919575581E-2</v>
      </c>
      <c r="X298" s="6">
        <f t="shared" si="106"/>
        <v>2.551363894154204E-2</v>
      </c>
      <c r="Y298" s="6">
        <f t="shared" si="106"/>
        <v>2.5710959815605811E-2</v>
      </c>
      <c r="Z298" s="6">
        <f t="shared" si="106"/>
        <v>2.570421502776166E-2</v>
      </c>
      <c r="AA298" s="6">
        <f t="shared" si="106"/>
        <v>2.5704444354902743E-2</v>
      </c>
      <c r="AB298" s="6">
        <f t="shared" si="106"/>
        <v>2.5704436556219859E-2</v>
      </c>
      <c r="AC298" s="6">
        <f t="shared" si="102"/>
        <v>2.5704436556219859E-2</v>
      </c>
    </row>
    <row r="299" spans="2:29">
      <c r="B299" s="23" t="str">
        <f>'Dane sieci'!A299</f>
        <v>W127</v>
      </c>
      <c r="C299" s="23" t="str">
        <f>'Dane sieci'!B299</f>
        <v>RED</v>
      </c>
      <c r="D299" s="26">
        <f>VLOOKUP(B299,'Dane węzłów'!$B$3:$F$243,4,FALSE)</f>
        <v>44.476115204188268</v>
      </c>
      <c r="E299" s="19">
        <f>'Dane sieci'!C299</f>
        <v>40</v>
      </c>
      <c r="F299" s="19" t="str">
        <f>'Dane sieci'!D299</f>
        <v>T</v>
      </c>
      <c r="G299" s="24">
        <f>'Dane sieci'!E299</f>
        <v>20</v>
      </c>
      <c r="H299" s="24">
        <f>'Dane sieci'!J299</f>
        <v>4</v>
      </c>
      <c r="I299" s="25">
        <f>VLOOKUP(B299,'Dane węzłów'!$B$3:$F$243,2,FALSE)</f>
        <v>0.27357404954730014</v>
      </c>
      <c r="J299" s="25">
        <f t="shared" si="93"/>
        <v>0.24621664459257012</v>
      </c>
      <c r="K299" s="24">
        <f t="shared" si="94"/>
        <v>38.700000000000003</v>
      </c>
      <c r="L299" s="16">
        <f t="shared" si="95"/>
        <v>6.0901948120489054E-2</v>
      </c>
      <c r="M299" s="21">
        <f t="shared" si="103"/>
        <v>2.3463535717533746</v>
      </c>
      <c r="N299" s="25">
        <f t="shared" si="96"/>
        <v>4.692707143506749E-2</v>
      </c>
      <c r="O299" s="25">
        <f t="shared" si="97"/>
        <v>7.0821362384523101E-3</v>
      </c>
      <c r="P299" s="26">
        <f t="shared" si="98"/>
        <v>5.4009207673519799E-2</v>
      </c>
      <c r="Q299" s="26">
        <f>D299+P299</f>
        <v>44.530124411861784</v>
      </c>
      <c r="T299" s="13">
        <f t="shared" si="99"/>
        <v>0.7</v>
      </c>
      <c r="U299" s="20">
        <f t="shared" si="100"/>
        <v>8389.5925151128195</v>
      </c>
      <c r="V299" s="6">
        <f t="shared" si="101"/>
        <v>7.6284992250472078E-3</v>
      </c>
      <c r="W299" s="6">
        <f t="shared" si="106"/>
        <v>5.7736037643853884E-2</v>
      </c>
      <c r="X299" s="6">
        <f t="shared" si="106"/>
        <v>5.103814313888011E-2</v>
      </c>
      <c r="Y299" s="6">
        <f t="shared" si="106"/>
        <v>5.1296592903695162E-2</v>
      </c>
      <c r="Z299" s="6">
        <f t="shared" si="106"/>
        <v>5.1285717549835012E-2</v>
      </c>
      <c r="AA299" s="6">
        <f t="shared" si="106"/>
        <v>5.1286173566566923E-2</v>
      </c>
      <c r="AB299" s="6">
        <f t="shared" si="106"/>
        <v>5.1286154442405571E-2</v>
      </c>
      <c r="AC299" s="6">
        <f t="shared" si="102"/>
        <v>5.1286154442405571E-2</v>
      </c>
    </row>
    <row r="300" spans="2:29">
      <c r="B300" s="23" t="str">
        <f>'Dane sieci'!A300</f>
        <v>RED</v>
      </c>
      <c r="C300" s="23" t="str">
        <f>'Dane sieci'!B300</f>
        <v>OX59</v>
      </c>
      <c r="D300" s="26"/>
      <c r="E300" s="19">
        <f>'Dane sieci'!C300</f>
        <v>50</v>
      </c>
      <c r="F300" s="19" t="str">
        <f>'Dane sieci'!D300</f>
        <v>P</v>
      </c>
      <c r="G300" s="24">
        <f>'Dane sieci'!E300</f>
        <v>40</v>
      </c>
      <c r="H300" s="24">
        <f>'Dane sieci'!J300</f>
        <v>5.5</v>
      </c>
      <c r="I300" s="25">
        <f>I299</f>
        <v>0.27357404954730014</v>
      </c>
      <c r="J300" s="25">
        <f t="shared" si="93"/>
        <v>0.24621664459257012</v>
      </c>
      <c r="K300" s="24">
        <f t="shared" si="94"/>
        <v>54.5</v>
      </c>
      <c r="L300" s="16">
        <f t="shared" si="95"/>
        <v>3.0708606575397788E-2</v>
      </c>
      <c r="M300" s="21">
        <f t="shared" si="103"/>
        <v>0.3200012558173238</v>
      </c>
      <c r="N300" s="25">
        <f t="shared" si="96"/>
        <v>1.2800050232692952E-2</v>
      </c>
      <c r="O300" s="25">
        <f t="shared" si="97"/>
        <v>2.4758528323005936E-3</v>
      </c>
      <c r="P300" s="26">
        <f t="shared" si="98"/>
        <v>1.5275903064993546E-2</v>
      </c>
      <c r="Q300" s="26">
        <f>Q299+P300</f>
        <v>44.545400314926781</v>
      </c>
      <c r="T300" s="13">
        <f t="shared" si="99"/>
        <v>0.15</v>
      </c>
      <c r="U300" s="20">
        <f t="shared" si="100"/>
        <v>5957.3803731168109</v>
      </c>
      <c r="V300" s="6">
        <f t="shared" si="101"/>
        <v>1.0742976944833921E-2</v>
      </c>
      <c r="W300" s="6">
        <f t="shared" si="106"/>
        <v>4.6522147640095386E-2</v>
      </c>
      <c r="X300" s="6">
        <f t="shared" si="106"/>
        <v>3.78683198827146E-2</v>
      </c>
      <c r="Y300" s="6">
        <f t="shared" si="106"/>
        <v>3.8855269417832516E-2</v>
      </c>
      <c r="Z300" s="6">
        <f t="shared" si="106"/>
        <v>3.872830906800543E-2</v>
      </c>
      <c r="AA300" s="6">
        <f t="shared" si="106"/>
        <v>3.8744401430525641E-2</v>
      </c>
      <c r="AB300" s="6">
        <f t="shared" si="106"/>
        <v>3.8742357857398331E-2</v>
      </c>
      <c r="AC300" s="6">
        <f t="shared" si="102"/>
        <v>3.8742357857398331E-2</v>
      </c>
    </row>
    <row r="301" spans="2:29">
      <c r="B301" s="23" t="str">
        <f>'Dane sieci'!A301</f>
        <v>OX59</v>
      </c>
      <c r="C301" s="23" t="str">
        <f>'Dane sieci'!B301</f>
        <v>K30</v>
      </c>
      <c r="D301" s="26"/>
      <c r="E301" s="19">
        <f>'Dane sieci'!C301</f>
        <v>65</v>
      </c>
      <c r="F301" s="19" t="str">
        <f>'Dane sieci'!D301</f>
        <v>P</v>
      </c>
      <c r="G301" s="24">
        <f>'Dane sieci'!E301</f>
        <v>15</v>
      </c>
      <c r="H301" s="24">
        <f>'Dane sieci'!J301</f>
        <v>4.5</v>
      </c>
      <c r="I301" s="25">
        <f>I300+I298</f>
        <v>5.2641230276768853</v>
      </c>
      <c r="J301" s="25">
        <f t="shared" si="93"/>
        <v>4.7377107249091965</v>
      </c>
      <c r="K301" s="24">
        <f t="shared" si="94"/>
        <v>70.3</v>
      </c>
      <c r="L301" s="16">
        <f t="shared" si="95"/>
        <v>0.35513509864048354</v>
      </c>
      <c r="M301" s="21">
        <f t="shared" si="103"/>
        <v>21.937498998839821</v>
      </c>
      <c r="N301" s="25">
        <f t="shared" si="96"/>
        <v>0.32906248498259733</v>
      </c>
      <c r="O301" s="25">
        <f t="shared" si="97"/>
        <v>0.27092034658000952</v>
      </c>
      <c r="P301" s="26">
        <f t="shared" si="98"/>
        <v>0.59998283156260679</v>
      </c>
      <c r="Q301" s="26">
        <f>MAX(Q298,Q300)+P301</f>
        <v>55.066807371774779</v>
      </c>
      <c r="T301" s="13">
        <f t="shared" si="99"/>
        <v>0.15</v>
      </c>
      <c r="U301" s="20">
        <f t="shared" si="100"/>
        <v>88868.456873902498</v>
      </c>
      <c r="V301" s="6">
        <f t="shared" si="101"/>
        <v>7.2016553737183793E-4</v>
      </c>
      <c r="W301" s="6">
        <f t="shared" si="106"/>
        <v>3.2152382628176421E-2</v>
      </c>
      <c r="X301" s="6">
        <f t="shared" si="106"/>
        <v>2.5435157041965171E-2</v>
      </c>
      <c r="Y301" s="6">
        <f t="shared" si="106"/>
        <v>2.5622055831848841E-2</v>
      </c>
      <c r="Z301" s="6">
        <f t="shared" si="106"/>
        <v>2.5615925352617957E-2</v>
      </c>
      <c r="AA301" s="6">
        <f t="shared" si="106"/>
        <v>2.5616125422521074E-2</v>
      </c>
      <c r="AB301" s="6">
        <f t="shared" si="106"/>
        <v>2.561611889210191E-2</v>
      </c>
      <c r="AC301" s="6">
        <f t="shared" si="102"/>
        <v>2.561611889210191E-2</v>
      </c>
    </row>
    <row r="302" spans="2:29">
      <c r="B302" s="23" t="str">
        <f>'Dane sieci'!A302</f>
        <v>K30</v>
      </c>
      <c r="C302" s="23" t="str">
        <f>'Dane sieci'!B302</f>
        <v>RED</v>
      </c>
      <c r="D302" s="26"/>
      <c r="E302" s="19">
        <f>'Dane sieci'!C302</f>
        <v>250</v>
      </c>
      <c r="F302" s="19" t="str">
        <f>'Dane sieci'!D302</f>
        <v>P</v>
      </c>
      <c r="G302" s="24">
        <f>'Dane sieci'!E302</f>
        <v>140</v>
      </c>
      <c r="H302" s="24">
        <f>'Dane sieci'!J302</f>
        <v>8</v>
      </c>
      <c r="I302" s="25">
        <f>I301+I297</f>
        <v>109.86159882629907</v>
      </c>
      <c r="J302" s="25">
        <f t="shared" si="93"/>
        <v>98.875438943669167</v>
      </c>
      <c r="K302" s="24">
        <f t="shared" si="94"/>
        <v>263</v>
      </c>
      <c r="L302" s="16">
        <f t="shared" si="95"/>
        <v>0.52955690350563089</v>
      </c>
      <c r="M302" s="21">
        <f t="shared" si="103"/>
        <v>9.2046809726668499</v>
      </c>
      <c r="N302" s="25">
        <f t="shared" si="96"/>
        <v>1.288655336173359</v>
      </c>
      <c r="O302" s="25">
        <f t="shared" si="97"/>
        <v>1.0709203487514296</v>
      </c>
      <c r="P302" s="26">
        <f t="shared" si="98"/>
        <v>2.3595756849247884</v>
      </c>
      <c r="Q302" s="26">
        <f>MAX(Q297,Q301)+P302</f>
        <v>111.05935474436173</v>
      </c>
      <c r="T302" s="13">
        <f t="shared" si="99"/>
        <v>0.15</v>
      </c>
      <c r="U302" s="20">
        <f t="shared" si="100"/>
        <v>495754.99660346424</v>
      </c>
      <c r="V302" s="6">
        <f t="shared" si="101"/>
        <v>1.2909602613887761E-4</v>
      </c>
      <c r="W302" s="6">
        <f t="shared" si="106"/>
        <v>2.4076874776162899E-2</v>
      </c>
      <c r="X302" s="6">
        <f t="shared" si="106"/>
        <v>1.7972339912098328E-2</v>
      </c>
      <c r="Y302" s="6">
        <f t="shared" si="106"/>
        <v>1.808669685576416E-2</v>
      </c>
      <c r="Z302" s="6">
        <f t="shared" si="106"/>
        <v>1.808405764391631E-2</v>
      </c>
      <c r="AA302" s="6">
        <f t="shared" si="106"/>
        <v>1.8084118283213216E-2</v>
      </c>
      <c r="AB302" s="6">
        <f t="shared" si="106"/>
        <v>1.8084116889804498E-2</v>
      </c>
      <c r="AC302" s="6">
        <f t="shared" si="102"/>
        <v>1.8084116889804498E-2</v>
      </c>
    </row>
    <row r="303" spans="2:29">
      <c r="B303" s="23" t="str">
        <f>'Dane sieci'!A303</f>
        <v>RED</v>
      </c>
      <c r="C303" s="23" t="str">
        <f>'Dane sieci'!B303</f>
        <v>OX60</v>
      </c>
      <c r="D303" s="26"/>
      <c r="E303" s="19">
        <f>'Dane sieci'!C303</f>
        <v>300</v>
      </c>
      <c r="F303" s="19" t="str">
        <f>'Dane sieci'!D303</f>
        <v>P</v>
      </c>
      <c r="G303" s="24">
        <f>'Dane sieci'!E303</f>
        <v>10</v>
      </c>
      <c r="H303" s="24">
        <f>'Dane sieci'!J303</f>
        <v>2</v>
      </c>
      <c r="I303" s="25">
        <f>I302</f>
        <v>109.86159882629907</v>
      </c>
      <c r="J303" s="25">
        <f t="shared" si="93"/>
        <v>98.875438943669167</v>
      </c>
      <c r="K303" s="24">
        <f t="shared" si="94"/>
        <v>312.7</v>
      </c>
      <c r="L303" s="16">
        <f t="shared" si="95"/>
        <v>0.37460051364203711</v>
      </c>
      <c r="M303" s="21">
        <f t="shared" si="103"/>
        <v>3.7918805518112162</v>
      </c>
      <c r="N303" s="25">
        <f t="shared" si="96"/>
        <v>3.7918805518112164E-2</v>
      </c>
      <c r="O303" s="25">
        <f t="shared" si="97"/>
        <v>0.13397033656193172</v>
      </c>
      <c r="P303" s="26">
        <f t="shared" si="98"/>
        <v>0.17188914208004388</v>
      </c>
      <c r="Q303" s="26">
        <f>Q302+P303</f>
        <v>111.23124388644177</v>
      </c>
      <c r="T303" s="13">
        <f t="shared" si="99"/>
        <v>0.15</v>
      </c>
      <c r="U303" s="20">
        <f t="shared" si="100"/>
        <v>416960.55038922647</v>
      </c>
      <c r="V303" s="6">
        <f t="shared" si="101"/>
        <v>1.5349173906322063E-4</v>
      </c>
      <c r="W303" s="6">
        <f t="shared" si="106"/>
        <v>2.4247168142763304E-2</v>
      </c>
      <c r="X303" s="6">
        <f t="shared" si="106"/>
        <v>1.7544909835980785E-2</v>
      </c>
      <c r="Y303" s="6">
        <f t="shared" si="106"/>
        <v>1.770596052718585E-2</v>
      </c>
      <c r="Z303" s="6">
        <f t="shared" si="106"/>
        <v>1.7701106563325911E-2</v>
      </c>
      <c r="AA303" s="6">
        <f t="shared" si="106"/>
        <v>1.7701251944415224E-2</v>
      </c>
      <c r="AB303" s="6">
        <f t="shared" si="106"/>
        <v>1.7701247589286047E-2</v>
      </c>
      <c r="AC303" s="6">
        <f t="shared" si="102"/>
        <v>1.7701247589286047E-2</v>
      </c>
    </row>
    <row r="304" spans="2:29">
      <c r="B304" s="23" t="str">
        <f>'Dane sieci'!A304</f>
        <v>W125</v>
      </c>
      <c r="C304" s="23" t="str">
        <f>'Dane sieci'!B304</f>
        <v>OX60</v>
      </c>
      <c r="D304" s="26" t="s">
        <v>559</v>
      </c>
      <c r="E304" s="19">
        <f>'Dane sieci'!C304</f>
        <v>40</v>
      </c>
      <c r="F304" s="19" t="str">
        <f>'Dane sieci'!D304</f>
        <v>P</v>
      </c>
      <c r="G304" s="24">
        <f>'Dane sieci'!E304</f>
        <v>40</v>
      </c>
      <c r="H304" s="24">
        <f>'Dane sieci'!J304</f>
        <v>7.5</v>
      </c>
      <c r="I304" s="25"/>
      <c r="J304" s="25"/>
      <c r="K304" s="24"/>
      <c r="L304" s="16"/>
      <c r="M304" s="21"/>
      <c r="N304" s="25"/>
      <c r="O304" s="25"/>
      <c r="P304" s="26"/>
      <c r="Q304" s="33"/>
      <c r="T304" s="13"/>
      <c r="U304" s="20"/>
      <c r="V304" s="6"/>
      <c r="W304" s="6"/>
      <c r="X304" s="6"/>
      <c r="Y304" s="6"/>
      <c r="Z304" s="6"/>
      <c r="AA304" s="6"/>
      <c r="AB304" s="6"/>
      <c r="AC304" s="6"/>
    </row>
    <row r="305" spans="2:29">
      <c r="B305" s="23" t="str">
        <f>'Dane sieci'!A305</f>
        <v>OX60</v>
      </c>
      <c r="C305" s="23" t="str">
        <f>'Dane sieci'!B305</f>
        <v>O28</v>
      </c>
      <c r="D305" s="26"/>
      <c r="E305" s="19">
        <f>'Dane sieci'!C305</f>
        <v>300</v>
      </c>
      <c r="F305" s="19" t="str">
        <f>'Dane sieci'!D305</f>
        <v>P</v>
      </c>
      <c r="G305" s="24">
        <f>'Dane sieci'!E305</f>
        <v>30</v>
      </c>
      <c r="H305" s="24">
        <f>'Dane sieci'!J305</f>
        <v>5.4</v>
      </c>
      <c r="I305" s="25">
        <f>I303+I304</f>
        <v>109.86159882629907</v>
      </c>
      <c r="J305" s="25">
        <f>J303</f>
        <v>98.875438943669167</v>
      </c>
      <c r="K305" s="24">
        <f t="shared" ref="K305:K315" si="107">IF(F305="T",VLOOKUP(E305,$B$606:$D$629,3),VLOOKUP(E305,$B$606:$D$629,2))</f>
        <v>312.7</v>
      </c>
      <c r="L305" s="16">
        <f t="shared" si="95"/>
        <v>0.37460051364203711</v>
      </c>
      <c r="M305" s="21">
        <f t="shared" ref="M305:M315" si="108">AC305/(K305/1000)*$G$5*L305^2/2</f>
        <v>3.7918805518112162</v>
      </c>
      <c r="N305" s="25">
        <f t="shared" si="96"/>
        <v>0.11375641655433648</v>
      </c>
      <c r="O305" s="25">
        <f t="shared" si="97"/>
        <v>0.36171990871721571</v>
      </c>
      <c r="P305" s="26">
        <f t="shared" si="98"/>
        <v>0.4754763252715522</v>
      </c>
      <c r="Q305" s="26">
        <f>MAX(Q303,Q304)+P305</f>
        <v>111.70672021171333</v>
      </c>
      <c r="T305" s="13">
        <f t="shared" si="99"/>
        <v>0.15</v>
      </c>
      <c r="U305" s="20">
        <f t="shared" si="100"/>
        <v>416960.55038922647</v>
      </c>
      <c r="V305" s="6">
        <f t="shared" si="101"/>
        <v>1.5349173906322063E-4</v>
      </c>
      <c r="W305" s="6">
        <f t="shared" ref="W305:AB315" si="109">(1/(-2*LOG(2.51/$U305/V305^0.5+$T305/$K305/3.71)))^2</f>
        <v>2.4247168142763304E-2</v>
      </c>
      <c r="X305" s="6">
        <f t="shared" si="109"/>
        <v>1.7544909835980785E-2</v>
      </c>
      <c r="Y305" s="6">
        <f t="shared" si="109"/>
        <v>1.770596052718585E-2</v>
      </c>
      <c r="Z305" s="6">
        <f t="shared" si="109"/>
        <v>1.7701106563325911E-2</v>
      </c>
      <c r="AA305" s="6">
        <f t="shared" si="109"/>
        <v>1.7701251944415224E-2</v>
      </c>
      <c r="AB305" s="6">
        <f t="shared" si="109"/>
        <v>1.7701247589286047E-2</v>
      </c>
      <c r="AC305" s="6">
        <f t="shared" si="102"/>
        <v>1.7701247589286047E-2</v>
      </c>
    </row>
    <row r="306" spans="2:29">
      <c r="B306" s="23" t="str">
        <f>'Dane sieci'!A306</f>
        <v>W122</v>
      </c>
      <c r="C306" s="23" t="str">
        <f>'Dane sieci'!B306</f>
        <v>K28/03</v>
      </c>
      <c r="D306" s="26">
        <f>VLOOKUP(B306,'Dane węzłów'!$B$3:$F$243,4,FALSE)</f>
        <v>74.847822661056341</v>
      </c>
      <c r="E306" s="19">
        <f>'Dane sieci'!C306</f>
        <v>80</v>
      </c>
      <c r="F306" s="19" t="str">
        <f>'Dane sieci'!D306</f>
        <v>T</v>
      </c>
      <c r="G306" s="24">
        <f>'Dane sieci'!E306</f>
        <v>315</v>
      </c>
      <c r="H306" s="24">
        <f>'Dane sieci'!J306</f>
        <v>15.4</v>
      </c>
      <c r="I306" s="25">
        <f>VLOOKUP(B306,'Dane węzłów'!$B$3:$F$243,2,FALSE)</f>
        <v>4.9389607287863795</v>
      </c>
      <c r="J306" s="25">
        <f t="shared" si="93"/>
        <v>4.4450646559077418</v>
      </c>
      <c r="K306" s="24">
        <f t="shared" si="107"/>
        <v>81.7</v>
      </c>
      <c r="L306" s="16">
        <f t="shared" si="95"/>
        <v>0.24670029900243706</v>
      </c>
      <c r="M306" s="21">
        <f t="shared" si="108"/>
        <v>13.115230625097796</v>
      </c>
      <c r="N306" s="25">
        <f t="shared" si="96"/>
        <v>4.1312976469058054</v>
      </c>
      <c r="O306" s="25">
        <f t="shared" si="97"/>
        <v>0.44740618983353669</v>
      </c>
      <c r="P306" s="26">
        <f t="shared" si="98"/>
        <v>4.5787038367393418</v>
      </c>
      <c r="Q306" s="26">
        <f>D306+P306</f>
        <v>79.426526497795678</v>
      </c>
      <c r="T306" s="13">
        <f t="shared" si="99"/>
        <v>0.7</v>
      </c>
      <c r="U306" s="20">
        <f t="shared" si="100"/>
        <v>71744.803411892513</v>
      </c>
      <c r="V306" s="6">
        <f t="shared" si="101"/>
        <v>8.9205067066071677E-4</v>
      </c>
      <c r="W306" s="6">
        <f t="shared" si="109"/>
        <v>4.1367716373484013E-2</v>
      </c>
      <c r="X306" s="6">
        <f t="shared" si="109"/>
        <v>3.6831967181227984E-2</v>
      </c>
      <c r="Y306" s="6">
        <f t="shared" si="109"/>
        <v>3.6882804879511656E-2</v>
      </c>
      <c r="Z306" s="6">
        <f t="shared" si="109"/>
        <v>3.6882184237912077E-2</v>
      </c>
      <c r="AA306" s="6">
        <f t="shared" si="109"/>
        <v>3.6882191807243593E-2</v>
      </c>
      <c r="AB306" s="6">
        <f t="shared" si="109"/>
        <v>3.6882191714927057E-2</v>
      </c>
      <c r="AC306" s="6">
        <f t="shared" si="102"/>
        <v>3.6882191714927057E-2</v>
      </c>
    </row>
    <row r="307" spans="2:29">
      <c r="B307" s="23" t="str">
        <f>'Dane sieci'!A307</f>
        <v>W121</v>
      </c>
      <c r="C307" s="23" t="str">
        <f>'Dane sieci'!B307</f>
        <v>K28/03</v>
      </c>
      <c r="D307" s="26">
        <f>VLOOKUP(B307,'Dane węzłów'!$B$3:$F$243,4,FALSE)</f>
        <v>72.011813507673025</v>
      </c>
      <c r="E307" s="19">
        <f>'Dane sieci'!C307</f>
        <v>65</v>
      </c>
      <c r="F307" s="19" t="str">
        <f>'Dane sieci'!D307</f>
        <v>T</v>
      </c>
      <c r="G307" s="24">
        <f>'Dane sieci'!E307</f>
        <v>45</v>
      </c>
      <c r="H307" s="24">
        <f>'Dane sieci'!J307</f>
        <v>8.9</v>
      </c>
      <c r="I307" s="25">
        <f>VLOOKUP(B307,'Dane węzłów'!$B$3:$F$243,2,FALSE)</f>
        <v>4.6564536490497792</v>
      </c>
      <c r="J307" s="25">
        <f t="shared" si="93"/>
        <v>4.1908082841448016</v>
      </c>
      <c r="K307" s="24">
        <f t="shared" si="107"/>
        <v>69.7</v>
      </c>
      <c r="L307" s="16">
        <f t="shared" si="95"/>
        <v>0.31957142854779186</v>
      </c>
      <c r="M307" s="21">
        <f t="shared" si="108"/>
        <v>27.051399043598121</v>
      </c>
      <c r="N307" s="25">
        <f t="shared" si="96"/>
        <v>1.2173129569619154</v>
      </c>
      <c r="O307" s="25">
        <f t="shared" si="97"/>
        <v>0.43387818068629336</v>
      </c>
      <c r="P307" s="26">
        <f t="shared" si="98"/>
        <v>1.6511911376482087</v>
      </c>
      <c r="Q307" s="26">
        <f>D307+P307</f>
        <v>73.663004645321237</v>
      </c>
      <c r="T307" s="13">
        <f t="shared" si="99"/>
        <v>0.7</v>
      </c>
      <c r="U307" s="20">
        <f t="shared" si="100"/>
        <v>79286.535192775162</v>
      </c>
      <c r="V307" s="6">
        <f t="shared" si="101"/>
        <v>8.0719884964568212E-4</v>
      </c>
      <c r="W307" s="6">
        <f t="shared" si="109"/>
        <v>4.276634670764199E-2</v>
      </c>
      <c r="X307" s="6">
        <f t="shared" si="109"/>
        <v>3.8639901708742902E-2</v>
      </c>
      <c r="Y307" s="6">
        <f t="shared" si="109"/>
        <v>3.8676629878471223E-2</v>
      </c>
      <c r="Z307" s="6">
        <f t="shared" si="109"/>
        <v>3.867627749887443E-2</v>
      </c>
      <c r="AA307" s="6">
        <f t="shared" si="109"/>
        <v>3.8676280877332554E-2</v>
      </c>
      <c r="AB307" s="6">
        <f t="shared" si="109"/>
        <v>3.8676280844941194E-2</v>
      </c>
      <c r="AC307" s="6">
        <f t="shared" si="102"/>
        <v>3.8676280844941194E-2</v>
      </c>
    </row>
    <row r="308" spans="2:29">
      <c r="B308" s="23" t="str">
        <f>'Dane sieci'!A308</f>
        <v>K28/03</v>
      </c>
      <c r="C308" s="23" t="str">
        <f>'Dane sieci'!B308</f>
        <v>K28/02</v>
      </c>
      <c r="D308" s="26"/>
      <c r="E308" s="19">
        <f>'Dane sieci'!C308</f>
        <v>125</v>
      </c>
      <c r="F308" s="19" t="str">
        <f>'Dane sieci'!D308</f>
        <v>T</v>
      </c>
      <c r="G308" s="24">
        <f>'Dane sieci'!E308</f>
        <v>210</v>
      </c>
      <c r="H308" s="24">
        <f>'Dane sieci'!J308</f>
        <v>6.4</v>
      </c>
      <c r="I308" s="25">
        <f>I306+I307</f>
        <v>9.5954143778361587</v>
      </c>
      <c r="J308" s="25">
        <f t="shared" si="93"/>
        <v>8.6358729400525434</v>
      </c>
      <c r="K308" s="24">
        <f t="shared" si="107"/>
        <v>125</v>
      </c>
      <c r="L308" s="16">
        <f t="shared" si="95"/>
        <v>0.20474906368781562</v>
      </c>
      <c r="M308" s="21">
        <f t="shared" si="108"/>
        <v>5.1816779349144682</v>
      </c>
      <c r="N308" s="25">
        <f t="shared" si="96"/>
        <v>1.0881523663320383</v>
      </c>
      <c r="O308" s="25">
        <f t="shared" si="97"/>
        <v>0.12807540518591048</v>
      </c>
      <c r="P308" s="26">
        <f t="shared" si="98"/>
        <v>1.2162277715179488</v>
      </c>
      <c r="Q308" s="26">
        <f>MAX(Q306,Q307)+P308</f>
        <v>80.642754269313627</v>
      </c>
      <c r="T308" s="13">
        <f t="shared" si="99"/>
        <v>0.7</v>
      </c>
      <c r="U308" s="20">
        <f t="shared" si="100"/>
        <v>91102.575533504365</v>
      </c>
      <c r="V308" s="6">
        <f t="shared" si="101"/>
        <v>7.0250483726953491E-4</v>
      </c>
      <c r="W308" s="6">
        <f t="shared" si="109"/>
        <v>3.7163731383720346E-2</v>
      </c>
      <c r="X308" s="6">
        <f t="shared" si="109"/>
        <v>3.2304102833291208E-2</v>
      </c>
      <c r="Y308" s="6">
        <f t="shared" si="109"/>
        <v>3.236731819703921E-2</v>
      </c>
      <c r="Z308" s="6">
        <f t="shared" si="109"/>
        <v>3.2366407011255344E-2</v>
      </c>
      <c r="AA308" s="6">
        <f t="shared" si="109"/>
        <v>3.2366420126425113E-2</v>
      </c>
      <c r="AB308" s="6">
        <f t="shared" si="109"/>
        <v>3.2366419937647807E-2</v>
      </c>
      <c r="AC308" s="6">
        <f t="shared" si="102"/>
        <v>3.2366419937647807E-2</v>
      </c>
    </row>
    <row r="309" spans="2:29">
      <c r="B309" s="23" t="str">
        <f>'Dane sieci'!A309</f>
        <v>W120</v>
      </c>
      <c r="C309" s="23" t="str">
        <f>'Dane sieci'!B309</f>
        <v>K28/02</v>
      </c>
      <c r="D309" s="26">
        <f>VLOOKUP(B309,'Dane węzłów'!$B$3:$F$243,4,FALSE)</f>
        <v>76.459222359494419</v>
      </c>
      <c r="E309" s="19">
        <f>'Dane sieci'!C309</f>
        <v>65</v>
      </c>
      <c r="F309" s="19" t="str">
        <f>'Dane sieci'!D309</f>
        <v>T</v>
      </c>
      <c r="G309" s="24">
        <f>'Dane sieci'!E309</f>
        <v>140</v>
      </c>
      <c r="H309" s="24">
        <f>'Dane sieci'!J309</f>
        <v>7.9</v>
      </c>
      <c r="I309" s="25">
        <f>VLOOKUP(B309,'Dane węzłów'!$B$3:$F$243,2,FALSE)</f>
        <v>6.1193490054249544</v>
      </c>
      <c r="J309" s="25">
        <f t="shared" si="93"/>
        <v>5.507414104882459</v>
      </c>
      <c r="K309" s="24">
        <f t="shared" si="107"/>
        <v>69.7</v>
      </c>
      <c r="L309" s="16">
        <f t="shared" si="95"/>
        <v>0.41996962728174603</v>
      </c>
      <c r="M309" s="21">
        <f t="shared" si="108"/>
        <v>46.505283252286233</v>
      </c>
      <c r="N309" s="25">
        <f t="shared" si="96"/>
        <v>6.510739655320072</v>
      </c>
      <c r="O309" s="25">
        <f t="shared" si="97"/>
        <v>0.66512729832125994</v>
      </c>
      <c r="P309" s="26">
        <f t="shared" si="98"/>
        <v>7.1758669536413322</v>
      </c>
      <c r="Q309" s="26">
        <f>D309+P309</f>
        <v>83.635089313135751</v>
      </c>
      <c r="T309" s="13">
        <f t="shared" si="99"/>
        <v>0.7</v>
      </c>
      <c r="U309" s="20">
        <f t="shared" si="100"/>
        <v>104195.59966510312</v>
      </c>
      <c r="V309" s="6">
        <f t="shared" si="101"/>
        <v>6.1422939361838224E-4</v>
      </c>
      <c r="W309" s="6">
        <f t="shared" si="109"/>
        <v>4.2189324474508162E-2</v>
      </c>
      <c r="X309" s="6">
        <f t="shared" si="109"/>
        <v>3.8474226933956149E-2</v>
      </c>
      <c r="Y309" s="6">
        <f t="shared" si="109"/>
        <v>3.8499892486954027E-2</v>
      </c>
      <c r="Z309" s="6">
        <f t="shared" si="109"/>
        <v>3.8499702620809519E-2</v>
      </c>
      <c r="AA309" s="6">
        <f t="shared" si="109"/>
        <v>3.8499704024690717E-2</v>
      </c>
      <c r="AB309" s="6">
        <f t="shared" si="109"/>
        <v>3.8499704014310299E-2</v>
      </c>
      <c r="AC309" s="6">
        <f t="shared" si="102"/>
        <v>3.8499704014310299E-2</v>
      </c>
    </row>
    <row r="310" spans="2:29">
      <c r="B310" s="23" t="str">
        <f>'Dane sieci'!A310</f>
        <v>K28/02</v>
      </c>
      <c r="C310" s="23" t="str">
        <f>'Dane sieci'!B310</f>
        <v>K28/01</v>
      </c>
      <c r="D310" s="26"/>
      <c r="E310" s="19">
        <f>'Dane sieci'!C310</f>
        <v>125</v>
      </c>
      <c r="F310" s="19" t="str">
        <f>'Dane sieci'!D310</f>
        <v>T</v>
      </c>
      <c r="G310" s="24">
        <f>'Dane sieci'!E310</f>
        <v>90</v>
      </c>
      <c r="H310" s="24">
        <f>'Dane sieci'!J310</f>
        <v>6</v>
      </c>
      <c r="I310" s="25">
        <f>I308+I309</f>
        <v>15.714763383261113</v>
      </c>
      <c r="J310" s="25">
        <f t="shared" si="93"/>
        <v>14.143287044935002</v>
      </c>
      <c r="K310" s="24">
        <f t="shared" si="107"/>
        <v>125</v>
      </c>
      <c r="L310" s="16">
        <f t="shared" si="95"/>
        <v>0.335325079470291</v>
      </c>
      <c r="M310" s="21">
        <f t="shared" si="108"/>
        <v>13.742298961362474</v>
      </c>
      <c r="N310" s="25">
        <f t="shared" si="96"/>
        <v>1.2368069065226228</v>
      </c>
      <c r="O310" s="25">
        <f t="shared" si="97"/>
        <v>0.32205143485769283</v>
      </c>
      <c r="P310" s="26">
        <f t="shared" si="98"/>
        <v>1.5588583413803156</v>
      </c>
      <c r="Q310" s="26">
        <f>MAX(Q308,Q309)+P310</f>
        <v>85.193947654516066</v>
      </c>
      <c r="T310" s="13">
        <f t="shared" si="99"/>
        <v>0.7</v>
      </c>
      <c r="U310" s="20">
        <f t="shared" si="100"/>
        <v>149202.04190676587</v>
      </c>
      <c r="V310" s="6">
        <f t="shared" si="101"/>
        <v>4.2894855313034287E-4</v>
      </c>
      <c r="W310" s="6">
        <f t="shared" si="109"/>
        <v>3.6028344388537331E-2</v>
      </c>
      <c r="X310" s="6">
        <f t="shared" si="109"/>
        <v>3.1969772010242994E-2</v>
      </c>
      <c r="Y310" s="6">
        <f t="shared" si="109"/>
        <v>3.2003654452527341E-2</v>
      </c>
      <c r="Z310" s="6">
        <f t="shared" si="109"/>
        <v>3.200334545004789E-2</v>
      </c>
      <c r="AA310" s="6">
        <f t="shared" si="109"/>
        <v>3.2003348265907026E-2</v>
      </c>
      <c r="AB310" s="6">
        <f t="shared" si="109"/>
        <v>3.2003348240246664E-2</v>
      </c>
      <c r="AC310" s="6">
        <f t="shared" si="102"/>
        <v>3.2003348240246664E-2</v>
      </c>
    </row>
    <row r="311" spans="2:29">
      <c r="B311" s="23" t="str">
        <f>'Dane sieci'!A311</f>
        <v>W119</v>
      </c>
      <c r="C311" s="23" t="str">
        <f>'Dane sieci'!B311</f>
        <v>K28/01</v>
      </c>
      <c r="D311" s="26">
        <f>VLOOKUP(B311,'Dane węzłów'!$B$3:$F$243,4,FALSE)</f>
        <v>80.626928181527774</v>
      </c>
      <c r="E311" s="19">
        <f>'Dane sieci'!C311</f>
        <v>100</v>
      </c>
      <c r="F311" s="19" t="str">
        <f>'Dane sieci'!D311</f>
        <v>T</v>
      </c>
      <c r="G311" s="24">
        <f>'Dane sieci'!E311</f>
        <v>65</v>
      </c>
      <c r="H311" s="24">
        <f>'Dane sieci'!J311</f>
        <v>6.5</v>
      </c>
      <c r="I311" s="25">
        <f>VLOOKUP(B311,'Dane węzłów'!$B$3:$F$243,2,FALSE)</f>
        <v>6.4423897096455001</v>
      </c>
      <c r="J311" s="25">
        <f t="shared" si="93"/>
        <v>5.7981507386809499</v>
      </c>
      <c r="K311" s="24">
        <f t="shared" si="107"/>
        <v>100</v>
      </c>
      <c r="L311" s="16">
        <f t="shared" si="95"/>
        <v>0.21479551472146077</v>
      </c>
      <c r="M311" s="21">
        <f t="shared" si="108"/>
        <v>7.6346551541514103</v>
      </c>
      <c r="N311" s="25">
        <f t="shared" si="96"/>
        <v>0.49625258501984165</v>
      </c>
      <c r="O311" s="25">
        <f t="shared" si="97"/>
        <v>0.14315472565959725</v>
      </c>
      <c r="P311" s="26">
        <f t="shared" si="98"/>
        <v>0.6394073106794389</v>
      </c>
      <c r="Q311" s="26">
        <f>D311+P311</f>
        <v>81.266335492207219</v>
      </c>
      <c r="T311" s="13">
        <f t="shared" si="99"/>
        <v>0.7</v>
      </c>
      <c r="U311" s="20">
        <f t="shared" si="100"/>
        <v>76458.174710898369</v>
      </c>
      <c r="V311" s="6">
        <f t="shared" si="101"/>
        <v>8.3705895729259969E-4</v>
      </c>
      <c r="W311" s="6">
        <f t="shared" si="109"/>
        <v>3.9374411855340866E-2</v>
      </c>
      <c r="X311" s="6">
        <f t="shared" si="109"/>
        <v>3.4606266501201466E-2</v>
      </c>
      <c r="Y311" s="6">
        <f t="shared" si="109"/>
        <v>3.4666289308865214E-2</v>
      </c>
      <c r="Z311" s="6">
        <f t="shared" si="109"/>
        <v>3.4665458696292728E-2</v>
      </c>
      <c r="AA311" s="6">
        <f t="shared" si="109"/>
        <v>3.466547017603798E-2</v>
      </c>
      <c r="AB311" s="6">
        <f t="shared" si="109"/>
        <v>3.4665470017375737E-2</v>
      </c>
      <c r="AC311" s="6">
        <f t="shared" si="102"/>
        <v>3.4665470017375737E-2</v>
      </c>
    </row>
    <row r="312" spans="2:29">
      <c r="B312" s="23" t="str">
        <f>'Dane sieci'!A312</f>
        <v>W201</v>
      </c>
      <c r="C312" s="23" t="str">
        <f>'Dane sieci'!B312</f>
        <v>K28/01</v>
      </c>
      <c r="D312" s="26">
        <f>VLOOKUP(B312,'Dane węzłów'!$B$3:$F$243,4,FALSE)</f>
        <v>37.370268096875165</v>
      </c>
      <c r="E312" s="19">
        <f>'Dane sieci'!C312</f>
        <v>40</v>
      </c>
      <c r="F312" s="19" t="str">
        <f>'Dane sieci'!D312</f>
        <v>T</v>
      </c>
      <c r="G312" s="24">
        <f>'Dane sieci'!E312</f>
        <v>10</v>
      </c>
      <c r="H312" s="24">
        <f>'Dane sieci'!J312</f>
        <v>3</v>
      </c>
      <c r="I312" s="25">
        <f>VLOOKUP(B312,'Dane węzłów'!$B$3:$F$243,2,FALSE)</f>
        <v>0.43928175955880749</v>
      </c>
      <c r="J312" s="25">
        <f t="shared" si="93"/>
        <v>0.39535358360292677</v>
      </c>
      <c r="K312" s="24">
        <f t="shared" si="107"/>
        <v>38.700000000000003</v>
      </c>
      <c r="L312" s="16">
        <f t="shared" si="95"/>
        <v>9.779112812489954E-2</v>
      </c>
      <c r="M312" s="21">
        <f t="shared" si="108"/>
        <v>5.8601776822683602</v>
      </c>
      <c r="N312" s="25">
        <f t="shared" si="96"/>
        <v>5.8601776822683603E-2</v>
      </c>
      <c r="O312" s="25">
        <f t="shared" si="97"/>
        <v>1.3695001457741208E-2</v>
      </c>
      <c r="P312" s="26">
        <f t="shared" si="98"/>
        <v>7.2296778280424814E-2</v>
      </c>
      <c r="Q312" s="26">
        <f>D312+P312</f>
        <v>37.44256487515559</v>
      </c>
      <c r="T312" s="13">
        <f t="shared" si="99"/>
        <v>0.7</v>
      </c>
      <c r="U312" s="20">
        <f t="shared" si="100"/>
        <v>13471.288552838296</v>
      </c>
      <c r="V312" s="6">
        <f t="shared" si="101"/>
        <v>4.7508447131076924E-3</v>
      </c>
      <c r="W312" s="6">
        <f t="shared" si="109"/>
        <v>5.5603332004000985E-2</v>
      </c>
      <c r="X312" s="6">
        <f t="shared" si="109"/>
        <v>4.9525476568965908E-2</v>
      </c>
      <c r="Y312" s="6">
        <f t="shared" si="109"/>
        <v>4.9684310344075361E-2</v>
      </c>
      <c r="Z312" s="6">
        <f t="shared" si="109"/>
        <v>4.9679799617318693E-2</v>
      </c>
      <c r="AA312" s="6">
        <f t="shared" si="109"/>
        <v>4.9679927425213447E-2</v>
      </c>
      <c r="AB312" s="6">
        <f t="shared" si="109"/>
        <v>4.9679923803642542E-2</v>
      </c>
      <c r="AC312" s="6">
        <f t="shared" si="102"/>
        <v>4.9679923803642542E-2</v>
      </c>
    </row>
    <row r="313" spans="2:29">
      <c r="B313" s="23" t="str">
        <f>'Dane sieci'!A313</f>
        <v>K28/01</v>
      </c>
      <c r="C313" s="23" t="str">
        <f>'Dane sieci'!B313</f>
        <v xml:space="preserve">K28 </v>
      </c>
      <c r="D313" s="26"/>
      <c r="E313" s="19">
        <f>'Dane sieci'!C313</f>
        <v>150</v>
      </c>
      <c r="F313" s="19" t="str">
        <f>'Dane sieci'!D313</f>
        <v>T</v>
      </c>
      <c r="G313" s="24">
        <f>'Dane sieci'!E313</f>
        <v>350</v>
      </c>
      <c r="H313" s="24">
        <f>'Dane sieci'!J313</f>
        <v>9.9</v>
      </c>
      <c r="I313" s="25">
        <f>I310+I311+I312</f>
        <v>22.596434852465418</v>
      </c>
      <c r="J313" s="25">
        <f t="shared" si="93"/>
        <v>20.336791367218876</v>
      </c>
      <c r="K313" s="24">
        <f t="shared" si="107"/>
        <v>150</v>
      </c>
      <c r="L313" s="16">
        <f t="shared" si="95"/>
        <v>0.33483868038307923</v>
      </c>
      <c r="M313" s="21">
        <f t="shared" si="108"/>
        <v>10.803872125347951</v>
      </c>
      <c r="N313" s="25">
        <f t="shared" si="96"/>
        <v>3.7813552438717828</v>
      </c>
      <c r="O313" s="25">
        <f t="shared" si="97"/>
        <v>0.52984440618599959</v>
      </c>
      <c r="P313" s="26">
        <f t="shared" si="98"/>
        <v>4.3111996500577821</v>
      </c>
      <c r="Q313" s="26">
        <f>MAX(Q310,Q311,Q312)+P313</f>
        <v>89.505147304573853</v>
      </c>
      <c r="T313" s="13">
        <f t="shared" si="99"/>
        <v>0.7</v>
      </c>
      <c r="U313" s="20">
        <f t="shared" si="100"/>
        <v>178782.74384286933</v>
      </c>
      <c r="V313" s="6">
        <f t="shared" si="101"/>
        <v>3.5797638309125108E-4</v>
      </c>
      <c r="W313" s="6">
        <f t="shared" si="109"/>
        <v>3.4319128958729052E-2</v>
      </c>
      <c r="X313" s="6">
        <f t="shared" si="109"/>
        <v>3.0246600709455691E-2</v>
      </c>
      <c r="Y313" s="6">
        <f t="shared" si="109"/>
        <v>3.0280421631233425E-2</v>
      </c>
      <c r="Z313" s="6">
        <f t="shared" si="109"/>
        <v>3.028011326325895E-2</v>
      </c>
      <c r="AA313" s="6">
        <f t="shared" si="109"/>
        <v>3.0280116072547724E-2</v>
      </c>
      <c r="AB313" s="6">
        <f t="shared" si="109"/>
        <v>3.0280116046954391E-2</v>
      </c>
      <c r="AC313" s="6">
        <f t="shared" si="102"/>
        <v>3.0280116046954391E-2</v>
      </c>
    </row>
    <row r="314" spans="2:29">
      <c r="B314" s="23" t="str">
        <f>'Dane sieci'!A314</f>
        <v>K28</v>
      </c>
      <c r="C314" s="23" t="str">
        <f>'Dane sieci'!B314</f>
        <v>O28</v>
      </c>
      <c r="D314" s="26"/>
      <c r="E314" s="19">
        <f>'Dane sieci'!C314</f>
        <v>150</v>
      </c>
      <c r="F314" s="19" t="str">
        <f>'Dane sieci'!D314</f>
        <v>P</v>
      </c>
      <c r="G314" s="24">
        <f>'Dane sieci'!E314</f>
        <v>30</v>
      </c>
      <c r="H314" s="24">
        <f>'Dane sieci'!J314</f>
        <v>3</v>
      </c>
      <c r="I314" s="25">
        <f>I313</f>
        <v>22.596434852465418</v>
      </c>
      <c r="J314" s="25">
        <f t="shared" si="93"/>
        <v>20.336791367218876</v>
      </c>
      <c r="K314" s="24">
        <f t="shared" si="107"/>
        <v>160.30000000000001</v>
      </c>
      <c r="L314" s="16">
        <f t="shared" si="95"/>
        <v>0.29319131076437249</v>
      </c>
      <c r="M314" s="21">
        <f t="shared" si="108"/>
        <v>5.3800876555769159</v>
      </c>
      <c r="N314" s="25">
        <f t="shared" si="96"/>
        <v>0.16140262966730748</v>
      </c>
      <c r="O314" s="25">
        <f t="shared" si="97"/>
        <v>0.12310207135604365</v>
      </c>
      <c r="P314" s="26">
        <f t="shared" si="98"/>
        <v>0.28450470102335113</v>
      </c>
      <c r="Q314" s="26">
        <f>Q313+P314</f>
        <v>89.789652005597205</v>
      </c>
      <c r="T314" s="13">
        <f t="shared" si="99"/>
        <v>0.15</v>
      </c>
      <c r="U314" s="20">
        <f t="shared" si="100"/>
        <v>167295.14395776924</v>
      </c>
      <c r="V314" s="6">
        <f t="shared" si="101"/>
        <v>3.8255742806351687E-4</v>
      </c>
      <c r="W314" s="6">
        <f t="shared" si="109"/>
        <v>2.7932199184277286E-2</v>
      </c>
      <c r="X314" s="6">
        <f t="shared" si="109"/>
        <v>2.0810737993752965E-2</v>
      </c>
      <c r="Y314" s="6">
        <f t="shared" si="109"/>
        <v>2.1025013352169237E-2</v>
      </c>
      <c r="Z314" s="6">
        <f t="shared" si="109"/>
        <v>2.1017110415539181E-2</v>
      </c>
      <c r="AA314" s="6">
        <f t="shared" si="109"/>
        <v>2.1017399874080595E-2</v>
      </c>
      <c r="AB314" s="6">
        <f t="shared" si="109"/>
        <v>2.1017389269461041E-2</v>
      </c>
      <c r="AC314" s="6">
        <f t="shared" si="102"/>
        <v>2.1017389269461041E-2</v>
      </c>
    </row>
    <row r="315" spans="2:29">
      <c r="B315" s="23" t="str">
        <f>'Dane sieci'!A315</f>
        <v>O28</v>
      </c>
      <c r="C315" s="23" t="str">
        <f>'Dane sieci'!B315</f>
        <v>K27</v>
      </c>
      <c r="D315" s="26"/>
      <c r="E315" s="19">
        <f>'Dane sieci'!C315</f>
        <v>300</v>
      </c>
      <c r="F315" s="19" t="str">
        <f>'Dane sieci'!D315</f>
        <v>P</v>
      </c>
      <c r="G315" s="24">
        <f>'Dane sieci'!E315</f>
        <v>140</v>
      </c>
      <c r="H315" s="24">
        <f>'Dane sieci'!J315</f>
        <v>4</v>
      </c>
      <c r="I315" s="25">
        <f>I314+I305</f>
        <v>132.45803367876448</v>
      </c>
      <c r="J315" s="25">
        <f t="shared" si="93"/>
        <v>119.21223031088803</v>
      </c>
      <c r="K315" s="24">
        <f t="shared" si="107"/>
        <v>312.7</v>
      </c>
      <c r="L315" s="16">
        <f t="shared" si="95"/>
        <v>0.45164869237458682</v>
      </c>
      <c r="M315" s="21">
        <f t="shared" si="108"/>
        <v>5.4563933993128222</v>
      </c>
      <c r="N315" s="25">
        <f t="shared" si="96"/>
        <v>0.76389507590379513</v>
      </c>
      <c r="O315" s="25">
        <f t="shared" si="97"/>
        <v>0.3894963761604589</v>
      </c>
      <c r="P315" s="26">
        <f t="shared" si="98"/>
        <v>1.1533914520642541</v>
      </c>
      <c r="Q315" s="26">
        <f>MAX(Q305,Q314)+P315</f>
        <v>112.86011166377759</v>
      </c>
      <c r="T315" s="13">
        <f t="shared" si="99"/>
        <v>0.15</v>
      </c>
      <c r="U315" s="20">
        <f t="shared" si="100"/>
        <v>502721.38050253125</v>
      </c>
      <c r="V315" s="6">
        <f t="shared" si="101"/>
        <v>1.2730709789192615E-4</v>
      </c>
      <c r="W315" s="6">
        <f t="shared" si="109"/>
        <v>2.3774553158192442E-2</v>
      </c>
      <c r="X315" s="6">
        <f t="shared" si="109"/>
        <v>1.7392125001956551E-2</v>
      </c>
      <c r="Y315" s="6">
        <f t="shared" si="109"/>
        <v>1.7525657379351699E-2</v>
      </c>
      <c r="Z315" s="6">
        <f t="shared" si="109"/>
        <v>1.7522172098696748E-2</v>
      </c>
      <c r="AA315" s="6">
        <f t="shared" si="109"/>
        <v>1.7522262585051466E-2</v>
      </c>
      <c r="AB315" s="6">
        <f t="shared" si="109"/>
        <v>1.7522260235481306E-2</v>
      </c>
      <c r="AC315" s="6">
        <f t="shared" si="102"/>
        <v>1.7522260235481306E-2</v>
      </c>
    </row>
    <row r="316" spans="2:29">
      <c r="B316" s="23" t="str">
        <f>'Dane sieci'!A316</f>
        <v>W126</v>
      </c>
      <c r="C316" s="23" t="str">
        <f>'Dane sieci'!B316</f>
        <v>RED</v>
      </c>
      <c r="D316" s="26" t="s">
        <v>559</v>
      </c>
      <c r="E316" s="19"/>
      <c r="F316" s="19"/>
      <c r="G316" s="24"/>
      <c r="H316" s="24"/>
      <c r="I316" s="25"/>
      <c r="J316" s="25"/>
      <c r="K316" s="24"/>
      <c r="L316" s="16"/>
      <c r="M316" s="21"/>
      <c r="N316" s="25"/>
      <c r="O316" s="25"/>
      <c r="P316" s="26"/>
      <c r="Q316" s="33"/>
      <c r="T316" s="13"/>
      <c r="U316" s="20"/>
      <c r="V316" s="6"/>
      <c r="W316" s="6"/>
      <c r="X316" s="6"/>
      <c r="Y316" s="6"/>
      <c r="Z316" s="6"/>
      <c r="AA316" s="6"/>
      <c r="AB316" s="6"/>
      <c r="AC316" s="6"/>
    </row>
    <row r="317" spans="2:29">
      <c r="B317" s="23" t="str">
        <f>'Dane sieci'!A317</f>
        <v>RED</v>
      </c>
      <c r="C317" s="23" t="str">
        <f>'Dane sieci'!B317</f>
        <v>K27</v>
      </c>
      <c r="D317" s="26" t="s">
        <v>559</v>
      </c>
      <c r="E317" s="19">
        <f>'Dane sieci'!C317</f>
        <v>50</v>
      </c>
      <c r="F317" s="19" t="str">
        <f>'Dane sieci'!D317</f>
        <v>P</v>
      </c>
      <c r="G317" s="24">
        <f>'Dane sieci'!E317</f>
        <v>60</v>
      </c>
      <c r="H317" s="24">
        <f>'Dane sieci'!J317</f>
        <v>6.5</v>
      </c>
      <c r="I317" s="25"/>
      <c r="J317" s="25">
        <f t="shared" si="93"/>
        <v>0</v>
      </c>
      <c r="K317" s="24">
        <f t="shared" ref="K317:K347" si="110">IF(F317="T",VLOOKUP(E317,$B$606:$D$629,3),VLOOKUP(E317,$B$606:$D$629,2))</f>
        <v>54.5</v>
      </c>
      <c r="L317" s="16">
        <f t="shared" si="95"/>
        <v>0</v>
      </c>
      <c r="M317" s="21"/>
      <c r="N317" s="25"/>
      <c r="O317" s="25"/>
      <c r="P317" s="26"/>
      <c r="Q317" s="26">
        <f>Q316+P317</f>
        <v>0</v>
      </c>
      <c r="T317" s="13"/>
      <c r="U317" s="20"/>
      <c r="V317" s="6"/>
      <c r="W317" s="6"/>
      <c r="X317" s="6"/>
      <c r="Y317" s="6"/>
      <c r="Z317" s="6"/>
      <c r="AA317" s="6"/>
      <c r="AB317" s="6"/>
      <c r="AC317" s="6"/>
    </row>
    <row r="318" spans="2:29">
      <c r="B318" s="23" t="str">
        <f>'Dane sieci'!A318</f>
        <v>W162</v>
      </c>
      <c r="C318" s="23" t="str">
        <f>'Dane sieci'!B318</f>
        <v>RED1</v>
      </c>
      <c r="D318" s="26">
        <f>VLOOKUP(B318,'Dane węzłów'!$B$3:$F$243,4,FALSE)</f>
        <v>49.461423581083558</v>
      </c>
      <c r="E318" s="19">
        <f>'Dane sieci'!C318</f>
        <v>50</v>
      </c>
      <c r="F318" s="19" t="str">
        <f>'Dane sieci'!D318</f>
        <v>P</v>
      </c>
      <c r="G318" s="24">
        <f>'Dane sieci'!E318</f>
        <v>70</v>
      </c>
      <c r="H318" s="24">
        <f>'Dane sieci'!J318</f>
        <v>5</v>
      </c>
      <c r="I318" s="25">
        <f>VLOOKUP(B318,'Dane węzłów'!$B$3:$F$243,2,FALSE)</f>
        <v>3.4392166228803438</v>
      </c>
      <c r="J318" s="25">
        <f t="shared" si="93"/>
        <v>3.0952949605923097</v>
      </c>
      <c r="K318" s="24">
        <f t="shared" si="110"/>
        <v>54.5</v>
      </c>
      <c r="L318" s="16">
        <f t="shared" si="95"/>
        <v>0.38605105409071494</v>
      </c>
      <c r="M318" s="21">
        <f t="shared" ref="M318:M381" si="111">AC318/(K318/1000)*$G$5*L318^2/2</f>
        <v>35.669411421655745</v>
      </c>
      <c r="N318" s="25">
        <f t="shared" si="96"/>
        <v>2.4968587995159024</v>
      </c>
      <c r="O318" s="25">
        <f t="shared" si="97"/>
        <v>0.35571436611012586</v>
      </c>
      <c r="P318" s="26">
        <f t="shared" si="98"/>
        <v>2.852573165626028</v>
      </c>
      <c r="Q318" s="26">
        <f>D318+P318</f>
        <v>52.313996746709584</v>
      </c>
      <c r="T318" s="13">
        <f t="shared" si="99"/>
        <v>0.15</v>
      </c>
      <c r="U318" s="20">
        <f t="shared" si="100"/>
        <v>74892.781833468456</v>
      </c>
      <c r="V318" s="6">
        <f t="shared" si="101"/>
        <v>8.5455498424815302E-4</v>
      </c>
      <c r="W318" s="6">
        <f t="shared" ref="W318:AB327" si="112">(1/(-2*LOG(2.51/$U318/V318^0.5+$T318/$K318/3.71)))^2</f>
        <v>3.3693855263637496E-2</v>
      </c>
      <c r="X318" s="6">
        <f t="shared" si="112"/>
        <v>2.7156523873010596E-2</v>
      </c>
      <c r="Y318" s="6">
        <f t="shared" si="112"/>
        <v>2.7330272017650283E-2</v>
      </c>
      <c r="Z318" s="6">
        <f t="shared" si="112"/>
        <v>2.7324894386830563E-2</v>
      </c>
      <c r="AA318" s="6">
        <f t="shared" si="112"/>
        <v>2.7325060090149862E-2</v>
      </c>
      <c r="AB318" s="6">
        <f t="shared" si="112"/>
        <v>2.7325054983559464E-2</v>
      </c>
      <c r="AC318" s="6">
        <f t="shared" si="102"/>
        <v>2.7325054983559464E-2</v>
      </c>
    </row>
    <row r="319" spans="2:29">
      <c r="B319" s="23" t="str">
        <f>'Dane sieci'!A319</f>
        <v>RED1</v>
      </c>
      <c r="C319" s="23" t="str">
        <f>'Dane sieci'!B319</f>
        <v>RED2</v>
      </c>
      <c r="D319" s="26"/>
      <c r="E319" s="19">
        <f>'Dane sieci'!C319</f>
        <v>65</v>
      </c>
      <c r="F319" s="19" t="str">
        <f>'Dane sieci'!D319</f>
        <v>T</v>
      </c>
      <c r="G319" s="24">
        <f>'Dane sieci'!E319</f>
        <v>200</v>
      </c>
      <c r="H319" s="24">
        <f>'Dane sieci'!J319</f>
        <v>5</v>
      </c>
      <c r="I319" s="25">
        <f>I318</f>
        <v>3.4392166228803438</v>
      </c>
      <c r="J319" s="25">
        <f t="shared" si="93"/>
        <v>3.0952949605923097</v>
      </c>
      <c r="K319" s="24">
        <f t="shared" si="110"/>
        <v>69.7</v>
      </c>
      <c r="L319" s="16">
        <f t="shared" si="95"/>
        <v>0.23603270903028681</v>
      </c>
      <c r="M319" s="21">
        <f t="shared" si="111"/>
        <v>14.855417037818372</v>
      </c>
      <c r="N319" s="25">
        <f t="shared" si="96"/>
        <v>2.9710834075636745</v>
      </c>
      <c r="O319" s="25">
        <f t="shared" si="97"/>
        <v>0.13297080622057439</v>
      </c>
      <c r="P319" s="26">
        <f t="shared" si="98"/>
        <v>3.1040542137842491</v>
      </c>
      <c r="Q319" s="26">
        <f>Q318+P319</f>
        <v>55.418050960493836</v>
      </c>
      <c r="T319" s="13">
        <f t="shared" si="99"/>
        <v>0.7</v>
      </c>
      <c r="U319" s="20">
        <f t="shared" si="100"/>
        <v>58560.353083558555</v>
      </c>
      <c r="V319" s="6">
        <f t="shared" si="101"/>
        <v>1.0928895853595645E-3</v>
      </c>
      <c r="W319" s="6">
        <f t="shared" si="112"/>
        <v>4.3491344844136137E-2</v>
      </c>
      <c r="X319" s="6">
        <f t="shared" si="112"/>
        <v>3.88807789243691E-2</v>
      </c>
      <c r="Y319" s="6">
        <f t="shared" si="112"/>
        <v>3.8934887468501767E-2</v>
      </c>
      <c r="Z319" s="6">
        <f t="shared" si="112"/>
        <v>3.8934197906717455E-2</v>
      </c>
      <c r="AA319" s="6">
        <f t="shared" si="112"/>
        <v>3.893420668558957E-2</v>
      </c>
      <c r="AB319" s="6">
        <f t="shared" si="112"/>
        <v>3.8934206573823529E-2</v>
      </c>
      <c r="AC319" s="6">
        <f t="shared" si="102"/>
        <v>3.8934206573823529E-2</v>
      </c>
    </row>
    <row r="320" spans="2:29">
      <c r="B320" s="23" t="str">
        <f>'Dane sieci'!A320</f>
        <v>RED2</v>
      </c>
      <c r="C320" s="23" t="str">
        <f>'Dane sieci'!B320</f>
        <v>OX61</v>
      </c>
      <c r="D320" s="26"/>
      <c r="E320" s="19">
        <f>'Dane sieci'!C320</f>
        <v>65</v>
      </c>
      <c r="F320" s="19" t="str">
        <f>'Dane sieci'!D320</f>
        <v>P</v>
      </c>
      <c r="G320" s="24">
        <f>'Dane sieci'!E320</f>
        <v>75</v>
      </c>
      <c r="H320" s="24">
        <f>'Dane sieci'!J320</f>
        <v>5.5</v>
      </c>
      <c r="I320" s="25">
        <f>I319</f>
        <v>3.4392166228803438</v>
      </c>
      <c r="J320" s="25">
        <f t="shared" si="93"/>
        <v>3.0952949605923097</v>
      </c>
      <c r="K320" s="24">
        <f t="shared" si="110"/>
        <v>70.3</v>
      </c>
      <c r="L320" s="16">
        <f t="shared" si="95"/>
        <v>0.23202089468482895</v>
      </c>
      <c r="M320" s="21">
        <f t="shared" si="111"/>
        <v>9.6635010111330288</v>
      </c>
      <c r="N320" s="25">
        <f t="shared" si="96"/>
        <v>0.72476257583497716</v>
      </c>
      <c r="O320" s="25">
        <f t="shared" si="97"/>
        <v>0.14133795374627031</v>
      </c>
      <c r="P320" s="26">
        <f t="shared" si="98"/>
        <v>0.8661005295812475</v>
      </c>
      <c r="Q320" s="26">
        <f>Q319+P320</f>
        <v>56.284151490075082</v>
      </c>
      <c r="T320" s="13">
        <f t="shared" si="99"/>
        <v>0.15</v>
      </c>
      <c r="U320" s="20">
        <f t="shared" si="100"/>
        <v>58060.549216558058</v>
      </c>
      <c r="V320" s="6">
        <f t="shared" si="101"/>
        <v>1.1022975301402779E-3</v>
      </c>
      <c r="W320" s="6">
        <f t="shared" si="112"/>
        <v>3.36305465683433E-2</v>
      </c>
      <c r="X320" s="6">
        <f t="shared" si="112"/>
        <v>2.6165369513235552E-2</v>
      </c>
      <c r="Y320" s="6">
        <f t="shared" si="112"/>
        <v>2.6448042915816049E-2</v>
      </c>
      <c r="Z320" s="6">
        <f t="shared" si="112"/>
        <v>2.643533441885992E-2</v>
      </c>
      <c r="AA320" s="6">
        <f t="shared" si="112"/>
        <v>2.6435901656444036E-2</v>
      </c>
      <c r="AB320" s="6">
        <f t="shared" si="112"/>
        <v>2.6435876329879184E-2</v>
      </c>
      <c r="AC320" s="6">
        <f t="shared" si="102"/>
        <v>2.6435876329879184E-2</v>
      </c>
    </row>
    <row r="321" spans="2:29">
      <c r="B321" s="23" t="str">
        <f>'Dane sieci'!A321</f>
        <v>W124</v>
      </c>
      <c r="C321" s="23" t="str">
        <f>'Dane sieci'!B321</f>
        <v>OX61</v>
      </c>
      <c r="D321" s="26">
        <f>VLOOKUP(B321,'Dane węzłów'!$B$3:$F$243,4,FALSE)</f>
        <v>65.892747948658524</v>
      </c>
      <c r="E321" s="19">
        <f>'Dane sieci'!C321</f>
        <v>125</v>
      </c>
      <c r="F321" s="19" t="str">
        <f>'Dane sieci'!D321</f>
        <v>P</v>
      </c>
      <c r="G321" s="24">
        <f>'Dane sieci'!E321</f>
        <v>45</v>
      </c>
      <c r="H321" s="24">
        <f>'Dane sieci'!J321</f>
        <v>5</v>
      </c>
      <c r="I321" s="25">
        <f>VLOOKUP(B321,'Dane węzłów'!$B$3:$F$243,2,FALSE)</f>
        <v>22.797093043092573</v>
      </c>
      <c r="J321" s="25">
        <f t="shared" si="93"/>
        <v>20.517383738783316</v>
      </c>
      <c r="K321" s="24">
        <f t="shared" si="110"/>
        <v>132.5</v>
      </c>
      <c r="L321" s="16">
        <f t="shared" si="95"/>
        <v>0.43293822390773096</v>
      </c>
      <c r="M321" s="21">
        <f t="shared" si="111"/>
        <v>14.517431015902826</v>
      </c>
      <c r="N321" s="25">
        <f t="shared" si="96"/>
        <v>0.65328439571562713</v>
      </c>
      <c r="O321" s="25">
        <f t="shared" si="97"/>
        <v>0.44736683219488937</v>
      </c>
      <c r="P321" s="26">
        <f t="shared" si="98"/>
        <v>1.1006512279105165</v>
      </c>
      <c r="Q321" s="26">
        <f>D321+P321</f>
        <v>66.993399176569042</v>
      </c>
      <c r="T321" s="13">
        <f t="shared" si="99"/>
        <v>0.15</v>
      </c>
      <c r="U321" s="20">
        <f t="shared" si="100"/>
        <v>204192.8481945823</v>
      </c>
      <c r="V321" s="6">
        <f t="shared" si="101"/>
        <v>3.1342919483160462E-4</v>
      </c>
      <c r="W321" s="6">
        <f t="shared" si="112"/>
        <v>2.7773496154214598E-2</v>
      </c>
      <c r="X321" s="6">
        <f t="shared" si="112"/>
        <v>2.1355684435146686E-2</v>
      </c>
      <c r="Y321" s="6">
        <f t="shared" si="112"/>
        <v>2.1502627813722679E-2</v>
      </c>
      <c r="Z321" s="6">
        <f t="shared" si="112"/>
        <v>2.1498575593755346E-2</v>
      </c>
      <c r="AA321" s="6">
        <f t="shared" si="112"/>
        <v>2.1498686808164812E-2</v>
      </c>
      <c r="AB321" s="6">
        <f t="shared" si="112"/>
        <v>2.1498683755450512E-2</v>
      </c>
      <c r="AC321" s="6">
        <f t="shared" si="102"/>
        <v>2.1498683755450512E-2</v>
      </c>
    </row>
    <row r="322" spans="2:29">
      <c r="B322" s="23" t="str">
        <f>'Dane sieci'!A322</f>
        <v>OX61</v>
      </c>
      <c r="C322" s="23" t="str">
        <f>'Dane sieci'!B322</f>
        <v>K27/01</v>
      </c>
      <c r="D322" s="26"/>
      <c r="E322" s="19">
        <f>'Dane sieci'!C322</f>
        <v>125</v>
      </c>
      <c r="F322" s="19" t="str">
        <f>'Dane sieci'!D322</f>
        <v>P</v>
      </c>
      <c r="G322" s="24">
        <f>'Dane sieci'!E322</f>
        <v>45</v>
      </c>
      <c r="H322" s="24">
        <f>'Dane sieci'!J322</f>
        <v>4</v>
      </c>
      <c r="I322" s="25">
        <f>I320+I321</f>
        <v>26.236309665972918</v>
      </c>
      <c r="J322" s="25">
        <f t="shared" si="93"/>
        <v>23.612678699375628</v>
      </c>
      <c r="K322" s="24">
        <f t="shared" si="110"/>
        <v>132.5</v>
      </c>
      <c r="L322" s="16">
        <f t="shared" si="95"/>
        <v>0.49825218010070771</v>
      </c>
      <c r="M322" s="21">
        <f t="shared" si="111"/>
        <v>19.091824191653224</v>
      </c>
      <c r="N322" s="25">
        <f t="shared" si="96"/>
        <v>0.85913208862439516</v>
      </c>
      <c r="O322" s="25">
        <f t="shared" si="97"/>
        <v>0.47402399078985552</v>
      </c>
      <c r="P322" s="26">
        <f t="shared" si="98"/>
        <v>1.3331560794142507</v>
      </c>
      <c r="Q322" s="26">
        <f>MAX(Q320,Q321)+P322</f>
        <v>68.326555255983294</v>
      </c>
      <c r="T322" s="13">
        <f t="shared" si="99"/>
        <v>0.15</v>
      </c>
      <c r="U322" s="20">
        <f t="shared" si="100"/>
        <v>234997.80374117882</v>
      </c>
      <c r="V322" s="6">
        <f t="shared" si="101"/>
        <v>2.7234297079000846E-4</v>
      </c>
      <c r="W322" s="6">
        <f t="shared" si="112"/>
        <v>2.7389340929123752E-2</v>
      </c>
      <c r="X322" s="6">
        <f t="shared" si="112"/>
        <v>2.1222740090339382E-2</v>
      </c>
      <c r="Y322" s="6">
        <f t="shared" si="112"/>
        <v>2.1349361712216536E-2</v>
      </c>
      <c r="Z322" s="6">
        <f t="shared" si="112"/>
        <v>2.1346243344763212E-2</v>
      </c>
      <c r="AA322" s="6">
        <f t="shared" si="112"/>
        <v>2.1346319822087352E-2</v>
      </c>
      <c r="AB322" s="6">
        <f t="shared" si="112"/>
        <v>2.1346317946304157E-2</v>
      </c>
      <c r="AC322" s="6">
        <f t="shared" si="102"/>
        <v>2.1346317946304157E-2</v>
      </c>
    </row>
    <row r="323" spans="2:29">
      <c r="B323" s="23" t="str">
        <f>'Dane sieci'!A323</f>
        <v>W199</v>
      </c>
      <c r="C323" s="23" t="str">
        <f>'Dane sieci'!B323</f>
        <v>K27/03</v>
      </c>
      <c r="D323" s="26">
        <f>VLOOKUP(B323,'Dane węzłów'!$B$3:$F$243,4,FALSE)</f>
        <v>40.44667851229768</v>
      </c>
      <c r="E323" s="19">
        <f>'Dane sieci'!C323</f>
        <v>50</v>
      </c>
      <c r="F323" s="19" t="str">
        <f>'Dane sieci'!D323</f>
        <v>P</v>
      </c>
      <c r="G323" s="24">
        <f>'Dane sieci'!E323</f>
        <v>260</v>
      </c>
      <c r="H323" s="24">
        <f>'Dane sieci'!J323</f>
        <v>8</v>
      </c>
      <c r="I323" s="25">
        <f>VLOOKUP(B323,'Dane węzłów'!$B$3:$F$243,2,FALSE)</f>
        <v>1.1724602123455716</v>
      </c>
      <c r="J323" s="25">
        <f t="shared" si="93"/>
        <v>1.0552141911110144</v>
      </c>
      <c r="K323" s="24">
        <f t="shared" si="110"/>
        <v>54.5</v>
      </c>
      <c r="L323" s="16">
        <f t="shared" si="95"/>
        <v>0.13160831389456193</v>
      </c>
      <c r="M323" s="21">
        <f t="shared" si="111"/>
        <v>4.5626632371541884</v>
      </c>
      <c r="N323" s="25">
        <f t="shared" si="96"/>
        <v>1.1862924416600891</v>
      </c>
      <c r="O323" s="25">
        <f t="shared" si="97"/>
        <v>6.6145233367585404E-2</v>
      </c>
      <c r="P323" s="26">
        <f t="shared" si="98"/>
        <v>1.2524376750276744</v>
      </c>
      <c r="Q323" s="26">
        <f>D323+P323</f>
        <v>41.699116187325352</v>
      </c>
      <c r="T323" s="13">
        <f t="shared" si="99"/>
        <v>0.15</v>
      </c>
      <c r="U323" s="20">
        <f t="shared" si="100"/>
        <v>25531.630170500615</v>
      </c>
      <c r="V323" s="6">
        <f t="shared" si="101"/>
        <v>2.5066946204612486E-3</v>
      </c>
      <c r="W323" s="6">
        <f t="shared" si="112"/>
        <v>3.7916594451365589E-2</v>
      </c>
      <c r="X323" s="6">
        <f t="shared" si="112"/>
        <v>2.9640029581079773E-2</v>
      </c>
      <c r="Y323" s="6">
        <f t="shared" si="112"/>
        <v>3.0103728331918142E-2</v>
      </c>
      <c r="Z323" s="6">
        <f t="shared" si="112"/>
        <v>3.0073188078131155E-2</v>
      </c>
      <c r="AA323" s="6">
        <f t="shared" si="112"/>
        <v>3.0075179493482072E-2</v>
      </c>
      <c r="AB323" s="6">
        <f t="shared" si="112"/>
        <v>3.0075049555635804E-2</v>
      </c>
      <c r="AC323" s="6">
        <f t="shared" si="102"/>
        <v>3.0075049555635804E-2</v>
      </c>
    </row>
    <row r="324" spans="2:29">
      <c r="B324" s="23" t="str">
        <f>'Dane sieci'!A324</f>
        <v>K27/03</v>
      </c>
      <c r="C324" s="23" t="str">
        <f>'Dane sieci'!B324</f>
        <v>K27/01</v>
      </c>
      <c r="D324" s="26"/>
      <c r="E324" s="19">
        <f>'Dane sieci'!C324</f>
        <v>125</v>
      </c>
      <c r="F324" s="19" t="str">
        <f>'Dane sieci'!D324</f>
        <v>P</v>
      </c>
      <c r="G324" s="24">
        <f>'Dane sieci'!E324</f>
        <v>155</v>
      </c>
      <c r="H324" s="24">
        <f>'Dane sieci'!J324</f>
        <v>11.9</v>
      </c>
      <c r="I324" s="25">
        <f>I323</f>
        <v>1.1724602123455716</v>
      </c>
      <c r="J324" s="25">
        <f t="shared" si="93"/>
        <v>1.0552141911110144</v>
      </c>
      <c r="K324" s="24">
        <f t="shared" si="110"/>
        <v>132.5</v>
      </c>
      <c r="L324" s="16">
        <f t="shared" si="95"/>
        <v>2.226612142942385E-2</v>
      </c>
      <c r="M324" s="21">
        <f t="shared" si="111"/>
        <v>5.7530189615026615E-2</v>
      </c>
      <c r="N324" s="25">
        <f t="shared" si="96"/>
        <v>8.917179390329124E-3</v>
      </c>
      <c r="O324" s="25">
        <f t="shared" si="97"/>
        <v>2.8162942173715864E-3</v>
      </c>
      <c r="P324" s="26">
        <f t="shared" si="98"/>
        <v>1.173347360770071E-2</v>
      </c>
      <c r="Q324" s="26">
        <f>Q323+P324</f>
        <v>41.71084966093305</v>
      </c>
      <c r="T324" s="13">
        <f t="shared" si="99"/>
        <v>0.15</v>
      </c>
      <c r="U324" s="20">
        <f t="shared" si="100"/>
        <v>10501.689390885156</v>
      </c>
      <c r="V324" s="6">
        <f t="shared" si="101"/>
        <v>6.0942575635067062E-3</v>
      </c>
      <c r="W324" s="6">
        <f t="shared" si="112"/>
        <v>4.0885308994452939E-2</v>
      </c>
      <c r="X324" s="6">
        <f t="shared" si="112"/>
        <v>3.1267467004766562E-2</v>
      </c>
      <c r="Y324" s="6">
        <f t="shared" si="112"/>
        <v>3.2331266218711581E-2</v>
      </c>
      <c r="Z324" s="6">
        <f t="shared" si="112"/>
        <v>3.2194092591563236E-2</v>
      </c>
      <c r="AA324" s="6">
        <f t="shared" si="112"/>
        <v>3.2211453044963714E-2</v>
      </c>
      <c r="AB324" s="6">
        <f t="shared" si="112"/>
        <v>3.22092506940388E-2</v>
      </c>
      <c r="AC324" s="6">
        <f t="shared" si="102"/>
        <v>3.22092506940388E-2</v>
      </c>
    </row>
    <row r="325" spans="2:29">
      <c r="B325" s="23" t="str">
        <f>'Dane sieci'!A325</f>
        <v>K27/01</v>
      </c>
      <c r="C325" s="23" t="str">
        <f>'Dane sieci'!B325</f>
        <v xml:space="preserve">K27 </v>
      </c>
      <c r="D325" s="26"/>
      <c r="E325" s="19">
        <f>'Dane sieci'!C325</f>
        <v>200</v>
      </c>
      <c r="F325" s="19" t="str">
        <f>'Dane sieci'!D325</f>
        <v>P</v>
      </c>
      <c r="G325" s="24">
        <f>'Dane sieci'!E325</f>
        <v>810</v>
      </c>
      <c r="H325" s="24">
        <f>'Dane sieci'!J325</f>
        <v>10</v>
      </c>
      <c r="I325" s="25">
        <f>I324+I322</f>
        <v>27.408769878318491</v>
      </c>
      <c r="J325" s="25">
        <f t="shared" si="93"/>
        <v>24.667892890486641</v>
      </c>
      <c r="K325" s="24">
        <f t="shared" si="110"/>
        <v>210.1</v>
      </c>
      <c r="L325" s="16">
        <f t="shared" si="95"/>
        <v>0.2070215975946354</v>
      </c>
      <c r="M325" s="21">
        <f t="shared" si="111"/>
        <v>1.9717125554146604</v>
      </c>
      <c r="N325" s="25">
        <f t="shared" si="96"/>
        <v>1.5970871698858751</v>
      </c>
      <c r="O325" s="25">
        <f t="shared" si="97"/>
        <v>0.20458473559072302</v>
      </c>
      <c r="P325" s="26">
        <f t="shared" si="98"/>
        <v>1.8016719054765982</v>
      </c>
      <c r="Q325" s="26">
        <f>MAX(Q322,Q324)+P325</f>
        <v>70.12822716145989</v>
      </c>
      <c r="T325" s="13">
        <f t="shared" si="99"/>
        <v>0.15</v>
      </c>
      <c r="U325" s="20">
        <f t="shared" si="100"/>
        <v>154824.76363635637</v>
      </c>
      <c r="V325" s="6">
        <f t="shared" si="101"/>
        <v>4.1337056486854759E-4</v>
      </c>
      <c r="W325" s="6">
        <f t="shared" si="112"/>
        <v>2.7695626623748693E-2</v>
      </c>
      <c r="X325" s="6">
        <f t="shared" si="112"/>
        <v>1.9974146554128505E-2</v>
      </c>
      <c r="Y325" s="6">
        <f t="shared" si="112"/>
        <v>2.026140500773865E-2</v>
      </c>
      <c r="Z325" s="6">
        <f t="shared" si="112"/>
        <v>2.0248082536529627E-2</v>
      </c>
      <c r="AA325" s="6">
        <f t="shared" si="112"/>
        <v>2.0248694618583713E-2</v>
      </c>
      <c r="AB325" s="6">
        <f t="shared" si="112"/>
        <v>2.0248666485135597E-2</v>
      </c>
      <c r="AC325" s="6">
        <f t="shared" si="102"/>
        <v>2.0248666485135597E-2</v>
      </c>
    </row>
    <row r="326" spans="2:29">
      <c r="B326" s="23" t="str">
        <f>'Dane sieci'!A326</f>
        <v>K27</v>
      </c>
      <c r="C326" s="23" t="str">
        <f>'Dane sieci'!B326</f>
        <v>ODW</v>
      </c>
      <c r="D326" s="26"/>
      <c r="E326" s="19">
        <f>'Dane sieci'!C326</f>
        <v>350</v>
      </c>
      <c r="F326" s="19" t="str">
        <f>'Dane sieci'!D326</f>
        <v>P</v>
      </c>
      <c r="G326" s="24">
        <f>'Dane sieci'!E326</f>
        <v>65</v>
      </c>
      <c r="H326" s="24">
        <f>'Dane sieci'!J326</f>
        <v>3</v>
      </c>
      <c r="I326" s="25">
        <f>I325+I317+I315</f>
        <v>159.86680355708296</v>
      </c>
      <c r="J326" s="25">
        <f t="shared" si="93"/>
        <v>143.88012320137466</v>
      </c>
      <c r="K326" s="24">
        <f t="shared" si="110"/>
        <v>344.4</v>
      </c>
      <c r="L326" s="16">
        <f t="shared" si="95"/>
        <v>0.449376359890306</v>
      </c>
      <c r="M326" s="21">
        <f t="shared" si="111"/>
        <v>4.8012164380782441</v>
      </c>
      <c r="N326" s="25">
        <f t="shared" si="96"/>
        <v>0.31207906847508587</v>
      </c>
      <c r="O326" s="25">
        <f t="shared" si="97"/>
        <v>0.28919022846289705</v>
      </c>
      <c r="P326" s="26">
        <f t="shared" si="98"/>
        <v>0.60126929693798292</v>
      </c>
      <c r="Q326" s="26">
        <f>MAX(Q315,Q317,Q325)+P326</f>
        <v>113.46138096071557</v>
      </c>
      <c r="T326" s="13">
        <f t="shared" si="99"/>
        <v>0.15</v>
      </c>
      <c r="U326" s="20">
        <f t="shared" si="100"/>
        <v>550899.12463164935</v>
      </c>
      <c r="V326" s="6">
        <f t="shared" si="101"/>
        <v>1.1617371881429774E-4</v>
      </c>
      <c r="W326" s="6">
        <f t="shared" si="112"/>
        <v>2.3415549966026478E-2</v>
      </c>
      <c r="X326" s="6">
        <f t="shared" si="112"/>
        <v>1.7023496845052697E-2</v>
      </c>
      <c r="Y326" s="6">
        <f t="shared" si="112"/>
        <v>1.7156871541457959E-2</v>
      </c>
      <c r="Z326" s="6">
        <f t="shared" si="112"/>
        <v>1.7153384867051751E-2</v>
      </c>
      <c r="AA326" s="6">
        <f t="shared" si="112"/>
        <v>1.7153475523528236E-2</v>
      </c>
      <c r="AB326" s="6">
        <f t="shared" si="112"/>
        <v>1.7153473166050929E-2</v>
      </c>
      <c r="AC326" s="6">
        <f t="shared" si="102"/>
        <v>1.7153473166050929E-2</v>
      </c>
    </row>
    <row r="327" spans="2:29">
      <c r="B327" s="23" t="str">
        <f>'Dane sieci'!A327</f>
        <v>ODW</v>
      </c>
      <c r="C327" s="23" t="str">
        <f>'Dane sieci'!B327</f>
        <v>K26</v>
      </c>
      <c r="D327" s="26"/>
      <c r="E327" s="19">
        <f>'Dane sieci'!C327</f>
        <v>300</v>
      </c>
      <c r="F327" s="19" t="str">
        <f>'Dane sieci'!D327</f>
        <v>T</v>
      </c>
      <c r="G327" s="24">
        <f>'Dane sieci'!E327</f>
        <v>105</v>
      </c>
      <c r="H327" s="24">
        <f>'Dane sieci'!J327</f>
        <v>4.4000000000000004</v>
      </c>
      <c r="I327" s="25">
        <f>I326</f>
        <v>159.86680355708296</v>
      </c>
      <c r="J327" s="25">
        <f t="shared" si="93"/>
        <v>143.88012320137466</v>
      </c>
      <c r="K327" s="24">
        <f t="shared" si="110"/>
        <v>308</v>
      </c>
      <c r="L327" s="16">
        <f t="shared" si="95"/>
        <v>0.56186900403144124</v>
      </c>
      <c r="M327" s="21">
        <f t="shared" si="111"/>
        <v>11.984706120921937</v>
      </c>
      <c r="N327" s="25">
        <f t="shared" si="96"/>
        <v>1.2583941426968033</v>
      </c>
      <c r="O327" s="25">
        <f t="shared" si="97"/>
        <v>0.66307818685594877</v>
      </c>
      <c r="P327" s="26">
        <f t="shared" si="98"/>
        <v>1.921472329552752</v>
      </c>
      <c r="Q327" s="26">
        <f>Q326+P327</f>
        <v>115.38285329026833</v>
      </c>
      <c r="T327" s="13">
        <f t="shared" si="99"/>
        <v>0.7</v>
      </c>
      <c r="U327" s="20">
        <f t="shared" si="100"/>
        <v>616005.38481538964</v>
      </c>
      <c r="V327" s="6">
        <f t="shared" si="101"/>
        <v>1.0389519568758336E-4</v>
      </c>
      <c r="W327" s="6">
        <f t="shared" si="112"/>
        <v>2.7876739741362445E-2</v>
      </c>
      <c r="X327" s="6">
        <f t="shared" si="112"/>
        <v>2.4477341281358735E-2</v>
      </c>
      <c r="Y327" s="6">
        <f t="shared" si="112"/>
        <v>2.4494451206675483E-2</v>
      </c>
      <c r="Z327" s="6">
        <f t="shared" si="112"/>
        <v>2.4494356337378492E-2</v>
      </c>
      <c r="AA327" s="6">
        <f t="shared" si="112"/>
        <v>2.4494356863127825E-2</v>
      </c>
      <c r="AB327" s="6">
        <f t="shared" si="112"/>
        <v>2.4494356860214211E-2</v>
      </c>
      <c r="AC327" s="6">
        <f t="shared" si="102"/>
        <v>2.4494356860214211E-2</v>
      </c>
    </row>
    <row r="328" spans="2:29">
      <c r="B328" s="23" t="str">
        <f>'Dane sieci'!A328</f>
        <v>W118</v>
      </c>
      <c r="C328" s="23" t="str">
        <f>'Dane sieci'!B328</f>
        <v>K26</v>
      </c>
      <c r="D328" s="26">
        <f>VLOOKUP(B328,'Dane węzłów'!$B$3:$F$243,4,FALSE)</f>
        <v>50.19594486876175</v>
      </c>
      <c r="E328" s="19">
        <f>'Dane sieci'!C328</f>
        <v>80</v>
      </c>
      <c r="F328" s="19" t="str">
        <f>'Dane sieci'!D328</f>
        <v>T</v>
      </c>
      <c r="G328" s="24">
        <f>'Dane sieci'!E328</f>
        <v>40</v>
      </c>
      <c r="H328" s="24">
        <f>'Dane sieci'!J328</f>
        <v>6.5</v>
      </c>
      <c r="I328" s="25">
        <f>VLOOKUP(B328,'Dane węzłów'!$B$3:$F$243,2,FALSE)</f>
        <v>9.8489829062745233</v>
      </c>
      <c r="J328" s="25">
        <f t="shared" si="93"/>
        <v>8.8640846156470712</v>
      </c>
      <c r="K328" s="24">
        <f t="shared" si="110"/>
        <v>81.7</v>
      </c>
      <c r="L328" s="16">
        <f t="shared" si="95"/>
        <v>0.4919551219928131</v>
      </c>
      <c r="M328" s="21">
        <f t="shared" si="111"/>
        <v>51.517889761519584</v>
      </c>
      <c r="N328" s="25">
        <f t="shared" si="96"/>
        <v>2.0607155904607835</v>
      </c>
      <c r="O328" s="25">
        <f t="shared" si="97"/>
        <v>0.75094174152332382</v>
      </c>
      <c r="P328" s="26">
        <f t="shared" si="98"/>
        <v>2.8116573319841072</v>
      </c>
      <c r="Q328" s="26">
        <f>D328+P328</f>
        <v>53.007602200745858</v>
      </c>
      <c r="T328" s="13">
        <f t="shared" si="99"/>
        <v>0.7</v>
      </c>
      <c r="U328" s="20">
        <f t="shared" si="100"/>
        <v>143069.23687392572</v>
      </c>
      <c r="V328" s="6">
        <f t="shared" si="101"/>
        <v>4.4733585918542044E-4</v>
      </c>
      <c r="W328" s="6">
        <f t="shared" ref="W328:AB337" si="113">(1/(-2*LOG(2.51/$U328/V328^0.5+$T328/$K328/3.71)))^2</f>
        <v>3.9897097966071361E-2</v>
      </c>
      <c r="X328" s="6">
        <f t="shared" si="113"/>
        <v>3.6411811927700911E-2</v>
      </c>
      <c r="Y328" s="6">
        <f t="shared" si="113"/>
        <v>3.643248440816186E-2</v>
      </c>
      <c r="Z328" s="6">
        <f t="shared" si="113"/>
        <v>3.643235316886758E-2</v>
      </c>
      <c r="AA328" s="6">
        <f t="shared" si="113"/>
        <v>3.6432354001690481E-2</v>
      </c>
      <c r="AB328" s="6">
        <f t="shared" si="113"/>
        <v>3.6432353996405514E-2</v>
      </c>
      <c r="AC328" s="6">
        <f t="shared" si="102"/>
        <v>3.6432353996405514E-2</v>
      </c>
    </row>
    <row r="329" spans="2:29">
      <c r="B329" s="23" t="str">
        <f>'Dane sieci'!A329</f>
        <v>K26</v>
      </c>
      <c r="C329" s="23" t="str">
        <f>'Dane sieci'!B329</f>
        <v>K25</v>
      </c>
      <c r="D329" s="26"/>
      <c r="E329" s="19">
        <f>'Dane sieci'!C329</f>
        <v>300</v>
      </c>
      <c r="F329" s="19" t="str">
        <f>'Dane sieci'!D329</f>
        <v>T</v>
      </c>
      <c r="G329" s="24">
        <f>'Dane sieci'!E329</f>
        <v>320</v>
      </c>
      <c r="H329" s="24">
        <f>'Dane sieci'!J329</f>
        <v>2</v>
      </c>
      <c r="I329" s="25">
        <f>I327+I328</f>
        <v>169.71578646335749</v>
      </c>
      <c r="J329" s="25">
        <f t="shared" si="93"/>
        <v>152.74420781702173</v>
      </c>
      <c r="K329" s="24">
        <f t="shared" si="110"/>
        <v>308</v>
      </c>
      <c r="L329" s="16">
        <f t="shared" si="95"/>
        <v>0.59648430935525854</v>
      </c>
      <c r="M329" s="21">
        <f t="shared" si="111"/>
        <v>13.498239025906067</v>
      </c>
      <c r="N329" s="25">
        <f t="shared" si="96"/>
        <v>4.3194364882899405</v>
      </c>
      <c r="O329" s="25">
        <f t="shared" si="97"/>
        <v>0.33967998625342072</v>
      </c>
      <c r="P329" s="26">
        <f t="shared" si="98"/>
        <v>4.6591164745433611</v>
      </c>
      <c r="Q329" s="26">
        <f>MAX(Q327,Q328)+P329</f>
        <v>120.0419697648117</v>
      </c>
      <c r="T329" s="13">
        <f t="shared" si="99"/>
        <v>0.7</v>
      </c>
      <c r="U329" s="20">
        <f t="shared" si="100"/>
        <v>653955.89342772635</v>
      </c>
      <c r="V329" s="6">
        <f t="shared" si="101"/>
        <v>9.7865927416820707E-5</v>
      </c>
      <c r="W329" s="6">
        <f t="shared" si="113"/>
        <v>2.7782402271732978E-2</v>
      </c>
      <c r="X329" s="6">
        <f t="shared" si="113"/>
        <v>2.4462948609904989E-2</v>
      </c>
      <c r="Y329" s="6">
        <f t="shared" si="113"/>
        <v>2.4478755116298871E-2</v>
      </c>
      <c r="Z329" s="6">
        <f t="shared" si="113"/>
        <v>2.4478672368555054E-2</v>
      </c>
      <c r="AA329" s="6">
        <f t="shared" si="113"/>
        <v>2.4478672801535945E-2</v>
      </c>
      <c r="AB329" s="6">
        <f t="shared" si="113"/>
        <v>2.4478672799270344E-2</v>
      </c>
      <c r="AC329" s="6">
        <f t="shared" si="102"/>
        <v>2.4478672799270344E-2</v>
      </c>
    </row>
    <row r="330" spans="2:29">
      <c r="B330" s="50" t="str">
        <f>'Dane sieci'!A330</f>
        <v>K25</v>
      </c>
      <c r="C330" s="50" t="str">
        <f>'Dane sieci'!B330</f>
        <v>K24</v>
      </c>
      <c r="D330" s="56"/>
      <c r="E330" s="28">
        <f>'Dane sieci'!C330</f>
        <v>350</v>
      </c>
      <c r="F330" s="28" t="str">
        <f>'Dane sieci'!D330</f>
        <v>P</v>
      </c>
      <c r="G330" s="52">
        <f>'Dane sieci'!E330</f>
        <v>2535</v>
      </c>
      <c r="H330" s="52">
        <f>'Dane sieci'!J330</f>
        <v>28</v>
      </c>
      <c r="I330" s="53">
        <f>I329+I197</f>
        <v>504.38475900979847</v>
      </c>
      <c r="J330" s="53">
        <f t="shared" si="93"/>
        <v>453.94628310881865</v>
      </c>
      <c r="K330" s="52">
        <f t="shared" si="110"/>
        <v>344.4</v>
      </c>
      <c r="L330" s="54">
        <f t="shared" si="95"/>
        <v>1.4177964527015792</v>
      </c>
      <c r="M330" s="55">
        <f t="shared" si="111"/>
        <v>46.015371592383687</v>
      </c>
      <c r="N330" s="53">
        <f t="shared" si="96"/>
        <v>116.64896698669264</v>
      </c>
      <c r="O330" s="53">
        <f t="shared" si="97"/>
        <v>26.86752847754699</v>
      </c>
      <c r="P330" s="56">
        <f t="shared" si="98"/>
        <v>143.51649546423963</v>
      </c>
      <c r="Q330" s="56">
        <f>MAX(Q197,Q329)+P330</f>
        <v>1248.411511380375</v>
      </c>
      <c r="T330" s="13">
        <f t="shared" si="99"/>
        <v>0.15</v>
      </c>
      <c r="U330" s="20">
        <f t="shared" si="100"/>
        <v>1738103.946744811</v>
      </c>
      <c r="V330" s="6">
        <f t="shared" si="101"/>
        <v>3.6821733314547559E-5</v>
      </c>
      <c r="W330" s="6">
        <f t="shared" si="113"/>
        <v>2.1012419383314242E-2</v>
      </c>
      <c r="X330" s="6">
        <f t="shared" si="113"/>
        <v>1.6479018998133872E-2</v>
      </c>
      <c r="Y330" s="6">
        <f t="shared" si="113"/>
        <v>1.6516035391683913E-2</v>
      </c>
      <c r="Z330" s="6">
        <f t="shared" si="113"/>
        <v>1.6515673852002366E-2</v>
      </c>
      <c r="AA330" s="6">
        <f t="shared" si="113"/>
        <v>1.6515677377400933E-2</v>
      </c>
      <c r="AB330" s="6">
        <f t="shared" si="113"/>
        <v>1.6515677343023977E-2</v>
      </c>
      <c r="AC330" s="6">
        <f t="shared" si="102"/>
        <v>1.6515677343023977E-2</v>
      </c>
    </row>
    <row r="331" spans="2:29">
      <c r="B331" s="50" t="str">
        <f>'Dane sieci'!A331</f>
        <v>K24</v>
      </c>
      <c r="C331" s="50" t="str">
        <f>'Dane sieci'!B331</f>
        <v>K03</v>
      </c>
      <c r="D331" s="56"/>
      <c r="E331" s="28">
        <f>'Dane sieci'!C331</f>
        <v>350</v>
      </c>
      <c r="F331" s="28" t="str">
        <f>'Dane sieci'!D331</f>
        <v>P</v>
      </c>
      <c r="G331" s="52">
        <f>'Dane sieci'!E331</f>
        <v>210</v>
      </c>
      <c r="H331" s="52">
        <f>'Dane sieci'!J331</f>
        <v>7.9</v>
      </c>
      <c r="I331" s="53">
        <f>I330</f>
        <v>504.38475900979847</v>
      </c>
      <c r="J331" s="53">
        <f t="shared" si="93"/>
        <v>453.94628310881865</v>
      </c>
      <c r="K331" s="52">
        <f t="shared" si="110"/>
        <v>344.4</v>
      </c>
      <c r="L331" s="54">
        <f t="shared" si="95"/>
        <v>1.4177964527015792</v>
      </c>
      <c r="M331" s="55">
        <f t="shared" si="111"/>
        <v>46.015371592383687</v>
      </c>
      <c r="N331" s="53">
        <f t="shared" si="96"/>
        <v>9.6632280344005732</v>
      </c>
      <c r="O331" s="53">
        <f t="shared" si="97"/>
        <v>7.5804812490221876</v>
      </c>
      <c r="P331" s="56">
        <f t="shared" si="98"/>
        <v>17.24370928342276</v>
      </c>
      <c r="Q331" s="56">
        <f>Q330+P331</f>
        <v>1265.6552206637978</v>
      </c>
      <c r="T331" s="13">
        <f t="shared" si="99"/>
        <v>0.15</v>
      </c>
      <c r="U331" s="20">
        <f t="shared" si="100"/>
        <v>1738103.946744811</v>
      </c>
      <c r="V331" s="6">
        <f t="shared" si="101"/>
        <v>3.6821733314547559E-5</v>
      </c>
      <c r="W331" s="6">
        <f t="shared" si="113"/>
        <v>2.1012419383314242E-2</v>
      </c>
      <c r="X331" s="6">
        <f t="shared" si="113"/>
        <v>1.6479018998133872E-2</v>
      </c>
      <c r="Y331" s="6">
        <f t="shared" si="113"/>
        <v>1.6516035391683913E-2</v>
      </c>
      <c r="Z331" s="6">
        <f t="shared" si="113"/>
        <v>1.6515673852002366E-2</v>
      </c>
      <c r="AA331" s="6">
        <f t="shared" si="113"/>
        <v>1.6515677377400933E-2</v>
      </c>
      <c r="AB331" s="6">
        <f t="shared" si="113"/>
        <v>1.6515677343023977E-2</v>
      </c>
      <c r="AC331" s="6">
        <f t="shared" si="102"/>
        <v>1.6515677343023977E-2</v>
      </c>
    </row>
    <row r="332" spans="2:29">
      <c r="B332" s="23" t="str">
        <f>'Dane sieci'!A332</f>
        <v>W090</v>
      </c>
      <c r="C332" s="23" t="str">
        <f>'Dane sieci'!B332</f>
        <v>RED1</v>
      </c>
      <c r="D332" s="26">
        <f>VLOOKUP(B332,'Dane węzłów'!$B$3:$F$243,4,FALSE)</f>
        <v>70.557483297572333</v>
      </c>
      <c r="E332" s="19">
        <f>'Dane sieci'!C332</f>
        <v>100</v>
      </c>
      <c r="F332" s="19" t="str">
        <f>'Dane sieci'!D332</f>
        <v>P</v>
      </c>
      <c r="G332" s="24">
        <f>'Dane sieci'!E332</f>
        <v>905</v>
      </c>
      <c r="H332" s="24">
        <f>'Dane sieci'!J332</f>
        <v>5</v>
      </c>
      <c r="I332" s="25">
        <f>VLOOKUP(B332,'Dane węzłów'!$B$3:$F$243,2,FALSE)</f>
        <v>7.4208915040059056</v>
      </c>
      <c r="J332" s="25">
        <f t="shared" si="93"/>
        <v>6.6788023536053149</v>
      </c>
      <c r="K332" s="24">
        <f t="shared" si="110"/>
        <v>107.1</v>
      </c>
      <c r="L332" s="16">
        <f t="shared" si="95"/>
        <v>0.21570258829541941</v>
      </c>
      <c r="M332" s="21">
        <f t="shared" si="111"/>
        <v>4.9383973542564608</v>
      </c>
      <c r="N332" s="25">
        <f t="shared" si="96"/>
        <v>4.4692496056020969</v>
      </c>
      <c r="O332" s="25">
        <f t="shared" si="97"/>
        <v>0.11105104069298105</v>
      </c>
      <c r="P332" s="26">
        <f t="shared" si="98"/>
        <v>4.5803006462950782</v>
      </c>
      <c r="Q332" s="26">
        <f>D332+P332</f>
        <v>75.137783943867404</v>
      </c>
      <c r="T332" s="13">
        <f t="shared" si="99"/>
        <v>0.15</v>
      </c>
      <c r="U332" s="20">
        <f t="shared" si="100"/>
        <v>82232.509665178586</v>
      </c>
      <c r="V332" s="6">
        <f t="shared" si="101"/>
        <v>7.7828100176663883E-4</v>
      </c>
      <c r="W332" s="6">
        <f t="shared" si="113"/>
        <v>3.1166714581397654E-2</v>
      </c>
      <c r="X332" s="6">
        <f t="shared" si="113"/>
        <v>2.3533510598177359E-2</v>
      </c>
      <c r="Y332" s="6">
        <f t="shared" si="113"/>
        <v>2.3826490709581826E-2</v>
      </c>
      <c r="Z332" s="6">
        <f t="shared" si="113"/>
        <v>2.3812882420628415E-2</v>
      </c>
      <c r="AA332" s="6">
        <f t="shared" si="113"/>
        <v>2.3813509310125165E-2</v>
      </c>
      <c r="AB332" s="6">
        <f t="shared" si="113"/>
        <v>2.3813480420372866E-2</v>
      </c>
      <c r="AC332" s="6">
        <f t="shared" si="102"/>
        <v>2.3813480420372866E-2</v>
      </c>
    </row>
    <row r="333" spans="2:29">
      <c r="B333" s="23" t="str">
        <f>'Dane sieci'!A333</f>
        <v>RED1</v>
      </c>
      <c r="C333" s="23" t="str">
        <f>'Dane sieci'!B333</f>
        <v>RED2</v>
      </c>
      <c r="D333" s="26"/>
      <c r="E333" s="19">
        <f>'Dane sieci'!C333</f>
        <v>125</v>
      </c>
      <c r="F333" s="19" t="str">
        <f>'Dane sieci'!D333</f>
        <v>T</v>
      </c>
      <c r="G333" s="24">
        <f>'Dane sieci'!E333</f>
        <v>305</v>
      </c>
      <c r="H333" s="24">
        <f>'Dane sieci'!J333</f>
        <v>10</v>
      </c>
      <c r="I333" s="25">
        <f>I332</f>
        <v>7.4208915040059056</v>
      </c>
      <c r="J333" s="25">
        <f t="shared" si="93"/>
        <v>6.6788023536053149</v>
      </c>
      <c r="K333" s="24">
        <f t="shared" si="110"/>
        <v>125</v>
      </c>
      <c r="L333" s="16">
        <f t="shared" si="95"/>
        <v>0.15834861605181835</v>
      </c>
      <c r="M333" s="21">
        <f t="shared" si="111"/>
        <v>3.1247334251074306</v>
      </c>
      <c r="N333" s="25">
        <f t="shared" si="96"/>
        <v>0.95304369465776628</v>
      </c>
      <c r="O333" s="25">
        <f t="shared" si="97"/>
        <v>0.11969347057771335</v>
      </c>
      <c r="P333" s="26">
        <f t="shared" si="98"/>
        <v>1.0727371652354796</v>
      </c>
      <c r="Q333" s="26">
        <f>Q332+P333</f>
        <v>76.210521109102885</v>
      </c>
      <c r="T333" s="13">
        <f t="shared" si="99"/>
        <v>0.7</v>
      </c>
      <c r="U333" s="20">
        <f t="shared" si="100"/>
        <v>70456.814281125015</v>
      </c>
      <c r="V333" s="6">
        <f t="shared" si="101"/>
        <v>9.0835784519915832E-4</v>
      </c>
      <c r="W333" s="6">
        <f t="shared" si="113"/>
        <v>3.7850268852611238E-2</v>
      </c>
      <c r="X333" s="6">
        <f t="shared" si="113"/>
        <v>3.2547895066965288E-2</v>
      </c>
      <c r="Y333" s="6">
        <f t="shared" si="113"/>
        <v>3.2634203668040325E-2</v>
      </c>
      <c r="Z333" s="6">
        <f t="shared" si="113"/>
        <v>3.2632635865106917E-2</v>
      </c>
      <c r="AA333" s="6">
        <f t="shared" si="113"/>
        <v>3.263266429003036E-2</v>
      </c>
      <c r="AB333" s="6">
        <f t="shared" si="113"/>
        <v>3.2632663774656741E-2</v>
      </c>
      <c r="AC333" s="6">
        <f t="shared" si="102"/>
        <v>3.2632663774656741E-2</v>
      </c>
    </row>
    <row r="334" spans="2:29">
      <c r="B334" s="23" t="str">
        <f>'Dane sieci'!A334</f>
        <v>RED2</v>
      </c>
      <c r="C334" s="23" t="str">
        <f>'Dane sieci'!B334</f>
        <v>K22/01</v>
      </c>
      <c r="D334" s="26"/>
      <c r="E334" s="19">
        <f>'Dane sieci'!C334</f>
        <v>125</v>
      </c>
      <c r="F334" s="19" t="str">
        <f>'Dane sieci'!D334</f>
        <v>P</v>
      </c>
      <c r="G334" s="24">
        <f>'Dane sieci'!E334</f>
        <v>70</v>
      </c>
      <c r="H334" s="24">
        <f>'Dane sieci'!J334</f>
        <v>6.5</v>
      </c>
      <c r="I334" s="25">
        <f>I333</f>
        <v>7.4208915040059056</v>
      </c>
      <c r="J334" s="25">
        <f t="shared" ref="J334:J400" si="114">$D$6*I334</f>
        <v>6.6788023536053149</v>
      </c>
      <c r="K334" s="24">
        <f t="shared" si="110"/>
        <v>132.5</v>
      </c>
      <c r="L334" s="16">
        <f t="shared" ref="L334:L399" si="115">J334/3.6/$G$5/(PI()*K334^2/4)*10^6</f>
        <v>0.14092970456730003</v>
      </c>
      <c r="M334" s="21">
        <f t="shared" si="111"/>
        <v>1.6845931104404008</v>
      </c>
      <c r="N334" s="25">
        <f t="shared" ref="N334:N399" si="116">M334*G334/1000</f>
        <v>0.11792151773082805</v>
      </c>
      <c r="O334" s="25">
        <f t="shared" ref="O334:O399" si="117">H334*$G$5*L334^2/2000</f>
        <v>6.1625485724122554E-2</v>
      </c>
      <c r="P334" s="26">
        <f t="shared" ref="P334:P399" si="118">N334+O334</f>
        <v>0.17954700345495062</v>
      </c>
      <c r="Q334" s="26">
        <f>Q333+P334</f>
        <v>76.390068112557842</v>
      </c>
      <c r="T334" s="13">
        <f t="shared" ref="T334:T399" si="119">IF(F334="T",0.7,0.15)</f>
        <v>0.15</v>
      </c>
      <c r="U334" s="20">
        <f t="shared" ref="U334:U399" si="120">L334*K334/1000/$G$4</f>
        <v>66468.692718042454</v>
      </c>
      <c r="V334" s="6">
        <f t="shared" ref="V334:V399" si="121">64/U334</f>
        <v>9.6285931591110797E-4</v>
      </c>
      <c r="W334" s="6">
        <f t="shared" si="113"/>
        <v>3.1491584161970045E-2</v>
      </c>
      <c r="X334" s="6">
        <f t="shared" si="113"/>
        <v>2.3156759696849039E-2</v>
      </c>
      <c r="Y334" s="6">
        <f t="shared" si="113"/>
        <v>2.3566368276518795E-2</v>
      </c>
      <c r="Z334" s="6">
        <f t="shared" si="113"/>
        <v>2.3541736136636657E-2</v>
      </c>
      <c r="AA334" s="6">
        <f t="shared" si="113"/>
        <v>2.354320084054061E-2</v>
      </c>
      <c r="AB334" s="6">
        <f t="shared" si="113"/>
        <v>2.3543113686142928E-2</v>
      </c>
      <c r="AC334" s="6">
        <f t="shared" ref="AC334:AC399" si="122">IF(U334&lt;=2300,V334,AB334)</f>
        <v>2.3543113686142928E-2</v>
      </c>
    </row>
    <row r="335" spans="2:29">
      <c r="B335" s="23" t="str">
        <f>'Dane sieci'!A335</f>
        <v>W197</v>
      </c>
      <c r="C335" s="23" t="str">
        <f>'Dane sieci'!B335</f>
        <v>K22/01</v>
      </c>
      <c r="D335" s="26">
        <f>VLOOKUP(B335,'Dane węzłów'!$B$3:$F$243,4,FALSE)</f>
        <v>59.284487114872618</v>
      </c>
      <c r="E335" s="19">
        <f>'Dane sieci'!C335</f>
        <v>40</v>
      </c>
      <c r="F335" s="19" t="str">
        <f>'Dane sieci'!D335</f>
        <v>P</v>
      </c>
      <c r="G335" s="24">
        <f>'Dane sieci'!E335</f>
        <v>140</v>
      </c>
      <c r="H335" s="24">
        <f>'Dane sieci'!J335</f>
        <v>6.5</v>
      </c>
      <c r="I335" s="25">
        <f>VLOOKUP(B335,'Dane węzłów'!$B$3:$F$243,2,FALSE)</f>
        <v>1.5023123520854593</v>
      </c>
      <c r="J335" s="25">
        <f t="shared" si="114"/>
        <v>1.3520811168769133</v>
      </c>
      <c r="K335" s="24">
        <f t="shared" si="110"/>
        <v>43.1</v>
      </c>
      <c r="L335" s="16">
        <f t="shared" si="115"/>
        <v>0.26963974868485485</v>
      </c>
      <c r="M335" s="21">
        <f t="shared" si="111"/>
        <v>24.106208961167773</v>
      </c>
      <c r="N335" s="25">
        <f t="shared" si="116"/>
        <v>3.374869254563488</v>
      </c>
      <c r="O335" s="25">
        <f t="shared" si="117"/>
        <v>0.22559169102192395</v>
      </c>
      <c r="P335" s="26">
        <f t="shared" si="118"/>
        <v>3.6004609455854117</v>
      </c>
      <c r="Q335" s="26">
        <f>D335+P335</f>
        <v>62.884948060458029</v>
      </c>
      <c r="T335" s="13">
        <f t="shared" si="119"/>
        <v>0.15</v>
      </c>
      <c r="U335" s="20">
        <f t="shared" si="120"/>
        <v>41367.55960912248</v>
      </c>
      <c r="V335" s="6">
        <f t="shared" si="121"/>
        <v>1.5471060078169696E-3</v>
      </c>
      <c r="W335" s="6">
        <f t="shared" si="113"/>
        <v>3.6828290345393144E-2</v>
      </c>
      <c r="X335" s="6">
        <f t="shared" si="113"/>
        <v>2.9693431665824218E-2</v>
      </c>
      <c r="Y335" s="6">
        <f t="shared" si="113"/>
        <v>2.9946169774044087E-2</v>
      </c>
      <c r="Z335" s="6">
        <f t="shared" si="113"/>
        <v>2.9935776773119975E-2</v>
      </c>
      <c r="AA335" s="6">
        <f t="shared" si="113"/>
        <v>2.9936201682828734E-2</v>
      </c>
      <c r="AB335" s="6">
        <f t="shared" si="113"/>
        <v>2.9936184306605659E-2</v>
      </c>
      <c r="AC335" s="6">
        <f t="shared" si="122"/>
        <v>2.9936184306605659E-2</v>
      </c>
    </row>
    <row r="336" spans="2:29">
      <c r="B336" s="23" t="str">
        <f>'Dane sieci'!A336</f>
        <v>K22/01</v>
      </c>
      <c r="C336" s="23" t="s">
        <v>320</v>
      </c>
      <c r="D336" s="26"/>
      <c r="E336" s="19">
        <f>'Dane sieci'!C336</f>
        <v>125</v>
      </c>
      <c r="F336" s="19" t="str">
        <f>'Dane sieci'!D336</f>
        <v>T</v>
      </c>
      <c r="G336" s="24">
        <f>'Dane sieci'!E336</f>
        <v>205</v>
      </c>
      <c r="H336" s="24">
        <f>'Dane sieci'!J336</f>
        <v>13.9</v>
      </c>
      <c r="I336" s="25">
        <f>I334+I335</f>
        <v>8.9232038560913658</v>
      </c>
      <c r="J336" s="25">
        <f t="shared" si="114"/>
        <v>8.0308834704822303</v>
      </c>
      <c r="K336" s="24">
        <f t="shared" si="110"/>
        <v>125</v>
      </c>
      <c r="L336" s="16">
        <f t="shared" si="115"/>
        <v>0.19040528763930467</v>
      </c>
      <c r="M336" s="21">
        <f t="shared" si="111"/>
        <v>4.4906524135160844</v>
      </c>
      <c r="N336" s="25">
        <f t="shared" si="116"/>
        <v>0.92058374477079719</v>
      </c>
      <c r="O336" s="25">
        <f t="shared" si="117"/>
        <v>0.24055518678085686</v>
      </c>
      <c r="P336" s="26">
        <f t="shared" si="118"/>
        <v>1.161138931551654</v>
      </c>
      <c r="Q336" s="26">
        <f>MAX(Q334,Q335)+P336</f>
        <v>77.551207044109489</v>
      </c>
      <c r="T336" s="13">
        <f t="shared" si="119"/>
        <v>0.7</v>
      </c>
      <c r="U336" s="20">
        <f t="shared" si="120"/>
        <v>84720.348834350458</v>
      </c>
      <c r="V336" s="6">
        <f t="shared" si="121"/>
        <v>7.5542654014723262E-4</v>
      </c>
      <c r="W336" s="6">
        <f t="shared" si="113"/>
        <v>3.7350740769216031E-2</v>
      </c>
      <c r="X336" s="6">
        <f t="shared" si="113"/>
        <v>3.2367365767402442E-2</v>
      </c>
      <c r="Y336" s="6">
        <f t="shared" si="113"/>
        <v>3.2436468047477962E-2</v>
      </c>
      <c r="Z336" s="6">
        <f t="shared" si="113"/>
        <v>3.2435404112308039E-2</v>
      </c>
      <c r="AA336" s="6">
        <f t="shared" si="113"/>
        <v>3.2435420467887791E-2</v>
      </c>
      <c r="AB336" s="6">
        <f t="shared" si="113"/>
        <v>3.2435420216452023E-2</v>
      </c>
      <c r="AC336" s="6">
        <f t="shared" si="122"/>
        <v>3.2435420216452023E-2</v>
      </c>
    </row>
    <row r="337" spans="2:29">
      <c r="B337" s="23" t="str">
        <f>'Dane sieci'!A337</f>
        <v>W095</v>
      </c>
      <c r="C337" s="23" t="str">
        <f>'Dane sieci'!B337</f>
        <v>RED</v>
      </c>
      <c r="D337" s="26">
        <f>VLOOKUP(B337,'Dane węzłów'!$B$3:$F$243,4,FALSE)</f>
        <v>59.394363418307812</v>
      </c>
      <c r="E337" s="19">
        <f>'Dane sieci'!C337</f>
        <v>125</v>
      </c>
      <c r="F337" s="19" t="str">
        <f>'Dane sieci'!D337</f>
        <v>T</v>
      </c>
      <c r="G337" s="24">
        <f>'Dane sieci'!E337</f>
        <v>115</v>
      </c>
      <c r="H337" s="24">
        <f>'Dane sieci'!J337</f>
        <v>2</v>
      </c>
      <c r="I337" s="25">
        <f>VLOOKUP(B337,'Dane węzłów'!$B$3:$F$243,2,FALSE)</f>
        <v>12.580949196492545</v>
      </c>
      <c r="J337" s="25">
        <f t="shared" si="114"/>
        <v>11.322854276843291</v>
      </c>
      <c r="K337" s="24">
        <f t="shared" si="110"/>
        <v>125</v>
      </c>
      <c r="L337" s="16">
        <f t="shared" si="115"/>
        <v>0.26845506268450697</v>
      </c>
      <c r="M337" s="21">
        <f t="shared" si="111"/>
        <v>8.8472506323805735</v>
      </c>
      <c r="N337" s="25">
        <f t="shared" si="116"/>
        <v>1.017433822723766</v>
      </c>
      <c r="O337" s="25">
        <f t="shared" si="117"/>
        <v>6.8804225170378902E-2</v>
      </c>
      <c r="P337" s="26">
        <f t="shared" si="118"/>
        <v>1.0862380478941449</v>
      </c>
      <c r="Q337" s="26">
        <f>D337+P337</f>
        <v>60.480601466201954</v>
      </c>
      <c r="T337" s="13">
        <f t="shared" si="119"/>
        <v>0.7</v>
      </c>
      <c r="U337" s="20">
        <f t="shared" si="120"/>
        <v>119448.39788306368</v>
      </c>
      <c r="V337" s="6">
        <f t="shared" si="121"/>
        <v>5.3579621940726271E-4</v>
      </c>
      <c r="W337" s="6">
        <f t="shared" si="113"/>
        <v>3.6512264245807953E-2</v>
      </c>
      <c r="X337" s="6">
        <f t="shared" si="113"/>
        <v>3.2101910488117766E-2</v>
      </c>
      <c r="Y337" s="6">
        <f t="shared" si="113"/>
        <v>3.2146966059204446E-2</v>
      </c>
      <c r="Z337" s="6">
        <f t="shared" si="113"/>
        <v>3.2146459992959037E-2</v>
      </c>
      <c r="AA337" s="6">
        <f t="shared" si="113"/>
        <v>3.2146465671285332E-2</v>
      </c>
      <c r="AB337" s="6">
        <f t="shared" si="113"/>
        <v>3.2146465607570819E-2</v>
      </c>
      <c r="AC337" s="6">
        <f t="shared" si="122"/>
        <v>3.2146465607570819E-2</v>
      </c>
    </row>
    <row r="338" spans="2:29">
      <c r="B338" s="23" t="str">
        <f>'Dane sieci'!A338</f>
        <v>RED</v>
      </c>
      <c r="C338" s="23" t="str">
        <f>'Dane sieci'!B338</f>
        <v>K23/01</v>
      </c>
      <c r="D338" s="26"/>
      <c r="E338" s="19">
        <f>'Dane sieci'!C338</f>
        <v>125</v>
      </c>
      <c r="F338" s="19" t="str">
        <f>'Dane sieci'!D338</f>
        <v>P</v>
      </c>
      <c r="G338" s="24">
        <f>'Dane sieci'!E338</f>
        <v>145</v>
      </c>
      <c r="H338" s="24">
        <f>'Dane sieci'!J338</f>
        <v>10.5</v>
      </c>
      <c r="I338" s="25">
        <f>I337</f>
        <v>12.580949196492545</v>
      </c>
      <c r="J338" s="25">
        <f t="shared" si="114"/>
        <v>11.322854276843291</v>
      </c>
      <c r="K338" s="24">
        <f t="shared" si="110"/>
        <v>132.5</v>
      </c>
      <c r="L338" s="16">
        <f t="shared" si="115"/>
        <v>0.23892405009301079</v>
      </c>
      <c r="M338" s="21">
        <f t="shared" si="111"/>
        <v>4.6008985217685741</v>
      </c>
      <c r="N338" s="25">
        <f t="shared" si="116"/>
        <v>0.66713028565644317</v>
      </c>
      <c r="O338" s="25">
        <f t="shared" si="117"/>
        <v>0.28612180149765992</v>
      </c>
      <c r="P338" s="26">
        <f t="shared" si="118"/>
        <v>0.95325208715410303</v>
      </c>
      <c r="Q338" s="26">
        <f>Q337+P338</f>
        <v>61.433853553356059</v>
      </c>
      <c r="T338" s="13">
        <f t="shared" si="119"/>
        <v>0.15</v>
      </c>
      <c r="U338" s="20">
        <f t="shared" si="120"/>
        <v>112687.16781421099</v>
      </c>
      <c r="V338" s="6">
        <f t="shared" si="121"/>
        <v>5.6794399257169856E-4</v>
      </c>
      <c r="W338" s="6">
        <f t="shared" ref="W338:AB347" si="123">(1/(-2*LOG(2.51/$U338/V338^0.5+$T338/$K338/3.71)))^2</f>
        <v>2.9590586691432188E-2</v>
      </c>
      <c r="X338" s="6">
        <f t="shared" si="123"/>
        <v>2.2119478281049827E-2</v>
      </c>
      <c r="Y338" s="6">
        <f t="shared" si="123"/>
        <v>2.2382420141900151E-2</v>
      </c>
      <c r="Z338" s="6">
        <f t="shared" si="123"/>
        <v>2.2371131155705729E-2</v>
      </c>
      <c r="AA338" s="6">
        <f t="shared" si="123"/>
        <v>2.2371612010102907E-2</v>
      </c>
      <c r="AB338" s="6">
        <f t="shared" si="123"/>
        <v>2.2371591521182566E-2</v>
      </c>
      <c r="AC338" s="6">
        <f t="shared" si="122"/>
        <v>2.2371591521182566E-2</v>
      </c>
    </row>
    <row r="339" spans="2:29">
      <c r="B339" s="23" t="str">
        <f>'Dane sieci'!A339</f>
        <v>W094</v>
      </c>
      <c r="C339" s="23" t="str">
        <f>'Dane sieci'!B339</f>
        <v>K23/01</v>
      </c>
      <c r="D339" s="26">
        <f>VLOOKUP(B339,'Dane węzłów'!$B$3:$F$243,4,FALSE)</f>
        <v>59.054033079711282</v>
      </c>
      <c r="E339" s="19">
        <f>'Dane sieci'!C339</f>
        <v>32</v>
      </c>
      <c r="F339" s="19" t="str">
        <f>'Dane sieci'!D339</f>
        <v>T</v>
      </c>
      <c r="G339" s="24">
        <f>'Dane sieci'!E339</f>
        <v>10</v>
      </c>
      <c r="H339" s="24">
        <f>'Dane sieci'!J339</f>
        <v>5.5</v>
      </c>
      <c r="I339" s="25">
        <f>VLOOKUP(B339,'Dane węzłów'!$B$3:$F$243,2,FALSE)</f>
        <v>0.27357404954730014</v>
      </c>
      <c r="J339" s="25">
        <f t="shared" si="114"/>
        <v>0.24621664459257012</v>
      </c>
      <c r="K339" s="24">
        <f t="shared" si="110"/>
        <v>34.200000000000003</v>
      </c>
      <c r="L339" s="16">
        <f t="shared" si="115"/>
        <v>7.798317318198357E-2</v>
      </c>
      <c r="M339" s="21">
        <f t="shared" si="111"/>
        <v>4.4815405967073652</v>
      </c>
      <c r="N339" s="25">
        <f t="shared" si="116"/>
        <v>4.4815405967073653E-2</v>
      </c>
      <c r="O339" s="25">
        <f t="shared" si="117"/>
        <v>1.5966378152056215E-2</v>
      </c>
      <c r="P339" s="26">
        <f t="shared" si="118"/>
        <v>6.0781784119129864E-2</v>
      </c>
      <c r="Q339" s="26">
        <f>D339+P339</f>
        <v>59.114814863830411</v>
      </c>
      <c r="T339" s="13">
        <f t="shared" si="119"/>
        <v>0.7</v>
      </c>
      <c r="U339" s="20">
        <f t="shared" si="120"/>
        <v>9493.4862671013507</v>
      </c>
      <c r="V339" s="6">
        <f t="shared" si="121"/>
        <v>6.7414644314370657E-3</v>
      </c>
      <c r="W339" s="6">
        <f t="shared" si="123"/>
        <v>5.8990379658347768E-2</v>
      </c>
      <c r="X339" s="6">
        <f t="shared" si="123"/>
        <v>5.2600479120294433E-2</v>
      </c>
      <c r="Y339" s="6">
        <f t="shared" si="123"/>
        <v>5.280384700547424E-2</v>
      </c>
      <c r="Z339" s="6">
        <f t="shared" si="123"/>
        <v>5.2796824018968791E-2</v>
      </c>
      <c r="AA339" s="6">
        <f t="shared" si="123"/>
        <v>5.2797065885600958E-2</v>
      </c>
      <c r="AB339" s="6">
        <f t="shared" si="123"/>
        <v>5.2797057555103277E-2</v>
      </c>
      <c r="AC339" s="6">
        <f t="shared" si="122"/>
        <v>5.2797057555103277E-2</v>
      </c>
    </row>
    <row r="340" spans="2:29">
      <c r="B340" s="23" t="str">
        <f>'Dane sieci'!A340</f>
        <v>K23/01</v>
      </c>
      <c r="C340" s="23" t="str">
        <f>'Dane sieci'!B340</f>
        <v xml:space="preserve">K23 </v>
      </c>
      <c r="D340" s="26"/>
      <c r="E340" s="19">
        <f>'Dane sieci'!C340</f>
        <v>125</v>
      </c>
      <c r="F340" s="19" t="str">
        <f>'Dane sieci'!D340</f>
        <v>T</v>
      </c>
      <c r="G340" s="24">
        <f>'Dane sieci'!E340</f>
        <v>240</v>
      </c>
      <c r="H340" s="24">
        <f>'Dane sieci'!J340</f>
        <v>11.9</v>
      </c>
      <c r="I340" s="25">
        <f>I338+I339</f>
        <v>12.854523246039845</v>
      </c>
      <c r="J340" s="25">
        <f t="shared" si="114"/>
        <v>11.569070921435861</v>
      </c>
      <c r="K340" s="24">
        <f t="shared" si="110"/>
        <v>125</v>
      </c>
      <c r="L340" s="16">
        <f t="shared" si="115"/>
        <v>0.27429264596006375</v>
      </c>
      <c r="M340" s="21">
        <f t="shared" si="111"/>
        <v>9.2318377749540801</v>
      </c>
      <c r="N340" s="25">
        <f t="shared" si="116"/>
        <v>2.2156410659889794</v>
      </c>
      <c r="O340" s="25">
        <f t="shared" si="117"/>
        <v>0.42738296227905015</v>
      </c>
      <c r="P340" s="26">
        <f t="shared" si="118"/>
        <v>2.6430240282680293</v>
      </c>
      <c r="Q340" s="26">
        <f>MAX(Q338,Q339)+P340</f>
        <v>64.076877581624089</v>
      </c>
      <c r="T340" s="13">
        <f t="shared" si="119"/>
        <v>0.7</v>
      </c>
      <c r="U340" s="20">
        <f t="shared" si="120"/>
        <v>122045.81572574259</v>
      </c>
      <c r="V340" s="6">
        <f t="shared" si="121"/>
        <v>5.2439323396238945E-4</v>
      </c>
      <c r="W340" s="6">
        <f t="shared" si="123"/>
        <v>3.6463518899623827E-2</v>
      </c>
      <c r="X340" s="6">
        <f t="shared" si="123"/>
        <v>3.2087908613414561E-2</v>
      </c>
      <c r="Y340" s="6">
        <f t="shared" si="123"/>
        <v>3.2131750549352203E-2</v>
      </c>
      <c r="Z340" s="6">
        <f t="shared" si="123"/>
        <v>3.213126787540773E-2</v>
      </c>
      <c r="AA340" s="6">
        <f t="shared" si="123"/>
        <v>3.2131273184052872E-2</v>
      </c>
      <c r="AB340" s="6">
        <f t="shared" si="123"/>
        <v>3.2131273125665591E-2</v>
      </c>
      <c r="AC340" s="6">
        <f t="shared" si="122"/>
        <v>3.2131273125665591E-2</v>
      </c>
    </row>
    <row r="341" spans="2:29">
      <c r="B341" s="23" t="str">
        <f>'Dane sieci'!A341</f>
        <v>W098</v>
      </c>
      <c r="C341" s="23" t="str">
        <f>'Dane sieci'!B341</f>
        <v>K23/02</v>
      </c>
      <c r="D341" s="26">
        <f>VLOOKUP(B341,'Dane węzłów'!$B$3:$F$243,4,FALSE)</f>
        <v>72.439840977631874</v>
      </c>
      <c r="E341" s="19">
        <f>'Dane sieci'!C341</f>
        <v>125</v>
      </c>
      <c r="F341" s="19" t="str">
        <f>'Dane sieci'!D341</f>
        <v>T</v>
      </c>
      <c r="G341" s="24">
        <f>'Dane sieci'!E341</f>
        <v>240</v>
      </c>
      <c r="H341" s="24">
        <f>'Dane sieci'!J341</f>
        <v>8</v>
      </c>
      <c r="I341" s="25">
        <f>VLOOKUP(B341,'Dane węzłów'!$B$3:$F$243,2,FALSE)</f>
        <v>8.2445392200348024</v>
      </c>
      <c r="J341" s="25">
        <f t="shared" si="114"/>
        <v>7.4200852980313226</v>
      </c>
      <c r="K341" s="24">
        <f t="shared" si="110"/>
        <v>125</v>
      </c>
      <c r="L341" s="16">
        <f t="shared" si="115"/>
        <v>0.17592379227923149</v>
      </c>
      <c r="M341" s="21">
        <f t="shared" si="111"/>
        <v>3.8430693856949185</v>
      </c>
      <c r="N341" s="25">
        <f t="shared" si="116"/>
        <v>0.92233665256678043</v>
      </c>
      <c r="O341" s="25">
        <f t="shared" si="117"/>
        <v>0.11819008887185527</v>
      </c>
      <c r="P341" s="26">
        <f t="shared" si="118"/>
        <v>1.0405267414386357</v>
      </c>
      <c r="Q341" s="26">
        <f>D341+P341</f>
        <v>73.480367719070514</v>
      </c>
      <c r="T341" s="13">
        <f t="shared" si="119"/>
        <v>0.7</v>
      </c>
      <c r="U341" s="20">
        <f t="shared" si="120"/>
        <v>78276.844277520242</v>
      </c>
      <c r="V341" s="6">
        <f t="shared" si="121"/>
        <v>8.17610885961325E-4</v>
      </c>
      <c r="W341" s="6">
        <f t="shared" si="123"/>
        <v>3.756064070583548E-2</v>
      </c>
      <c r="X341" s="6">
        <f t="shared" si="123"/>
        <v>3.2441171304377625E-2</v>
      </c>
      <c r="Y341" s="6">
        <f t="shared" si="123"/>
        <v>3.2517241234704813E-2</v>
      </c>
      <c r="Z341" s="6">
        <f t="shared" si="123"/>
        <v>3.2515983438279071E-2</v>
      </c>
      <c r="AA341" s="6">
        <f t="shared" si="123"/>
        <v>3.2516004200388367E-2</v>
      </c>
      <c r="AB341" s="6">
        <f t="shared" si="123"/>
        <v>3.2516003857664184E-2</v>
      </c>
      <c r="AC341" s="6">
        <f t="shared" si="122"/>
        <v>3.2516003857664184E-2</v>
      </c>
    </row>
    <row r="342" spans="2:29">
      <c r="B342" s="23" t="str">
        <f>'Dane sieci'!A342</f>
        <v>W097</v>
      </c>
      <c r="C342" s="23" t="str">
        <f>'Dane sieci'!B342</f>
        <v>K23/02</v>
      </c>
      <c r="D342" s="26">
        <f>VLOOKUP(B342,'Dane węzłów'!$B$3:$F$243,4,FALSE)</f>
        <v>43.685992279339018</v>
      </c>
      <c r="E342" s="19">
        <f>'Dane sieci'!C342</f>
        <v>50</v>
      </c>
      <c r="F342" s="19" t="str">
        <f>'Dane sieci'!D342</f>
        <v>T</v>
      </c>
      <c r="G342" s="24">
        <f>'Dane sieci'!E342</f>
        <v>30</v>
      </c>
      <c r="H342" s="24">
        <f>'Dane sieci'!J342</f>
        <v>5.5</v>
      </c>
      <c r="I342" s="25">
        <f>VLOOKUP(B342,'Dane węzłów'!$B$3:$F$243,2,FALSE)</f>
        <v>1.4813197311406052</v>
      </c>
      <c r="J342" s="25">
        <f t="shared" si="114"/>
        <v>1.3331877580265448</v>
      </c>
      <c r="K342" s="24">
        <f t="shared" si="110"/>
        <v>51.2</v>
      </c>
      <c r="L342" s="16">
        <f t="shared" si="115"/>
        <v>0.1884026910176976</v>
      </c>
      <c r="M342" s="21">
        <f t="shared" si="111"/>
        <v>14.434028347091969</v>
      </c>
      <c r="N342" s="25">
        <f t="shared" si="116"/>
        <v>0.43302085041275906</v>
      </c>
      <c r="O342" s="25">
        <f t="shared" si="117"/>
        <v>9.3192037823405002E-2</v>
      </c>
      <c r="P342" s="26">
        <f t="shared" si="118"/>
        <v>0.52621288823616408</v>
      </c>
      <c r="Q342" s="26">
        <f>D342+P342</f>
        <v>44.212205167575185</v>
      </c>
      <c r="T342" s="13">
        <f t="shared" si="119"/>
        <v>0.7</v>
      </c>
      <c r="U342" s="20">
        <f t="shared" si="120"/>
        <v>34336.480688953561</v>
      </c>
      <c r="V342" s="6">
        <f t="shared" si="121"/>
        <v>1.8639068045371793E-3</v>
      </c>
      <c r="W342" s="6">
        <f t="shared" si="123"/>
        <v>4.8544064022859448E-2</v>
      </c>
      <c r="X342" s="6">
        <f t="shared" si="123"/>
        <v>4.3543938545380426E-2</v>
      </c>
      <c r="Y342" s="6">
        <f t="shared" si="123"/>
        <v>4.3616682522707305E-2</v>
      </c>
      <c r="Z342" s="6">
        <f t="shared" si="123"/>
        <v>4.3615536514192116E-2</v>
      </c>
      <c r="AA342" s="6">
        <f t="shared" si="123"/>
        <v>4.3615554546470633E-2</v>
      </c>
      <c r="AB342" s="6">
        <f t="shared" si="123"/>
        <v>4.3615554262729901E-2</v>
      </c>
      <c r="AC342" s="6">
        <f t="shared" si="122"/>
        <v>4.3615554262729901E-2</v>
      </c>
    </row>
    <row r="343" spans="2:29">
      <c r="B343" s="23" t="str">
        <f>'Dane sieci'!A343</f>
        <v>W096</v>
      </c>
      <c r="C343" s="23" t="str">
        <f>'Dane sieci'!B343</f>
        <v>K23/02</v>
      </c>
      <c r="D343" s="26">
        <f>VLOOKUP(B343,'Dane węzłów'!$B$3:$F$243,4,FALSE)</f>
        <v>74.702150128312212</v>
      </c>
      <c r="E343" s="19">
        <f>'Dane sieci'!C343</f>
        <v>100</v>
      </c>
      <c r="F343" s="19" t="str">
        <f>'Dane sieci'!D343</f>
        <v>T</v>
      </c>
      <c r="G343" s="24">
        <f>'Dane sieci'!E343</f>
        <v>130</v>
      </c>
      <c r="H343" s="24">
        <f>'Dane sieci'!J343</f>
        <v>11.9</v>
      </c>
      <c r="I343" s="25">
        <f>VLOOKUP(B343,'Dane węzłów'!$B$3:$F$243,2,FALSE)</f>
        <v>11.446351632604319</v>
      </c>
      <c r="J343" s="25">
        <f t="shared" si="114"/>
        <v>10.301716469343887</v>
      </c>
      <c r="K343" s="24">
        <f t="shared" si="110"/>
        <v>100</v>
      </c>
      <c r="L343" s="16">
        <f t="shared" si="115"/>
        <v>0.38163245339334895</v>
      </c>
      <c r="M343" s="21">
        <f t="shared" si="111"/>
        <v>23.808934500208782</v>
      </c>
      <c r="N343" s="25">
        <f t="shared" si="116"/>
        <v>3.0951614850271416</v>
      </c>
      <c r="O343" s="25">
        <f t="shared" si="117"/>
        <v>0.82733133919272883</v>
      </c>
      <c r="P343" s="26">
        <f t="shared" si="118"/>
        <v>3.9224928242198702</v>
      </c>
      <c r="Q343" s="26">
        <f>D343+P343</f>
        <v>78.624642952532085</v>
      </c>
      <c r="T343" s="13">
        <f t="shared" si="119"/>
        <v>0.7</v>
      </c>
      <c r="U343" s="20">
        <f t="shared" si="120"/>
        <v>135845.11219769018</v>
      </c>
      <c r="V343" s="6">
        <f t="shared" si="121"/>
        <v>4.7112479031901608E-4</v>
      </c>
      <c r="W343" s="6">
        <f t="shared" si="123"/>
        <v>3.8070840778085806E-2</v>
      </c>
      <c r="X343" s="6">
        <f t="shared" si="123"/>
        <v>3.4217259920425319E-2</v>
      </c>
      <c r="Y343" s="6">
        <f t="shared" si="123"/>
        <v>3.4246041033434482E-2</v>
      </c>
      <c r="Z343" s="6">
        <f t="shared" si="123"/>
        <v>3.4245808385010373E-2</v>
      </c>
      <c r="AA343" s="6">
        <f t="shared" si="123"/>
        <v>3.4245810264428314E-2</v>
      </c>
      <c r="AB343" s="6">
        <f t="shared" si="123"/>
        <v>3.4245810249245612E-2</v>
      </c>
      <c r="AC343" s="6">
        <f t="shared" si="122"/>
        <v>3.4245810249245612E-2</v>
      </c>
    </row>
    <row r="344" spans="2:29">
      <c r="B344" s="23" t="str">
        <f>'Dane sieci'!A344</f>
        <v>K23/02</v>
      </c>
      <c r="C344" s="23" t="str">
        <f>'Dane sieci'!B344</f>
        <v>RED</v>
      </c>
      <c r="D344" s="26"/>
      <c r="E344" s="19">
        <f>'Dane sieci'!C344</f>
        <v>150</v>
      </c>
      <c r="F344" s="19" t="str">
        <f>'Dane sieci'!D344</f>
        <v>T</v>
      </c>
      <c r="G344" s="24">
        <f>'Dane sieci'!E344</f>
        <v>80</v>
      </c>
      <c r="H344" s="24">
        <f>'Dane sieci'!J344</f>
        <v>3</v>
      </c>
      <c r="I344" s="25">
        <f>I341+I342+I343</f>
        <v>21.172210583779727</v>
      </c>
      <c r="J344" s="25">
        <f t="shared" si="114"/>
        <v>19.054989525401755</v>
      </c>
      <c r="K344" s="24">
        <f t="shared" si="110"/>
        <v>150</v>
      </c>
      <c r="L344" s="16">
        <f t="shared" si="115"/>
        <v>0.3137342283839073</v>
      </c>
      <c r="M344" s="21">
        <f t="shared" si="111"/>
        <v>9.4963844020079673</v>
      </c>
      <c r="N344" s="25">
        <f t="shared" si="116"/>
        <v>0.75971075216063744</v>
      </c>
      <c r="O344" s="25">
        <f t="shared" si="117"/>
        <v>0.14095710643439882</v>
      </c>
      <c r="P344" s="26">
        <f t="shared" si="118"/>
        <v>0.90066785859503629</v>
      </c>
      <c r="Q344" s="26">
        <f>MAX(Q341,Q342,Q343)+P344</f>
        <v>79.525310811127127</v>
      </c>
      <c r="T344" s="13">
        <f t="shared" si="119"/>
        <v>0.7</v>
      </c>
      <c r="U344" s="20">
        <f t="shared" si="120"/>
        <v>167514.29710488979</v>
      </c>
      <c r="V344" s="6">
        <f t="shared" si="121"/>
        <v>3.8205694144378689E-4</v>
      </c>
      <c r="W344" s="6">
        <f t="shared" si="123"/>
        <v>3.4454288846731733E-2</v>
      </c>
      <c r="X344" s="6">
        <f t="shared" si="123"/>
        <v>3.0280409378773337E-2</v>
      </c>
      <c r="Y344" s="6">
        <f t="shared" si="123"/>
        <v>3.0317185510795968E-2</v>
      </c>
      <c r="Z344" s="6">
        <f t="shared" si="123"/>
        <v>3.0316829049115836E-2</v>
      </c>
      <c r="AA344" s="6">
        <f t="shared" si="123"/>
        <v>3.0316832501131125E-2</v>
      </c>
      <c r="AB344" s="6">
        <f t="shared" si="123"/>
        <v>3.031683246770113E-2</v>
      </c>
      <c r="AC344" s="6">
        <f t="shared" si="122"/>
        <v>3.031683246770113E-2</v>
      </c>
    </row>
    <row r="345" spans="2:29">
      <c r="B345" s="23" t="str">
        <f>'Dane sieci'!A345</f>
        <v>RED</v>
      </c>
      <c r="C345" s="23" t="str">
        <f>'Dane sieci'!B345</f>
        <v>OX74</v>
      </c>
      <c r="D345" s="26"/>
      <c r="E345" s="19">
        <f>'Dane sieci'!C345</f>
        <v>150</v>
      </c>
      <c r="F345" s="19" t="str">
        <f>'Dane sieci'!D345</f>
        <v>P</v>
      </c>
      <c r="G345" s="24">
        <f>'Dane sieci'!E345</f>
        <v>255</v>
      </c>
      <c r="H345" s="24">
        <f>'Dane sieci'!J345</f>
        <v>8</v>
      </c>
      <c r="I345" s="25">
        <f>I344</f>
        <v>21.172210583779727</v>
      </c>
      <c r="J345" s="25">
        <f t="shared" si="114"/>
        <v>19.054989525401755</v>
      </c>
      <c r="K345" s="24">
        <f t="shared" si="110"/>
        <v>160.30000000000001</v>
      </c>
      <c r="L345" s="16">
        <f t="shared" si="115"/>
        <v>0.27471183898553875</v>
      </c>
      <c r="M345" s="21">
        <f t="shared" si="111"/>
        <v>4.7455428003100852</v>
      </c>
      <c r="N345" s="25">
        <f t="shared" si="116"/>
        <v>1.2101134140790719</v>
      </c>
      <c r="O345" s="25">
        <f t="shared" si="117"/>
        <v>0.28819514150229442</v>
      </c>
      <c r="P345" s="26">
        <f t="shared" si="118"/>
        <v>1.4983085555813664</v>
      </c>
      <c r="Q345" s="26">
        <f>Q344+P345</f>
        <v>81.023619366708488</v>
      </c>
      <c r="T345" s="13">
        <f t="shared" si="119"/>
        <v>0.15</v>
      </c>
      <c r="U345" s="20">
        <f t="shared" si="120"/>
        <v>156750.74588729546</v>
      </c>
      <c r="V345" s="6">
        <f t="shared" si="121"/>
        <v>4.0829151808959371E-4</v>
      </c>
      <c r="W345" s="6">
        <f t="shared" si="123"/>
        <v>2.8132727286250134E-2</v>
      </c>
      <c r="X345" s="6">
        <f t="shared" si="123"/>
        <v>2.0897163051716107E-2</v>
      </c>
      <c r="Y345" s="6">
        <f t="shared" si="123"/>
        <v>2.1125020998658768E-2</v>
      </c>
      <c r="Z345" s="6">
        <f t="shared" si="123"/>
        <v>2.1116214586575414E-2</v>
      </c>
      <c r="AA345" s="6">
        <f t="shared" si="123"/>
        <v>2.1116552459339674E-2</v>
      </c>
      <c r="AB345" s="6">
        <f t="shared" si="123"/>
        <v>2.1116539492631259E-2</v>
      </c>
      <c r="AC345" s="6">
        <f t="shared" si="122"/>
        <v>2.1116539492631259E-2</v>
      </c>
    </row>
    <row r="346" spans="2:29">
      <c r="B346" s="23" t="str">
        <f>'Dane sieci'!A346</f>
        <v>W191</v>
      </c>
      <c r="C346" s="23" t="str">
        <f>'Dane sieci'!B346</f>
        <v>RED</v>
      </c>
      <c r="D346" s="26">
        <f>VLOOKUP(B346,'Dane węzłów'!$B$3:$F$243,4,FALSE)</f>
        <v>27.087772329509708</v>
      </c>
      <c r="E346" s="19">
        <f>'Dane sieci'!C346</f>
        <v>65</v>
      </c>
      <c r="F346" s="19" t="str">
        <f>'Dane sieci'!D346</f>
        <v>T</v>
      </c>
      <c r="G346" s="24">
        <f>'Dane sieci'!E346</f>
        <v>30</v>
      </c>
      <c r="H346" s="24">
        <f>'Dane sieci'!J346</f>
        <v>7</v>
      </c>
      <c r="I346" s="25">
        <f>VLOOKUP(B346,'Dane węzłów'!$B$3:$F$243,2,FALSE)</f>
        <v>2.5366321855837022</v>
      </c>
      <c r="J346" s="25">
        <f t="shared" si="114"/>
        <v>2.2829689670253321</v>
      </c>
      <c r="K346" s="24">
        <f t="shared" si="110"/>
        <v>69.7</v>
      </c>
      <c r="L346" s="16">
        <f t="shared" si="115"/>
        <v>0.17408853010116696</v>
      </c>
      <c r="M346" s="21">
        <f t="shared" si="111"/>
        <v>8.1528339437590169</v>
      </c>
      <c r="N346" s="25">
        <f t="shared" si="116"/>
        <v>0.24458501831277049</v>
      </c>
      <c r="O346" s="25">
        <f t="shared" si="117"/>
        <v>0.10126987465856761</v>
      </c>
      <c r="P346" s="26">
        <f t="shared" si="118"/>
        <v>0.34585489297133809</v>
      </c>
      <c r="Q346" s="26">
        <f>D346+P346</f>
        <v>27.433627222481046</v>
      </c>
      <c r="T346" s="13">
        <f t="shared" si="119"/>
        <v>0.7</v>
      </c>
      <c r="U346" s="20">
        <f t="shared" si="120"/>
        <v>43191.834862234733</v>
      </c>
      <c r="V346" s="6">
        <f t="shared" si="121"/>
        <v>1.481761545999036E-3</v>
      </c>
      <c r="W346" s="6">
        <f t="shared" si="123"/>
        <v>4.4320281547714876E-2</v>
      </c>
      <c r="X346" s="6">
        <f t="shared" si="123"/>
        <v>3.9201339203252548E-2</v>
      </c>
      <c r="Y346" s="6">
        <f t="shared" si="123"/>
        <v>3.9280190746739628E-2</v>
      </c>
      <c r="Z346" s="6">
        <f t="shared" si="123"/>
        <v>3.9278862240493824E-2</v>
      </c>
      <c r="AA346" s="6">
        <f t="shared" si="123"/>
        <v>3.9278884590811566E-2</v>
      </c>
      <c r="AB346" s="6">
        <f t="shared" si="123"/>
        <v>3.927888421478852E-2</v>
      </c>
      <c r="AC346" s="6">
        <f t="shared" si="122"/>
        <v>3.927888421478852E-2</v>
      </c>
    </row>
    <row r="347" spans="2:29">
      <c r="B347" s="23" t="str">
        <f>'Dane sieci'!A347</f>
        <v>RED</v>
      </c>
      <c r="C347" s="23" t="str">
        <f>'Dane sieci'!B347</f>
        <v>OX74</v>
      </c>
      <c r="D347" s="26"/>
      <c r="E347" s="19">
        <f>'Dane sieci'!C347</f>
        <v>65</v>
      </c>
      <c r="F347" s="19" t="str">
        <f>'Dane sieci'!D347</f>
        <v>P</v>
      </c>
      <c r="G347" s="24">
        <f>'Dane sieci'!E347</f>
        <v>20</v>
      </c>
      <c r="H347" s="24">
        <f>'Dane sieci'!J347</f>
        <v>5.5</v>
      </c>
      <c r="I347" s="25">
        <f>I346</f>
        <v>2.5366321855837022</v>
      </c>
      <c r="J347" s="25">
        <f t="shared" si="114"/>
        <v>2.2829689670253321</v>
      </c>
      <c r="K347" s="24">
        <f t="shared" si="110"/>
        <v>70.3</v>
      </c>
      <c r="L347" s="16">
        <f t="shared" si="115"/>
        <v>0.17112957214441224</v>
      </c>
      <c r="M347" s="21">
        <f t="shared" si="111"/>
        <v>5.4102806179222931</v>
      </c>
      <c r="N347" s="25">
        <f t="shared" si="116"/>
        <v>0.10820561235844586</v>
      </c>
      <c r="O347" s="25">
        <f t="shared" si="117"/>
        <v>7.6887321936129654E-2</v>
      </c>
      <c r="P347" s="26">
        <f t="shared" si="118"/>
        <v>0.18509293429457552</v>
      </c>
      <c r="Q347" s="26">
        <f>Q346+P347</f>
        <v>27.618720156775623</v>
      </c>
      <c r="T347" s="13">
        <f t="shared" si="119"/>
        <v>0.15</v>
      </c>
      <c r="U347" s="20">
        <f t="shared" si="120"/>
        <v>42823.199002813097</v>
      </c>
      <c r="V347" s="6">
        <f t="shared" si="121"/>
        <v>1.4945170255915674E-3</v>
      </c>
      <c r="W347" s="6">
        <f t="shared" si="123"/>
        <v>3.481802526342162E-2</v>
      </c>
      <c r="X347" s="6">
        <f t="shared" si="123"/>
        <v>2.6857238018355812E-2</v>
      </c>
      <c r="Y347" s="6">
        <f t="shared" si="123"/>
        <v>2.7226473135119736E-2</v>
      </c>
      <c r="Z347" s="6">
        <f t="shared" si="123"/>
        <v>2.7206097964846635E-2</v>
      </c>
      <c r="AA347" s="6">
        <f t="shared" si="123"/>
        <v>2.720721227002116E-2</v>
      </c>
      <c r="AB347" s="6">
        <f t="shared" si="123"/>
        <v>2.7207151299370066E-2</v>
      </c>
      <c r="AC347" s="6">
        <f t="shared" si="122"/>
        <v>2.7207151299370066E-2</v>
      </c>
    </row>
    <row r="348" spans="2:29">
      <c r="B348" s="23" t="str">
        <f>'Dane sieci'!A348</f>
        <v>OX74</v>
      </c>
      <c r="C348" s="23" t="str">
        <f>'Dane sieci'!B348</f>
        <v>K23</v>
      </c>
      <c r="D348" s="26"/>
      <c r="E348" s="19">
        <f>'Dane sieci'!C348</f>
        <v>65</v>
      </c>
      <c r="F348" s="19" t="str">
        <f>'Dane sieci'!D348</f>
        <v>P</v>
      </c>
      <c r="G348" s="24">
        <f>'Dane sieci'!E348</f>
        <v>5</v>
      </c>
      <c r="H348" s="24">
        <f>'Dane sieci'!J348</f>
        <v>6</v>
      </c>
      <c r="I348" s="25">
        <f>I347+I345</f>
        <v>23.708842769363429</v>
      </c>
      <c r="J348" s="25">
        <f t="shared" si="114"/>
        <v>21.337958492427088</v>
      </c>
      <c r="K348" s="24">
        <f t="shared" ref="K348" si="124">IF(F348="T",VLOOKUP(E348,$B$606:$D$629,3),VLOOKUP(E348,$B$606:$D$629,2))</f>
        <v>70.3</v>
      </c>
      <c r="L348" s="16">
        <f t="shared" ref="L348" si="125">J348/3.6/$G$5/(PI()*K348^2/4)*10^6</f>
        <v>1.5994767164978978</v>
      </c>
      <c r="M348" s="21">
        <f t="shared" si="111"/>
        <v>421.25357035056476</v>
      </c>
      <c r="N348" s="25">
        <f t="shared" ref="N348" si="126">M348*G348/1000</f>
        <v>2.1062678517528237</v>
      </c>
      <c r="O348" s="25">
        <f t="shared" ref="O348" si="127">H348*$G$5*L348^2/2000</f>
        <v>7.3273849980734607</v>
      </c>
      <c r="P348" s="26">
        <f t="shared" ref="P348" si="128">N348+O348</f>
        <v>9.4336528498262844</v>
      </c>
      <c r="Q348" s="26">
        <f>MAX(Q345,Q347)+P348</f>
        <v>90.457272216534776</v>
      </c>
      <c r="T348" s="13">
        <f t="shared" ref="T348" si="129">IF(F348="T",0.7,0.15)</f>
        <v>0.15</v>
      </c>
      <c r="U348" s="20">
        <f t="shared" ref="U348" si="130">L348*K348/1000/$G$4</f>
        <v>400250.57547128364</v>
      </c>
      <c r="V348" s="6">
        <f t="shared" si="121"/>
        <v>1.5989983256024511E-4</v>
      </c>
      <c r="W348" s="6">
        <f t="shared" ref="W348:AB357" si="131">(1/(-2*LOG(2.51/$U348/V348^0.5+$T348/$K348/3.71)))^2</f>
        <v>2.8338161643710572E-2</v>
      </c>
      <c r="X348" s="6">
        <f t="shared" si="131"/>
        <v>2.4217187637592067E-2</v>
      </c>
      <c r="Y348" s="6">
        <f t="shared" si="131"/>
        <v>2.4249694513579827E-2</v>
      </c>
      <c r="Z348" s="6">
        <f t="shared" si="131"/>
        <v>2.4249406508212275E-2</v>
      </c>
      <c r="AA348" s="6">
        <f t="shared" si="131"/>
        <v>2.42494090573806E-2</v>
      </c>
      <c r="AB348" s="6">
        <f t="shared" si="131"/>
        <v>2.4249409034817423E-2</v>
      </c>
      <c r="AC348" s="6">
        <f t="shared" ref="AC348" si="132">IF(U348&lt;=2300,V348,AB348)</f>
        <v>2.4249409034817423E-2</v>
      </c>
    </row>
    <row r="349" spans="2:29">
      <c r="B349" s="23" t="str">
        <f>'Dane sieci'!A349</f>
        <v>K23</v>
      </c>
      <c r="C349" s="23" t="str">
        <f>'Dane sieci'!B349</f>
        <v xml:space="preserve">K22 </v>
      </c>
      <c r="D349" s="26"/>
      <c r="E349" s="19">
        <f>'Dane sieci'!C349</f>
        <v>150</v>
      </c>
      <c r="F349" s="19" t="str">
        <f>'Dane sieci'!D349</f>
        <v>P</v>
      </c>
      <c r="G349" s="24">
        <f>'Dane sieci'!E349</f>
        <v>10</v>
      </c>
      <c r="H349" s="24">
        <f>'Dane sieci'!J349</f>
        <v>2</v>
      </c>
      <c r="I349" s="25">
        <f>I348+I340</f>
        <v>36.563366015403275</v>
      </c>
      <c r="J349" s="25">
        <f t="shared" si="114"/>
        <v>32.907029413862951</v>
      </c>
      <c r="K349" s="24">
        <f>IF(F349="T",VLOOKUP(E349,$B$606:$D$629,3),VLOOKUP(E349,$B$606:$D$629,2))</f>
        <v>160.30000000000001</v>
      </c>
      <c r="L349" s="16">
        <f t="shared" si="115"/>
        <v>0.47441383023499245</v>
      </c>
      <c r="M349" s="21">
        <f t="shared" si="111"/>
        <v>13.687554995029709</v>
      </c>
      <c r="N349" s="25">
        <f t="shared" si="116"/>
        <v>0.13687554995029708</v>
      </c>
      <c r="O349" s="25">
        <f t="shared" si="117"/>
        <v>0.21487534834905636</v>
      </c>
      <c r="P349" s="26">
        <f t="shared" si="118"/>
        <v>0.35175089829935346</v>
      </c>
      <c r="Q349" s="26">
        <f>MAX(Q340,Q348)+P349</f>
        <v>90.809023114834133</v>
      </c>
      <c r="T349" s="13">
        <f t="shared" si="119"/>
        <v>0.15</v>
      </c>
      <c r="U349" s="20">
        <f t="shared" si="120"/>
        <v>270700.82608452305</v>
      </c>
      <c r="V349" s="6">
        <f t="shared" si="121"/>
        <v>2.3642336421986676E-4</v>
      </c>
      <c r="W349" s="6">
        <f t="shared" si="131"/>
        <v>2.6561709100135434E-2</v>
      </c>
      <c r="X349" s="6">
        <f t="shared" si="131"/>
        <v>2.0293433951349294E-2</v>
      </c>
      <c r="Y349" s="6">
        <f t="shared" si="131"/>
        <v>2.0425498623127047E-2</v>
      </c>
      <c r="Z349" s="6">
        <f t="shared" si="131"/>
        <v>2.0422129612668781E-2</v>
      </c>
      <c r="AA349" s="6">
        <f t="shared" si="131"/>
        <v>2.0422215168137917E-2</v>
      </c>
      <c r="AB349" s="6">
        <f t="shared" si="131"/>
        <v>2.0422212995220009E-2</v>
      </c>
      <c r="AC349" s="6">
        <f t="shared" si="122"/>
        <v>2.0422212995220009E-2</v>
      </c>
    </row>
    <row r="350" spans="2:29">
      <c r="B350" s="23" t="str">
        <f>'Dane sieci'!A350</f>
        <v xml:space="preserve">K22  </v>
      </c>
      <c r="C350" s="23" t="str">
        <f>'Dane sieci'!B350</f>
        <v>K21</v>
      </c>
      <c r="D350" s="26"/>
      <c r="E350" s="19">
        <f>'Dane sieci'!C350</f>
        <v>200</v>
      </c>
      <c r="F350" s="19" t="str">
        <f>'Dane sieci'!D350</f>
        <v>T</v>
      </c>
      <c r="G350" s="24">
        <f>'Dane sieci'!E350</f>
        <v>195</v>
      </c>
      <c r="H350" s="24">
        <f>'Dane sieci'!J350</f>
        <v>10</v>
      </c>
      <c r="I350" s="25">
        <f>I349+I336</f>
        <v>45.486569871494638</v>
      </c>
      <c r="J350" s="25">
        <f t="shared" si="114"/>
        <v>40.937912884345174</v>
      </c>
      <c r="K350" s="24">
        <f>IF(F350="T",VLOOKUP(E350,$B$606:$D$629,3),VLOOKUP(E350,$B$606:$D$629,2))</f>
        <v>206.5</v>
      </c>
      <c r="L350" s="16">
        <f t="shared" si="115"/>
        <v>0.35564875442377514</v>
      </c>
      <c r="M350" s="21">
        <f t="shared" si="111"/>
        <v>8.0545315264967314</v>
      </c>
      <c r="N350" s="25">
        <f t="shared" si="116"/>
        <v>1.5706336476668625</v>
      </c>
      <c r="O350" s="25">
        <f t="shared" si="117"/>
        <v>0.60378803107537959</v>
      </c>
      <c r="P350" s="26">
        <f t="shared" si="118"/>
        <v>2.1744216787422421</v>
      </c>
      <c r="Q350" s="26">
        <f>MAX(Q336,Q349)+P350</f>
        <v>92.983444793576382</v>
      </c>
      <c r="T350" s="13">
        <f t="shared" si="119"/>
        <v>0.7</v>
      </c>
      <c r="U350" s="20">
        <f t="shared" si="120"/>
        <v>261420.75557212043</v>
      </c>
      <c r="V350" s="6">
        <f t="shared" si="121"/>
        <v>2.4481606236634014E-4</v>
      </c>
      <c r="W350" s="6">
        <f t="shared" si="131"/>
        <v>3.152499095737326E-2</v>
      </c>
      <c r="X350" s="6">
        <f t="shared" si="131"/>
        <v>2.7516220305867922E-2</v>
      </c>
      <c r="Y350" s="6">
        <f t="shared" si="131"/>
        <v>2.754736250046615E-2</v>
      </c>
      <c r="Z350" s="6">
        <f t="shared" si="131"/>
        <v>2.7547094959607714E-2</v>
      </c>
      <c r="AA350" s="6">
        <f t="shared" si="131"/>
        <v>2.7547097256125863E-2</v>
      </c>
      <c r="AB350" s="6">
        <f t="shared" si="131"/>
        <v>2.7547097236412858E-2</v>
      </c>
      <c r="AC350" s="6">
        <f t="shared" si="122"/>
        <v>2.7547097236412858E-2</v>
      </c>
    </row>
    <row r="351" spans="2:29">
      <c r="B351" s="23" t="str">
        <f>'Dane sieci'!A351</f>
        <v>W088</v>
      </c>
      <c r="C351" s="23" t="str">
        <f>'Dane sieci'!B351</f>
        <v>K21/01</v>
      </c>
      <c r="D351" s="26">
        <f>VLOOKUP(B351,'Dane węzłów'!$B$3:$F$243,4,FALSE)</f>
        <v>91.075945698921842</v>
      </c>
      <c r="E351" s="19">
        <f>'Dane sieci'!C351</f>
        <v>100</v>
      </c>
      <c r="F351" s="19" t="str">
        <f>'Dane sieci'!D351</f>
        <v>T</v>
      </c>
      <c r="G351" s="24">
        <f>'Dane sieci'!E351</f>
        <v>220</v>
      </c>
      <c r="H351" s="24">
        <f>'Dane sieci'!J351</f>
        <v>5</v>
      </c>
      <c r="I351" s="25">
        <f>VLOOKUP(B351,'Dane węzłów'!$B$3:$F$243,2,FALSE)</f>
        <v>8.7375754887577202</v>
      </c>
      <c r="J351" s="25">
        <f t="shared" si="114"/>
        <v>7.8638179398819483</v>
      </c>
      <c r="K351" s="24">
        <f t="shared" ref="K351" si="133">IF(F351="T",VLOOKUP(E351,$B$606:$D$629,3),VLOOKUP(E351,$B$606:$D$629,2))</f>
        <v>100</v>
      </c>
      <c r="L351" s="16">
        <f t="shared" ref="L351" si="134">J351/3.6/$G$5/(PI()*K351^2/4)*10^6</f>
        <v>0.29131923232079765</v>
      </c>
      <c r="M351" s="21">
        <f t="shared" si="111"/>
        <v>13.94204836811951</v>
      </c>
      <c r="N351" s="25">
        <f t="shared" ref="N351" si="135">M351*G351/1000</f>
        <v>3.0672506409862921</v>
      </c>
      <c r="O351" s="25">
        <f t="shared" ref="O351" si="136">H351*$G$5*L351^2/2000</f>
        <v>0.20255838872214596</v>
      </c>
      <c r="P351" s="26">
        <f t="shared" ref="P351" si="137">N351+O351</f>
        <v>3.2698090297084379</v>
      </c>
      <c r="Q351" s="26">
        <f>D351+P351</f>
        <v>94.345754728630283</v>
      </c>
      <c r="T351" s="13">
        <f t="shared" si="119"/>
        <v>0.7</v>
      </c>
      <c r="U351" s="20">
        <f t="shared" si="120"/>
        <v>103697.40164412711</v>
      </c>
      <c r="V351" s="6">
        <f t="shared" si="121"/>
        <v>6.1718036310724311E-4</v>
      </c>
      <c r="W351" s="6">
        <f t="shared" si="131"/>
        <v>3.8644548773598485E-2</v>
      </c>
      <c r="X351" s="6">
        <f t="shared" si="131"/>
        <v>3.4374454954503204E-2</v>
      </c>
      <c r="Y351" s="6">
        <f t="shared" si="131"/>
        <v>3.4415309380851029E-2</v>
      </c>
      <c r="Z351" s="6">
        <f t="shared" si="131"/>
        <v>3.4414883223375256E-2</v>
      </c>
      <c r="AA351" s="6">
        <f t="shared" si="131"/>
        <v>3.4414887664802281E-2</v>
      </c>
      <c r="AB351" s="6">
        <f t="shared" si="131"/>
        <v>3.4414887618513156E-2</v>
      </c>
      <c r="AC351" s="6">
        <f t="shared" si="122"/>
        <v>3.4414887618513156E-2</v>
      </c>
    </row>
    <row r="352" spans="2:29">
      <c r="B352" s="23" t="str">
        <f>'Dane sieci'!A352</f>
        <v>K21/01</v>
      </c>
      <c r="C352" s="23" t="str">
        <f>'Dane sieci'!B352</f>
        <v>K21</v>
      </c>
      <c r="D352" s="26"/>
      <c r="E352" s="19">
        <f>'Dane sieci'!C352</f>
        <v>125</v>
      </c>
      <c r="F352" s="19" t="str">
        <f>'Dane sieci'!D352</f>
        <v>T</v>
      </c>
      <c r="G352" s="24">
        <f>'Dane sieci'!E352</f>
        <v>125</v>
      </c>
      <c r="H352" s="24">
        <f>'Dane sieci'!J352</f>
        <v>11.9</v>
      </c>
      <c r="I352" s="25">
        <f>I351</f>
        <v>8.7375754887577202</v>
      </c>
      <c r="J352" s="25">
        <f t="shared" si="114"/>
        <v>7.8638179398819483</v>
      </c>
      <c r="K352" s="24">
        <f t="shared" ref="K352:K379" si="138">IF(F352="T",VLOOKUP(E352,$B$606:$D$629,3),VLOOKUP(E352,$B$606:$D$629,2))</f>
        <v>125</v>
      </c>
      <c r="L352" s="16">
        <f t="shared" si="115"/>
        <v>0.18644430868531051</v>
      </c>
      <c r="M352" s="21">
        <f t="shared" si="111"/>
        <v>4.30852632503011</v>
      </c>
      <c r="N352" s="25">
        <f t="shared" si="116"/>
        <v>0.53856579062876375</v>
      </c>
      <c r="O352" s="25">
        <f t="shared" si="117"/>
        <v>0.19746364012900658</v>
      </c>
      <c r="P352" s="26">
        <f t="shared" si="118"/>
        <v>0.73602943075777039</v>
      </c>
      <c r="Q352" s="26">
        <f>Q351+P352</f>
        <v>95.08178415938805</v>
      </c>
      <c r="T352" s="13">
        <f t="shared" si="119"/>
        <v>0.7</v>
      </c>
      <c r="U352" s="20">
        <f t="shared" si="120"/>
        <v>82957.92131530169</v>
      </c>
      <c r="V352" s="6">
        <f t="shared" si="121"/>
        <v>7.7147545388405391E-4</v>
      </c>
      <c r="W352" s="6">
        <f t="shared" si="131"/>
        <v>3.7405883349431117E-2</v>
      </c>
      <c r="X352" s="6">
        <f t="shared" si="131"/>
        <v>3.2386467913930711E-2</v>
      </c>
      <c r="Y352" s="6">
        <f t="shared" si="131"/>
        <v>3.2457363764264169E-2</v>
      </c>
      <c r="Z352" s="6">
        <f t="shared" si="131"/>
        <v>3.2456251269932027E-2</v>
      </c>
      <c r="AA352" s="6">
        <f t="shared" si="131"/>
        <v>3.2456268699483252E-2</v>
      </c>
      <c r="AB352" s="6">
        <f t="shared" si="131"/>
        <v>3.2456268426406081E-2</v>
      </c>
      <c r="AC352" s="6">
        <f t="shared" si="122"/>
        <v>3.2456268426406081E-2</v>
      </c>
    </row>
    <row r="353" spans="2:29">
      <c r="B353" s="23" t="s">
        <v>560</v>
      </c>
      <c r="C353" s="23" t="str">
        <f>'Dane sieci'!B353</f>
        <v>K20</v>
      </c>
      <c r="D353" s="26"/>
      <c r="E353" s="19">
        <f>'Dane sieci'!C353</f>
        <v>250</v>
      </c>
      <c r="F353" s="19" t="str">
        <f>'Dane sieci'!D353</f>
        <v>T</v>
      </c>
      <c r="G353" s="24">
        <f>'Dane sieci'!E353</f>
        <v>140</v>
      </c>
      <c r="H353" s="24">
        <f>'Dane sieci'!J353</f>
        <v>6.4</v>
      </c>
      <c r="I353" s="25">
        <f>I352+I350</f>
        <v>54.224145360252358</v>
      </c>
      <c r="J353" s="25">
        <f t="shared" si="114"/>
        <v>48.801730824227121</v>
      </c>
      <c r="K353" s="24">
        <f t="shared" si="138"/>
        <v>259</v>
      </c>
      <c r="L353" s="16">
        <f t="shared" si="115"/>
        <v>0.26950784009682621</v>
      </c>
      <c r="M353" s="21">
        <f t="shared" si="111"/>
        <v>3.4786852078591104</v>
      </c>
      <c r="N353" s="25">
        <f t="shared" si="116"/>
        <v>0.48701592910027547</v>
      </c>
      <c r="O353" s="25">
        <f t="shared" si="117"/>
        <v>0.22190377818868465</v>
      </c>
      <c r="P353" s="26">
        <f t="shared" si="118"/>
        <v>0.70891970728896014</v>
      </c>
      <c r="Q353" s="26">
        <f>MAX(Q350,Q352)+P353</f>
        <v>95.790703866677006</v>
      </c>
      <c r="T353" s="13">
        <f t="shared" si="119"/>
        <v>0.7</v>
      </c>
      <c r="U353" s="20">
        <f t="shared" si="120"/>
        <v>248467.66868747323</v>
      </c>
      <c r="V353" s="6">
        <f t="shared" si="121"/>
        <v>2.5757878414555524E-4</v>
      </c>
      <c r="W353" s="6">
        <f t="shared" si="131"/>
        <v>3.0412128862733964E-2</v>
      </c>
      <c r="X353" s="6">
        <f t="shared" si="131"/>
        <v>2.594177246319632E-2</v>
      </c>
      <c r="Y353" s="6">
        <f t="shared" si="131"/>
        <v>2.5985930764127845E-2</v>
      </c>
      <c r="Z353" s="6">
        <f t="shared" si="131"/>
        <v>2.5985440420426113E-2</v>
      </c>
      <c r="AA353" s="6">
        <f t="shared" si="131"/>
        <v>2.5985445858554439E-2</v>
      </c>
      <c r="AB353" s="6">
        <f t="shared" si="131"/>
        <v>2.5985445798242364E-2</v>
      </c>
      <c r="AC353" s="6">
        <f t="shared" si="122"/>
        <v>2.5985445798242364E-2</v>
      </c>
    </row>
    <row r="354" spans="2:29">
      <c r="B354" s="23" t="str">
        <f>'Dane sieci'!A354</f>
        <v>W087</v>
      </c>
      <c r="C354" s="23" t="str">
        <f>'Dane sieci'!B354</f>
        <v>K20</v>
      </c>
      <c r="D354" s="26">
        <f>VLOOKUP(B354,'Dane węzłów'!$B$3:$F$243,4,FALSE)</f>
        <v>73.069483109348681</v>
      </c>
      <c r="E354" s="19">
        <f>'Dane sieci'!C354</f>
        <v>100</v>
      </c>
      <c r="F354" s="19" t="str">
        <f>'Dane sieci'!D354</f>
        <v>T</v>
      </c>
      <c r="G354" s="24">
        <f>'Dane sieci'!E354</f>
        <v>130</v>
      </c>
      <c r="H354" s="24">
        <f>'Dane sieci'!J354</f>
        <v>8.9</v>
      </c>
      <c r="I354" s="25">
        <f>VLOOKUP(B354,'Dane węzłów'!$B$3:$F$243,2,FALSE)</f>
        <v>6.0782749326145549</v>
      </c>
      <c r="J354" s="25">
        <f t="shared" si="114"/>
        <v>5.4704474393530997</v>
      </c>
      <c r="K354" s="24">
        <f t="shared" si="138"/>
        <v>100</v>
      </c>
      <c r="L354" s="16">
        <f t="shared" si="115"/>
        <v>0.20265557527741318</v>
      </c>
      <c r="M354" s="21">
        <f t="shared" si="111"/>
        <v>6.8071200509954224</v>
      </c>
      <c r="N354" s="25">
        <f t="shared" si="116"/>
        <v>0.88492560662940489</v>
      </c>
      <c r="O354" s="25">
        <f t="shared" si="117"/>
        <v>0.17448135877237578</v>
      </c>
      <c r="P354" s="26">
        <f t="shared" si="118"/>
        <v>1.0594069654017806</v>
      </c>
      <c r="Q354" s="26">
        <f>D354+P354</f>
        <v>74.128890074750458</v>
      </c>
      <c r="T354" s="13">
        <f t="shared" si="119"/>
        <v>0.7</v>
      </c>
      <c r="U354" s="20">
        <f t="shared" si="120"/>
        <v>72136.866548591672</v>
      </c>
      <c r="V354" s="6">
        <f t="shared" si="121"/>
        <v>8.8720238432992305E-4</v>
      </c>
      <c r="W354" s="6">
        <f t="shared" si="131"/>
        <v>3.9524458981468828E-2</v>
      </c>
      <c r="X354" s="6">
        <f t="shared" si="131"/>
        <v>3.465839542707011E-2</v>
      </c>
      <c r="Y354" s="6">
        <f t="shared" si="131"/>
        <v>3.4722899865892103E-2</v>
      </c>
      <c r="Z354" s="6">
        <f t="shared" si="131"/>
        <v>3.4721958430096726E-2</v>
      </c>
      <c r="AA354" s="6">
        <f t="shared" si="131"/>
        <v>3.4721972151681088E-2</v>
      </c>
      <c r="AB354" s="6">
        <f t="shared" si="131"/>
        <v>3.4721971951682744E-2</v>
      </c>
      <c r="AC354" s="6">
        <f t="shared" si="122"/>
        <v>3.4721971951682744E-2</v>
      </c>
    </row>
    <row r="355" spans="2:29">
      <c r="B355" s="23" t="str">
        <f>'Dane sieci'!A355</f>
        <v>K20</v>
      </c>
      <c r="C355" s="23" t="str">
        <f>'Dane sieci'!B355</f>
        <v>K19</v>
      </c>
      <c r="D355" s="26"/>
      <c r="E355" s="19">
        <f>'Dane sieci'!C355</f>
        <v>250</v>
      </c>
      <c r="F355" s="19" t="str">
        <f>'Dane sieci'!D355</f>
        <v>T</v>
      </c>
      <c r="G355" s="24">
        <f>'Dane sieci'!E355</f>
        <v>145</v>
      </c>
      <c r="H355" s="24">
        <f>'Dane sieci'!J355</f>
        <v>8</v>
      </c>
      <c r="I355" s="25">
        <f>I353+I354</f>
        <v>60.302420292866913</v>
      </c>
      <c r="J355" s="25">
        <f t="shared" si="114"/>
        <v>54.272178263580223</v>
      </c>
      <c r="K355" s="24">
        <f t="shared" si="138"/>
        <v>259</v>
      </c>
      <c r="L355" s="16">
        <f t="shared" si="115"/>
        <v>0.29971841764895174</v>
      </c>
      <c r="M355" s="21">
        <f t="shared" si="111"/>
        <v>4.2927395266348647</v>
      </c>
      <c r="N355" s="25">
        <f t="shared" si="116"/>
        <v>0.62244723136205538</v>
      </c>
      <c r="O355" s="25">
        <f t="shared" si="117"/>
        <v>0.34305105941630554</v>
      </c>
      <c r="P355" s="26">
        <f t="shared" si="118"/>
        <v>0.96549829077836091</v>
      </c>
      <c r="Q355" s="26">
        <f>MAX(Q353,Q354)+P355</f>
        <v>96.756202157455363</v>
      </c>
      <c r="T355" s="13">
        <f t="shared" si="119"/>
        <v>0.7</v>
      </c>
      <c r="U355" s="20">
        <f t="shared" si="120"/>
        <v>276319.74071395653</v>
      </c>
      <c r="V355" s="6">
        <f t="shared" si="121"/>
        <v>2.3161573557732947E-4</v>
      </c>
      <c r="W355" s="6">
        <f t="shared" si="131"/>
        <v>3.0189717901545909E-2</v>
      </c>
      <c r="X355" s="6">
        <f t="shared" si="131"/>
        <v>2.5889540078682532E-2</v>
      </c>
      <c r="Y355" s="6">
        <f t="shared" si="131"/>
        <v>2.5928176302639359E-2</v>
      </c>
      <c r="Z355" s="6">
        <f t="shared" si="131"/>
        <v>2.5927787505107585E-2</v>
      </c>
      <c r="AA355" s="6">
        <f t="shared" si="131"/>
        <v>2.5927791413320363E-2</v>
      </c>
      <c r="AB355" s="6">
        <f t="shared" si="131"/>
        <v>2.5927791374034375E-2</v>
      </c>
      <c r="AC355" s="6">
        <f t="shared" si="122"/>
        <v>2.5927791374034375E-2</v>
      </c>
    </row>
    <row r="356" spans="2:29">
      <c r="B356" s="23" t="str">
        <f>'Dane sieci'!A356</f>
        <v>W086</v>
      </c>
      <c r="C356" s="23" t="str">
        <f>'Dane sieci'!B356</f>
        <v>K19</v>
      </c>
      <c r="D356" s="26">
        <f>VLOOKUP(B356,'Dane węzłów'!$B$3:$F$243,4,FALSE)</f>
        <v>88.556501598998182</v>
      </c>
      <c r="E356" s="19">
        <f>'Dane sieci'!C356</f>
        <v>100</v>
      </c>
      <c r="F356" s="19" t="str">
        <f>'Dane sieci'!D356</f>
        <v>T</v>
      </c>
      <c r="G356" s="24">
        <f>'Dane sieci'!E356</f>
        <v>120</v>
      </c>
      <c r="H356" s="24">
        <f>'Dane sieci'!J356</f>
        <v>8.5</v>
      </c>
      <c r="I356" s="25">
        <f>VLOOKUP(B356,'Dane węzłów'!$B$3:$F$243,2,FALSE)</f>
        <v>9.7985738169163064</v>
      </c>
      <c r="J356" s="25">
        <f t="shared" si="114"/>
        <v>8.8187164352246761</v>
      </c>
      <c r="K356" s="24">
        <f t="shared" si="138"/>
        <v>100</v>
      </c>
      <c r="L356" s="16">
        <f t="shared" si="115"/>
        <v>0.32669394454508704</v>
      </c>
      <c r="M356" s="21">
        <f t="shared" si="111"/>
        <v>17.494294834183215</v>
      </c>
      <c r="N356" s="25">
        <f t="shared" si="116"/>
        <v>2.0993153801019857</v>
      </c>
      <c r="O356" s="25">
        <f t="shared" si="117"/>
        <v>0.43305495357279256</v>
      </c>
      <c r="P356" s="26">
        <f t="shared" si="118"/>
        <v>2.5323703336747783</v>
      </c>
      <c r="Q356" s="26">
        <f>D356+P356</f>
        <v>91.088871932672959</v>
      </c>
      <c r="T356" s="13">
        <f t="shared" si="119"/>
        <v>0.7</v>
      </c>
      <c r="U356" s="20">
        <f t="shared" si="120"/>
        <v>116289.31228574275</v>
      </c>
      <c r="V356" s="6">
        <f t="shared" si="121"/>
        <v>5.5035152192439696E-4</v>
      </c>
      <c r="W356" s="6">
        <f t="shared" si="131"/>
        <v>3.8393097343102311E-2</v>
      </c>
      <c r="X356" s="6">
        <f t="shared" si="131"/>
        <v>3.4302872643825172E-2</v>
      </c>
      <c r="Y356" s="6">
        <f t="shared" si="131"/>
        <v>3.4338118316081134E-2</v>
      </c>
      <c r="Z356" s="6">
        <f t="shared" si="131"/>
        <v>3.4337788220882334E-2</v>
      </c>
      <c r="AA356" s="6">
        <f t="shared" si="131"/>
        <v>3.4337791310072079E-2</v>
      </c>
      <c r="AB356" s="6">
        <f t="shared" si="131"/>
        <v>3.4337791281161732E-2</v>
      </c>
      <c r="AC356" s="6">
        <f t="shared" si="122"/>
        <v>3.4337791281161732E-2</v>
      </c>
    </row>
    <row r="357" spans="2:29">
      <c r="B357" s="23" t="str">
        <f>'Dane sieci'!A357</f>
        <v>K19</v>
      </c>
      <c r="C357" s="23" t="str">
        <f>'Dane sieci'!B357</f>
        <v>K18</v>
      </c>
      <c r="D357" s="26"/>
      <c r="E357" s="19">
        <f>'Dane sieci'!C357</f>
        <v>250</v>
      </c>
      <c r="F357" s="19" t="str">
        <f>'Dane sieci'!D357</f>
        <v>T</v>
      </c>
      <c r="G357" s="24">
        <f>'Dane sieci'!E357</f>
        <v>185</v>
      </c>
      <c r="H357" s="24">
        <f>'Dane sieci'!J357</f>
        <v>8</v>
      </c>
      <c r="I357" s="25">
        <f>I355+I356</f>
        <v>70.100994109783215</v>
      </c>
      <c r="J357" s="25">
        <f t="shared" si="114"/>
        <v>63.090894698804895</v>
      </c>
      <c r="K357" s="24">
        <f t="shared" si="138"/>
        <v>259</v>
      </c>
      <c r="L357" s="16">
        <f t="shared" si="115"/>
        <v>0.34841983005262589</v>
      </c>
      <c r="M357" s="21">
        <f t="shared" si="111"/>
        <v>5.784932224246055</v>
      </c>
      <c r="N357" s="25">
        <f t="shared" si="116"/>
        <v>1.0702124614855202</v>
      </c>
      <c r="O357" s="25">
        <f t="shared" si="117"/>
        <v>0.46359381352334422</v>
      </c>
      <c r="P357" s="26">
        <f t="shared" si="118"/>
        <v>1.5338062750088644</v>
      </c>
      <c r="Q357" s="26">
        <f>MAX(Q355,Q356)+P357</f>
        <v>98.290008432464234</v>
      </c>
      <c r="T357" s="13">
        <f t="shared" si="119"/>
        <v>0.7</v>
      </c>
      <c r="U357" s="20">
        <f t="shared" si="120"/>
        <v>321219.08908683003</v>
      </c>
      <c r="V357" s="6">
        <f t="shared" si="121"/>
        <v>1.9924096099624983E-4</v>
      </c>
      <c r="W357" s="6">
        <f t="shared" si="131"/>
        <v>2.9889414032552946E-2</v>
      </c>
      <c r="X357" s="6">
        <f t="shared" si="131"/>
        <v>2.5823725466526132E-2</v>
      </c>
      <c r="Y357" s="6">
        <f t="shared" si="131"/>
        <v>2.5855624856407022E-2</v>
      </c>
      <c r="Z357" s="6">
        <f t="shared" si="131"/>
        <v>2.5855345994114539E-2</v>
      </c>
      <c r="AA357" s="6">
        <f t="shared" si="131"/>
        <v>2.5855348429700522E-2</v>
      </c>
      <c r="AB357" s="6">
        <f t="shared" si="131"/>
        <v>2.5855348408427917E-2</v>
      </c>
      <c r="AC357" s="6">
        <f t="shared" si="122"/>
        <v>2.5855348408427917E-2</v>
      </c>
    </row>
    <row r="358" spans="2:29">
      <c r="B358" s="23" t="str">
        <f>'Dane sieci'!A358</f>
        <v>W085</v>
      </c>
      <c r="C358" s="23" t="str">
        <f>'Dane sieci'!B358</f>
        <v>RED</v>
      </c>
      <c r="D358" s="26">
        <f>VLOOKUP(B358,'Dane węzłów'!$B$3:$F$243,4,FALSE)</f>
        <v>96.82619876118909</v>
      </c>
      <c r="E358" s="19">
        <f>'Dane sieci'!C358</f>
        <v>100</v>
      </c>
      <c r="F358" s="19" t="str">
        <f>'Dane sieci'!D358</f>
        <v>T</v>
      </c>
      <c r="G358" s="24">
        <f>'Dane sieci'!E358</f>
        <v>30</v>
      </c>
      <c r="H358" s="24">
        <f>'Dane sieci'!J358</f>
        <v>8.9</v>
      </c>
      <c r="I358" s="25">
        <f>VLOOKUP(B358,'Dane węzłów'!$B$3:$F$243,2,FALSE)</f>
        <v>12.278691187007404</v>
      </c>
      <c r="J358" s="25">
        <f t="shared" si="114"/>
        <v>11.050822068306664</v>
      </c>
      <c r="K358" s="24">
        <f t="shared" si="138"/>
        <v>100</v>
      </c>
      <c r="L358" s="16">
        <f t="shared" si="115"/>
        <v>0.40938346056128999</v>
      </c>
      <c r="M358" s="21">
        <f t="shared" si="111"/>
        <v>27.367629798688906</v>
      </c>
      <c r="N358" s="25">
        <f t="shared" si="116"/>
        <v>0.82102889396066725</v>
      </c>
      <c r="O358" s="25">
        <f t="shared" si="117"/>
        <v>0.71202051678556033</v>
      </c>
      <c r="P358" s="26">
        <f t="shared" si="118"/>
        <v>1.5330494107462276</v>
      </c>
      <c r="Q358" s="26">
        <f>D358+P358</f>
        <v>98.35924817193532</v>
      </c>
      <c r="T358" s="13">
        <f t="shared" si="119"/>
        <v>0.7</v>
      </c>
      <c r="U358" s="20">
        <f t="shared" si="120"/>
        <v>145723.30428750775</v>
      </c>
      <c r="V358" s="6">
        <f t="shared" si="121"/>
        <v>4.3918850394532571E-4</v>
      </c>
      <c r="W358" s="6">
        <f t="shared" ref="W358:AB367" si="139">(1/(-2*LOG(2.51/$U358/V358^0.5+$T358/$K358/3.71)))^2</f>
        <v>3.7932109032214667E-2</v>
      </c>
      <c r="X358" s="6">
        <f t="shared" si="139"/>
        <v>3.418250574309057E-2</v>
      </c>
      <c r="Y358" s="6">
        <f t="shared" si="139"/>
        <v>3.4208748426883206E-2</v>
      </c>
      <c r="Z358" s="6">
        <f t="shared" si="139"/>
        <v>3.4208550016740488E-2</v>
      </c>
      <c r="AA358" s="6">
        <f t="shared" si="139"/>
        <v>3.4208551515988332E-2</v>
      </c>
      <c r="AB358" s="6">
        <f t="shared" si="139"/>
        <v>3.4208551504659519E-2</v>
      </c>
      <c r="AC358" s="6">
        <f t="shared" si="122"/>
        <v>3.4208551504659519E-2</v>
      </c>
    </row>
    <row r="359" spans="2:29">
      <c r="B359" s="23" t="str">
        <f>'Dane sieci'!A359</f>
        <v>RED</v>
      </c>
      <c r="C359" s="23" t="str">
        <f>'Dane sieci'!B359</f>
        <v>K18/01</v>
      </c>
      <c r="D359" s="26"/>
      <c r="E359" s="19">
        <f>'Dane sieci'!C359</f>
        <v>125</v>
      </c>
      <c r="F359" s="19" t="str">
        <f>'Dane sieci'!D359</f>
        <v>P</v>
      </c>
      <c r="G359" s="24">
        <f>'Dane sieci'!E359</f>
        <v>120</v>
      </c>
      <c r="H359" s="24">
        <f>'Dane sieci'!J359</f>
        <v>10.4</v>
      </c>
      <c r="I359" s="25">
        <f>I358</f>
        <v>12.278691187007404</v>
      </c>
      <c r="J359" s="25">
        <f t="shared" si="114"/>
        <v>11.050822068306664</v>
      </c>
      <c r="K359" s="24">
        <f t="shared" si="138"/>
        <v>132.5</v>
      </c>
      <c r="L359" s="16">
        <f t="shared" si="115"/>
        <v>0.23318388640016519</v>
      </c>
      <c r="M359" s="21">
        <f t="shared" si="111"/>
        <v>4.3912699888417634</v>
      </c>
      <c r="N359" s="25">
        <f t="shared" si="116"/>
        <v>0.52695239866101151</v>
      </c>
      <c r="O359" s="25">
        <f t="shared" si="117"/>
        <v>0.26994316001231916</v>
      </c>
      <c r="P359" s="26">
        <f t="shared" si="118"/>
        <v>0.79689555867333062</v>
      </c>
      <c r="Q359" s="26">
        <f>Q358+P359</f>
        <v>99.156143730608648</v>
      </c>
      <c r="T359" s="13">
        <f t="shared" si="119"/>
        <v>0.15</v>
      </c>
      <c r="U359" s="20">
        <f t="shared" si="120"/>
        <v>109979.85229245869</v>
      </c>
      <c r="V359" s="6">
        <f t="shared" si="121"/>
        <v>5.819247677275566E-4</v>
      </c>
      <c r="W359" s="6">
        <f t="shared" si="139"/>
        <v>2.967192984948951E-2</v>
      </c>
      <c r="X359" s="6">
        <f t="shared" si="139"/>
        <v>2.2158913989723961E-2</v>
      </c>
      <c r="Y359" s="6">
        <f t="shared" si="139"/>
        <v>2.2427708933326952E-2</v>
      </c>
      <c r="Z359" s="6">
        <f t="shared" si="139"/>
        <v>2.2415973777044001E-2</v>
      </c>
      <c r="AA359" s="6">
        <f t="shared" si="139"/>
        <v>2.2416482002876336E-2</v>
      </c>
      <c r="AB359" s="6">
        <f t="shared" si="139"/>
        <v>2.2416459984938308E-2</v>
      </c>
      <c r="AC359" s="6">
        <f t="shared" si="122"/>
        <v>2.2416459984938308E-2</v>
      </c>
    </row>
    <row r="360" spans="2:29">
      <c r="B360" s="23" t="str">
        <f>'Dane sieci'!A360</f>
        <v>W084</v>
      </c>
      <c r="C360" s="23" t="str">
        <f>'Dane sieci'!B360</f>
        <v>K18/01</v>
      </c>
      <c r="D360" s="26">
        <f>VLOOKUP(B360,'Dane węzłów'!$B$3:$F$243,4,FALSE)</f>
        <v>73.470226530476396</v>
      </c>
      <c r="E360" s="19">
        <f>'Dane sieci'!C360</f>
        <v>100</v>
      </c>
      <c r="F360" s="19" t="str">
        <f>'Dane sieci'!D360</f>
        <v>T</v>
      </c>
      <c r="G360" s="24">
        <f>'Dane sieci'!E360</f>
        <v>30</v>
      </c>
      <c r="H360" s="24">
        <f>'Dane sieci'!J360</f>
        <v>8.9</v>
      </c>
      <c r="I360" s="25">
        <f>VLOOKUP(B360,'Dane węzłów'!$B$3:$F$243,2,FALSE)</f>
        <v>8.4857757002968359</v>
      </c>
      <c r="J360" s="25">
        <f t="shared" si="114"/>
        <v>7.6371981302671523</v>
      </c>
      <c r="K360" s="24">
        <f t="shared" si="138"/>
        <v>100</v>
      </c>
      <c r="L360" s="16">
        <f t="shared" si="115"/>
        <v>0.28292398341366709</v>
      </c>
      <c r="M360" s="21">
        <f t="shared" si="111"/>
        <v>13.158105262671853</v>
      </c>
      <c r="N360" s="25">
        <f t="shared" si="116"/>
        <v>0.39474315788015557</v>
      </c>
      <c r="O360" s="25">
        <f t="shared" si="117"/>
        <v>0.34007245020422761</v>
      </c>
      <c r="P360" s="26">
        <f t="shared" si="118"/>
        <v>0.73481560808438318</v>
      </c>
      <c r="Q360" s="26">
        <f>D360+P360</f>
        <v>74.205042138560785</v>
      </c>
      <c r="T360" s="13">
        <f t="shared" si="119"/>
        <v>0.7</v>
      </c>
      <c r="U360" s="20">
        <f t="shared" si="120"/>
        <v>100709.04591186128</v>
      </c>
      <c r="V360" s="6">
        <f t="shared" si="121"/>
        <v>6.3549405538020521E-4</v>
      </c>
      <c r="W360" s="6">
        <f t="shared" si="139"/>
        <v>3.8710657601785624E-2</v>
      </c>
      <c r="X360" s="6">
        <f t="shared" si="139"/>
        <v>3.439397488105285E-2</v>
      </c>
      <c r="Y360" s="6">
        <f t="shared" si="139"/>
        <v>3.4436387498539403E-2</v>
      </c>
      <c r="Z360" s="6">
        <f t="shared" si="139"/>
        <v>3.4435932808666921E-2</v>
      </c>
      <c r="AA360" s="6">
        <f t="shared" si="139"/>
        <v>3.4435937678823678E-2</v>
      </c>
      <c r="AB360" s="6">
        <f t="shared" si="139"/>
        <v>3.4435937626659203E-2</v>
      </c>
      <c r="AC360" s="6">
        <f t="shared" si="122"/>
        <v>3.4435937626659203E-2</v>
      </c>
    </row>
    <row r="361" spans="2:29">
      <c r="B361" s="23" t="str">
        <f>'Dane sieci'!A361</f>
        <v>K18/01</v>
      </c>
      <c r="C361" s="23" t="str">
        <f>'Dane sieci'!B361</f>
        <v xml:space="preserve">K18 </v>
      </c>
      <c r="D361" s="26"/>
      <c r="E361" s="19">
        <f>'Dane sieci'!C361</f>
        <v>150</v>
      </c>
      <c r="F361" s="19" t="str">
        <f>'Dane sieci'!D361</f>
        <v>T</v>
      </c>
      <c r="G361" s="24">
        <f>'Dane sieci'!E361</f>
        <v>265</v>
      </c>
      <c r="H361" s="24">
        <f>'Dane sieci'!J361</f>
        <v>15.9</v>
      </c>
      <c r="I361" s="25">
        <f>I359+I360</f>
        <v>20.764466887304238</v>
      </c>
      <c r="J361" s="25">
        <f t="shared" si="114"/>
        <v>18.688020198573813</v>
      </c>
      <c r="K361" s="24">
        <f t="shared" si="138"/>
        <v>150</v>
      </c>
      <c r="L361" s="16">
        <f t="shared" si="115"/>
        <v>0.30769219732220315</v>
      </c>
      <c r="M361" s="21">
        <f t="shared" si="111"/>
        <v>9.1375743037948141</v>
      </c>
      <c r="N361" s="25">
        <f t="shared" si="116"/>
        <v>2.4214571905056261</v>
      </c>
      <c r="O361" s="25">
        <f t="shared" si="117"/>
        <v>0.71857483937930777</v>
      </c>
      <c r="P361" s="26">
        <f t="shared" si="118"/>
        <v>3.1400320298849338</v>
      </c>
      <c r="Q361" s="26">
        <f>MAX(Q359,Q360)+P361</f>
        <v>102.29617576049358</v>
      </c>
      <c r="T361" s="13">
        <f t="shared" si="119"/>
        <v>0.7</v>
      </c>
      <c r="U361" s="20">
        <f t="shared" si="120"/>
        <v>164288.23346624605</v>
      </c>
      <c r="V361" s="6">
        <f t="shared" si="121"/>
        <v>3.8955924383439889E-4</v>
      </c>
      <c r="W361" s="6">
        <f t="shared" si="139"/>
        <v>3.4495353436477492E-2</v>
      </c>
      <c r="X361" s="6">
        <f t="shared" si="139"/>
        <v>3.0290910430617629E-2</v>
      </c>
      <c r="Y361" s="6">
        <f t="shared" si="139"/>
        <v>3.0328614847238845E-2</v>
      </c>
      <c r="Z361" s="6">
        <f t="shared" si="139"/>
        <v>3.0328242666972392E-2</v>
      </c>
      <c r="AA361" s="6">
        <f t="shared" si="139"/>
        <v>3.0328246337411754E-2</v>
      </c>
      <c r="AB361" s="6">
        <f t="shared" si="139"/>
        <v>3.0328246301213578E-2</v>
      </c>
      <c r="AC361" s="6">
        <f t="shared" si="122"/>
        <v>3.0328246301213578E-2</v>
      </c>
    </row>
    <row r="362" spans="2:29">
      <c r="B362" s="23" t="str">
        <f>'Dane sieci'!A362</f>
        <v xml:space="preserve">K18 </v>
      </c>
      <c r="C362" s="23" t="str">
        <f>'Dane sieci'!B362</f>
        <v>K17</v>
      </c>
      <c r="D362" s="26"/>
      <c r="E362" s="19">
        <f>'Dane sieci'!C362</f>
        <v>250</v>
      </c>
      <c r="F362" s="19" t="str">
        <f>'Dane sieci'!D362</f>
        <v>T</v>
      </c>
      <c r="G362" s="24">
        <f>'Dane sieci'!E362</f>
        <v>140</v>
      </c>
      <c r="H362" s="24">
        <f>'Dane sieci'!J362</f>
        <v>8.4</v>
      </c>
      <c r="I362" s="25">
        <f>I361+I357</f>
        <v>90.865460997087453</v>
      </c>
      <c r="J362" s="25">
        <f t="shared" si="114"/>
        <v>81.778914897378712</v>
      </c>
      <c r="K362" s="24">
        <f t="shared" si="138"/>
        <v>259</v>
      </c>
      <c r="L362" s="16">
        <f t="shared" si="115"/>
        <v>0.45162452944216352</v>
      </c>
      <c r="M362" s="21">
        <f t="shared" si="111"/>
        <v>9.6808847439125199</v>
      </c>
      <c r="N362" s="25">
        <f t="shared" si="116"/>
        <v>1.3553238641477527</v>
      </c>
      <c r="O362" s="25">
        <f t="shared" si="117"/>
        <v>0.81785487342977625</v>
      </c>
      <c r="P362" s="26">
        <f t="shared" si="118"/>
        <v>2.1731787375775289</v>
      </c>
      <c r="Q362" s="26">
        <f>MAX(Q357,Q361)+P362</f>
        <v>104.46935449807111</v>
      </c>
      <c r="T362" s="13">
        <f t="shared" si="119"/>
        <v>0.7</v>
      </c>
      <c r="U362" s="20">
        <f t="shared" si="120"/>
        <v>416366.71464643202</v>
      </c>
      <c r="V362" s="6">
        <f t="shared" si="121"/>
        <v>1.5371065397085635E-4</v>
      </c>
      <c r="W362" s="6">
        <f t="shared" si="139"/>
        <v>2.941084037302949E-2</v>
      </c>
      <c r="X362" s="6">
        <f t="shared" si="139"/>
        <v>2.5729765352614033E-2</v>
      </c>
      <c r="Y362" s="6">
        <f t="shared" si="139"/>
        <v>2.5752563438790677E-2</v>
      </c>
      <c r="Z362" s="6">
        <f t="shared" si="139"/>
        <v>2.5752407508204896E-2</v>
      </c>
      <c r="AA362" s="6">
        <f t="shared" si="139"/>
        <v>2.5752408574016533E-2</v>
      </c>
      <c r="AB362" s="6">
        <f t="shared" si="139"/>
        <v>2.5752408566731503E-2</v>
      </c>
      <c r="AC362" s="6">
        <f t="shared" si="122"/>
        <v>2.5752408566731503E-2</v>
      </c>
    </row>
    <row r="363" spans="2:29">
      <c r="B363" s="23" t="str">
        <f>'Dane sieci'!A363</f>
        <v>K17</v>
      </c>
      <c r="C363" s="23" t="str">
        <f>'Dane sieci'!B363</f>
        <v>K16</v>
      </c>
      <c r="D363" s="26"/>
      <c r="E363" s="19">
        <f>'Dane sieci'!C363</f>
        <v>250</v>
      </c>
      <c r="F363" s="19" t="str">
        <f>'Dane sieci'!D363</f>
        <v>T</v>
      </c>
      <c r="G363" s="24">
        <f>'Dane sieci'!E363</f>
        <v>195</v>
      </c>
      <c r="H363" s="24">
        <f>'Dane sieci'!J363</f>
        <v>10.9</v>
      </c>
      <c r="I363" s="25">
        <f>I362</f>
        <v>90.865460997087453</v>
      </c>
      <c r="J363" s="25">
        <f t="shared" si="114"/>
        <v>81.778914897378712</v>
      </c>
      <c r="K363" s="24">
        <f t="shared" si="138"/>
        <v>259</v>
      </c>
      <c r="L363" s="16">
        <f t="shared" si="115"/>
        <v>0.45162452944216352</v>
      </c>
      <c r="M363" s="21">
        <f t="shared" si="111"/>
        <v>9.6808847439125199</v>
      </c>
      <c r="N363" s="25">
        <f t="shared" si="116"/>
        <v>1.8877725250629414</v>
      </c>
      <c r="O363" s="25">
        <f t="shared" si="117"/>
        <v>1.0612640619505429</v>
      </c>
      <c r="P363" s="26">
        <f t="shared" si="118"/>
        <v>2.9490365870134845</v>
      </c>
      <c r="Q363" s="26">
        <f>Q362+P363</f>
        <v>107.41839108508459</v>
      </c>
      <c r="T363" s="13">
        <f t="shared" si="119"/>
        <v>0.7</v>
      </c>
      <c r="U363" s="20">
        <f t="shared" si="120"/>
        <v>416366.71464643202</v>
      </c>
      <c r="V363" s="6">
        <f t="shared" si="121"/>
        <v>1.5371065397085635E-4</v>
      </c>
      <c r="W363" s="6">
        <f t="shared" si="139"/>
        <v>2.941084037302949E-2</v>
      </c>
      <c r="X363" s="6">
        <f t="shared" si="139"/>
        <v>2.5729765352614033E-2</v>
      </c>
      <c r="Y363" s="6">
        <f t="shared" si="139"/>
        <v>2.5752563438790677E-2</v>
      </c>
      <c r="Z363" s="6">
        <f t="shared" si="139"/>
        <v>2.5752407508204896E-2</v>
      </c>
      <c r="AA363" s="6">
        <f t="shared" si="139"/>
        <v>2.5752408574016533E-2</v>
      </c>
      <c r="AB363" s="6">
        <f t="shared" si="139"/>
        <v>2.5752408566731503E-2</v>
      </c>
      <c r="AC363" s="6">
        <f t="shared" si="122"/>
        <v>2.5752408566731503E-2</v>
      </c>
    </row>
    <row r="364" spans="2:29">
      <c r="B364" s="23" t="str">
        <f>'Dane sieci'!A364</f>
        <v>K16</v>
      </c>
      <c r="C364" s="23" t="str">
        <f>'Dane sieci'!B364</f>
        <v>K15</v>
      </c>
      <c r="D364" s="26"/>
      <c r="E364" s="19">
        <f>'Dane sieci'!C364</f>
        <v>300</v>
      </c>
      <c r="F364" s="19" t="str">
        <f>'Dane sieci'!D364</f>
        <v>T</v>
      </c>
      <c r="G364" s="24">
        <f>'Dane sieci'!E364</f>
        <v>195</v>
      </c>
      <c r="H364" s="24">
        <f>'Dane sieci'!J364</f>
        <v>12.9</v>
      </c>
      <c r="I364" s="25">
        <f>I363</f>
        <v>90.865460997087453</v>
      </c>
      <c r="J364" s="25">
        <f t="shared" si="114"/>
        <v>81.778914897378712</v>
      </c>
      <c r="K364" s="24">
        <f t="shared" si="138"/>
        <v>308</v>
      </c>
      <c r="L364" s="16">
        <f t="shared" si="115"/>
        <v>0.31935639504458774</v>
      </c>
      <c r="M364" s="21">
        <f t="shared" si="111"/>
        <v>3.9037498548330034</v>
      </c>
      <c r="N364" s="25">
        <f t="shared" si="116"/>
        <v>0.76123122169243562</v>
      </c>
      <c r="O364" s="25">
        <f t="shared" si="117"/>
        <v>0.62803357281753358</v>
      </c>
      <c r="P364" s="26">
        <f t="shared" si="118"/>
        <v>1.3892647945099692</v>
      </c>
      <c r="Q364" s="26">
        <f>Q363+P364</f>
        <v>108.80765587959456</v>
      </c>
      <c r="T364" s="13">
        <f t="shared" si="119"/>
        <v>0.7</v>
      </c>
      <c r="U364" s="20">
        <f t="shared" si="120"/>
        <v>350126.55549813603</v>
      </c>
      <c r="V364" s="6">
        <f t="shared" si="121"/>
        <v>1.8279104796534268E-4</v>
      </c>
      <c r="W364" s="6">
        <f t="shared" si="139"/>
        <v>2.8883487450494603E-2</v>
      </c>
      <c r="X364" s="6">
        <f t="shared" si="139"/>
        <v>2.4661489739372721E-2</v>
      </c>
      <c r="Y364" s="6">
        <f t="shared" si="139"/>
        <v>2.4697069105720917E-2</v>
      </c>
      <c r="Z364" s="6">
        <f t="shared" si="139"/>
        <v>2.4696732167923098E-2</v>
      </c>
      <c r="AA364" s="6">
        <f t="shared" si="139"/>
        <v>2.4696735355366598E-2</v>
      </c>
      <c r="AB364" s="6">
        <f t="shared" si="139"/>
        <v>2.4696735325212958E-2</v>
      </c>
      <c r="AC364" s="6">
        <f t="shared" si="122"/>
        <v>2.4696735325212958E-2</v>
      </c>
    </row>
    <row r="365" spans="2:29">
      <c r="B365" s="23" t="str">
        <f>'Dane sieci'!A365</f>
        <v>W083</v>
      </c>
      <c r="C365" s="23" t="str">
        <f>'Dane sieci'!B365</f>
        <v>K15</v>
      </c>
      <c r="D365" s="26">
        <f>VLOOKUP(B365,'Dane węzłów'!$B$3:$F$243,4,FALSE)</f>
        <v>79.34738786737384</v>
      </c>
      <c r="E365" s="19">
        <f>'Dane sieci'!C365</f>
        <v>100</v>
      </c>
      <c r="F365" s="19" t="str">
        <f>'Dane sieci'!D365</f>
        <v>T</v>
      </c>
      <c r="G365" s="24">
        <f>'Dane sieci'!E365</f>
        <v>85</v>
      </c>
      <c r="H365" s="24">
        <f>'Dane sieci'!J365</f>
        <v>8.9</v>
      </c>
      <c r="I365" s="25">
        <f>VLOOKUP(B365,'Dane węzłów'!$B$3:$F$243,2,FALSE)</f>
        <v>12.038339076734109</v>
      </c>
      <c r="J365" s="25">
        <f t="shared" si="114"/>
        <v>10.834505169060698</v>
      </c>
      <c r="K365" s="24">
        <f t="shared" si="138"/>
        <v>100</v>
      </c>
      <c r="L365" s="16">
        <f t="shared" si="115"/>
        <v>0.40136988833618126</v>
      </c>
      <c r="M365" s="21">
        <f t="shared" si="111"/>
        <v>26.314563141931508</v>
      </c>
      <c r="N365" s="25">
        <f t="shared" si="116"/>
        <v>2.2367378670641784</v>
      </c>
      <c r="O365" s="25">
        <f t="shared" si="117"/>
        <v>0.68441811780722328</v>
      </c>
      <c r="P365" s="26">
        <f t="shared" si="118"/>
        <v>2.9211559848714019</v>
      </c>
      <c r="Q365" s="26">
        <f>D365+P365</f>
        <v>82.268543852245244</v>
      </c>
      <c r="T365" s="13">
        <f t="shared" si="119"/>
        <v>0.7</v>
      </c>
      <c r="U365" s="20">
        <f t="shared" si="120"/>
        <v>142870.80941097229</v>
      </c>
      <c r="V365" s="6">
        <f t="shared" si="121"/>
        <v>4.4795714578687679E-4</v>
      </c>
      <c r="W365" s="6">
        <f t="shared" si="139"/>
        <v>3.7970762816065137E-2</v>
      </c>
      <c r="X365" s="6">
        <f t="shared" si="139"/>
        <v>3.4192062526727594E-2</v>
      </c>
      <c r="Y365" s="6">
        <f t="shared" si="139"/>
        <v>3.421899791104055E-2</v>
      </c>
      <c r="Z365" s="6">
        <f t="shared" si="139"/>
        <v>3.4218790388140657E-2</v>
      </c>
      <c r="AA365" s="6">
        <f t="shared" si="139"/>
        <v>3.4218791986065977E-2</v>
      </c>
      <c r="AB365" s="6">
        <f t="shared" si="139"/>
        <v>3.421879197376191E-2</v>
      </c>
      <c r="AC365" s="6">
        <f t="shared" si="122"/>
        <v>3.421879197376191E-2</v>
      </c>
    </row>
    <row r="366" spans="2:29">
      <c r="B366" s="23" t="str">
        <f>'Dane sieci'!A366</f>
        <v>K15</v>
      </c>
      <c r="C366" s="23" t="str">
        <f>'Dane sieci'!B366</f>
        <v>K14</v>
      </c>
      <c r="D366" s="26"/>
      <c r="E366" s="19">
        <f>'Dane sieci'!C366</f>
        <v>300</v>
      </c>
      <c r="F366" s="19" t="str">
        <f>'Dane sieci'!D366</f>
        <v>T</v>
      </c>
      <c r="G366" s="24">
        <f>'Dane sieci'!E366</f>
        <v>215</v>
      </c>
      <c r="H366" s="24">
        <f>'Dane sieci'!J366</f>
        <v>10.4</v>
      </c>
      <c r="I366" s="25">
        <f>I364+I365</f>
        <v>102.90380007382156</v>
      </c>
      <c r="J366" s="25">
        <f t="shared" si="114"/>
        <v>92.613420066439403</v>
      </c>
      <c r="K366" s="24">
        <f t="shared" si="138"/>
        <v>308</v>
      </c>
      <c r="L366" s="16">
        <f t="shared" si="115"/>
        <v>0.36166642712590219</v>
      </c>
      <c r="M366" s="21">
        <f t="shared" si="111"/>
        <v>4.9956331063782846</v>
      </c>
      <c r="N366" s="25">
        <f t="shared" si="116"/>
        <v>1.0740611178713311</v>
      </c>
      <c r="O366" s="25">
        <f t="shared" si="117"/>
        <v>0.64936914125730438</v>
      </c>
      <c r="P366" s="26">
        <f t="shared" si="118"/>
        <v>1.7234302591286355</v>
      </c>
      <c r="Q366" s="26">
        <f>MAX(Q364,Q365)+P366</f>
        <v>110.5310861387232</v>
      </c>
      <c r="T366" s="13">
        <f t="shared" si="119"/>
        <v>0.7</v>
      </c>
      <c r="U366" s="20">
        <f t="shared" si="120"/>
        <v>396513.18193026993</v>
      </c>
      <c r="V366" s="6">
        <f t="shared" si="121"/>
        <v>1.61406992041074E-4</v>
      </c>
      <c r="W366" s="6">
        <f t="shared" si="139"/>
        <v>2.8642975819700055E-2</v>
      </c>
      <c r="X366" s="6">
        <f t="shared" si="139"/>
        <v>2.4612283247122599E-2</v>
      </c>
      <c r="Y366" s="6">
        <f t="shared" si="139"/>
        <v>2.4642650492530189E-2</v>
      </c>
      <c r="Z366" s="6">
        <f t="shared" si="139"/>
        <v>2.4642394536161114E-2</v>
      </c>
      <c r="AA366" s="6">
        <f t="shared" si="139"/>
        <v>2.4642396691587021E-2</v>
      </c>
      <c r="AB366" s="6">
        <f t="shared" si="139"/>
        <v>2.4642396673435891E-2</v>
      </c>
      <c r="AC366" s="6">
        <f t="shared" si="122"/>
        <v>2.4642396673435891E-2</v>
      </c>
    </row>
    <row r="367" spans="2:29">
      <c r="B367" s="23" t="str">
        <f>'Dane sieci'!A367</f>
        <v>W082</v>
      </c>
      <c r="C367" s="23" t="str">
        <f>'Dane sieci'!B367</f>
        <v>K14/01</v>
      </c>
      <c r="D367" s="26">
        <f>VLOOKUP(B367,'Dane węzłów'!$B$3:$F$243,4,FALSE)</f>
        <v>75.558968450760347</v>
      </c>
      <c r="E367" s="19">
        <f>'Dane sieci'!C367</f>
        <v>50</v>
      </c>
      <c r="F367" s="19" t="str">
        <f>'Dane sieci'!D367</f>
        <v>T</v>
      </c>
      <c r="G367" s="24">
        <f>'Dane sieci'!E367</f>
        <v>135</v>
      </c>
      <c r="H367" s="24">
        <f>'Dane sieci'!J367</f>
        <v>8.9</v>
      </c>
      <c r="I367" s="25">
        <f>VLOOKUP(B367,'Dane węzłów'!$B$3:$F$243,2,FALSE)</f>
        <v>1.8794827527380669</v>
      </c>
      <c r="J367" s="25">
        <f t="shared" si="114"/>
        <v>1.6915344774642602</v>
      </c>
      <c r="K367" s="24">
        <f t="shared" si="138"/>
        <v>51.2</v>
      </c>
      <c r="L367" s="16">
        <f t="shared" si="115"/>
        <v>0.23904333473270328</v>
      </c>
      <c r="M367" s="21">
        <f t="shared" si="111"/>
        <v>23.082643182571587</v>
      </c>
      <c r="N367" s="25">
        <f t="shared" si="116"/>
        <v>3.116156829647164</v>
      </c>
      <c r="O367" s="25">
        <f t="shared" si="117"/>
        <v>0.24276451151441208</v>
      </c>
      <c r="P367" s="26">
        <f t="shared" si="118"/>
        <v>3.3589213411615759</v>
      </c>
      <c r="Q367" s="26">
        <f>D367+P367</f>
        <v>78.917889791921922</v>
      </c>
      <c r="T367" s="13">
        <f t="shared" si="119"/>
        <v>0.7</v>
      </c>
      <c r="U367" s="20">
        <f t="shared" si="120"/>
        <v>43565.762264518387</v>
      </c>
      <c r="V367" s="6">
        <f t="shared" si="121"/>
        <v>1.4690435028179006E-3</v>
      </c>
      <c r="W367" s="6">
        <f t="shared" si="139"/>
        <v>4.7882611377031419E-2</v>
      </c>
      <c r="X367" s="6">
        <f t="shared" si="139"/>
        <v>4.3273760239866642E-2</v>
      </c>
      <c r="Y367" s="6">
        <f t="shared" si="139"/>
        <v>4.3327843504125774E-2</v>
      </c>
      <c r="Z367" s="6">
        <f t="shared" si="139"/>
        <v>4.3327159763757388E-2</v>
      </c>
      <c r="AA367" s="6">
        <f t="shared" si="139"/>
        <v>4.3327168399946846E-2</v>
      </c>
      <c r="AB367" s="6">
        <f t="shared" si="139"/>
        <v>4.3327168290863576E-2</v>
      </c>
      <c r="AC367" s="6">
        <f t="shared" si="122"/>
        <v>4.3327168290863576E-2</v>
      </c>
    </row>
    <row r="368" spans="2:29">
      <c r="B368" s="23" t="str">
        <f>'Dane sieci'!A368</f>
        <v>W081</v>
      </c>
      <c r="C368" s="23" t="str">
        <f>'Dane sieci'!B368</f>
        <v>K14/01</v>
      </c>
      <c r="D368" s="26">
        <f>VLOOKUP(B368,'Dane węzłów'!$B$3:$F$243,4,FALSE)</f>
        <v>78.266507983976794</v>
      </c>
      <c r="E368" s="19">
        <f>'Dane sieci'!C368</f>
        <v>125</v>
      </c>
      <c r="F368" s="19" t="str">
        <f>'Dane sieci'!D368</f>
        <v>T</v>
      </c>
      <c r="G368" s="24">
        <f>'Dane sieci'!E368</f>
        <v>20</v>
      </c>
      <c r="H368" s="24">
        <f>'Dane sieci'!J368</f>
        <v>7.9</v>
      </c>
      <c r="I368" s="25">
        <f>VLOOKUP(B368,'Dane węzłów'!$B$3:$F$243,2,FALSE)</f>
        <v>10.085994063257019</v>
      </c>
      <c r="J368" s="25">
        <f t="shared" si="114"/>
        <v>9.0773946569313164</v>
      </c>
      <c r="K368" s="24">
        <f t="shared" si="138"/>
        <v>125</v>
      </c>
      <c r="L368" s="16">
        <f t="shared" si="115"/>
        <v>0.21521716097876717</v>
      </c>
      <c r="M368" s="21">
        <f t="shared" si="111"/>
        <v>5.7171470978572643</v>
      </c>
      <c r="N368" s="25">
        <f t="shared" si="116"/>
        <v>0.11434294195714528</v>
      </c>
      <c r="O368" s="25">
        <f t="shared" si="117"/>
        <v>0.17467180303624766</v>
      </c>
      <c r="P368" s="26">
        <f t="shared" si="118"/>
        <v>0.28901474499339297</v>
      </c>
      <c r="Q368" s="26">
        <f>D368+P368</f>
        <v>78.555522728970189</v>
      </c>
      <c r="T368" s="13">
        <f t="shared" si="119"/>
        <v>0.7</v>
      </c>
      <c r="U368" s="20">
        <f t="shared" si="120"/>
        <v>95760.328819229093</v>
      </c>
      <c r="V368" s="6">
        <f t="shared" si="121"/>
        <v>6.6833521552349265E-4</v>
      </c>
      <c r="W368" s="6">
        <f t="shared" ref="W368:AB377" si="140">(1/(-2*LOG(2.51/$U368/V368^0.5+$T368/$K368/3.71)))^2</f>
        <v>3.7038441410047598E-2</v>
      </c>
      <c r="X368" s="6">
        <f t="shared" si="140"/>
        <v>3.2263028019289798E-2</v>
      </c>
      <c r="Y368" s="6">
        <f t="shared" si="140"/>
        <v>3.2322468290125764E-2</v>
      </c>
      <c r="Z368" s="6">
        <f t="shared" si="140"/>
        <v>3.2321649638101906E-2</v>
      </c>
      <c r="AA368" s="6">
        <f t="shared" si="140"/>
        <v>3.2321660898036897E-2</v>
      </c>
      <c r="AB368" s="6">
        <f t="shared" si="140"/>
        <v>3.2321660743162214E-2</v>
      </c>
      <c r="AC368" s="6">
        <f t="shared" si="122"/>
        <v>3.2321660743162214E-2</v>
      </c>
    </row>
    <row r="369" spans="2:29">
      <c r="B369" s="23" t="str">
        <f>'Dane sieci'!A369</f>
        <v>K14/01</v>
      </c>
      <c r="C369" s="23" t="str">
        <f>'Dane sieci'!B369</f>
        <v xml:space="preserve">K14 </v>
      </c>
      <c r="D369" s="26"/>
      <c r="E369" s="19">
        <f>'Dane sieci'!C369</f>
        <v>125</v>
      </c>
      <c r="F369" s="19" t="str">
        <f>'Dane sieci'!D369</f>
        <v>T</v>
      </c>
      <c r="G369" s="24">
        <f>'Dane sieci'!E369</f>
        <v>155</v>
      </c>
      <c r="H369" s="24">
        <f>'Dane sieci'!J369</f>
        <v>8.9</v>
      </c>
      <c r="I369" s="25">
        <f>I367+I368</f>
        <v>11.965476815995086</v>
      </c>
      <c r="J369" s="25">
        <f t="shared" si="114"/>
        <v>10.768929134395577</v>
      </c>
      <c r="K369" s="24">
        <f t="shared" si="138"/>
        <v>125</v>
      </c>
      <c r="L369" s="16">
        <f t="shared" si="115"/>
        <v>0.25532197758047587</v>
      </c>
      <c r="M369" s="21">
        <f t="shared" si="111"/>
        <v>8.0119134358341775</v>
      </c>
      <c r="N369" s="25">
        <f t="shared" si="116"/>
        <v>1.2418465825542975</v>
      </c>
      <c r="O369" s="25">
        <f t="shared" si="117"/>
        <v>0.27695443332565173</v>
      </c>
      <c r="P369" s="26">
        <f t="shared" si="118"/>
        <v>1.5188010158799492</v>
      </c>
      <c r="Q369" s="26">
        <f>MAX(Q367,Q368)+P369</f>
        <v>80.436690807801867</v>
      </c>
      <c r="T369" s="13">
        <f t="shared" si="119"/>
        <v>0.7</v>
      </c>
      <c r="U369" s="20">
        <f t="shared" si="120"/>
        <v>113604.86504277584</v>
      </c>
      <c r="V369" s="6">
        <f t="shared" si="121"/>
        <v>5.6335615535392752E-4</v>
      </c>
      <c r="W369" s="6">
        <f t="shared" si="140"/>
        <v>3.6627585408877859E-2</v>
      </c>
      <c r="X369" s="6">
        <f t="shared" si="140"/>
        <v>3.2135657146412561E-2</v>
      </c>
      <c r="Y369" s="6">
        <f t="shared" si="140"/>
        <v>3.2183663674518748E-2</v>
      </c>
      <c r="Z369" s="6">
        <f t="shared" si="140"/>
        <v>3.2183098760624834E-2</v>
      </c>
      <c r="AA369" s="6">
        <f t="shared" si="140"/>
        <v>3.218310540096269E-2</v>
      </c>
      <c r="AB369" s="6">
        <f t="shared" si="140"/>
        <v>3.218310532290717E-2</v>
      </c>
      <c r="AC369" s="6">
        <f t="shared" si="122"/>
        <v>3.218310532290717E-2</v>
      </c>
    </row>
    <row r="370" spans="2:29">
      <c r="B370" s="23" t="str">
        <f>'Dane sieci'!A370</f>
        <v xml:space="preserve">K14 </v>
      </c>
      <c r="C370" s="23" t="str">
        <f>'Dane sieci'!B370</f>
        <v>K13A</v>
      </c>
      <c r="D370" s="26"/>
      <c r="E370" s="19">
        <f>'Dane sieci'!C370</f>
        <v>300</v>
      </c>
      <c r="F370" s="19" t="str">
        <f>'Dane sieci'!D370</f>
        <v>T</v>
      </c>
      <c r="G370" s="24">
        <f>'Dane sieci'!E370</f>
        <v>240</v>
      </c>
      <c r="H370" s="24">
        <f>'Dane sieci'!J370</f>
        <v>11.4</v>
      </c>
      <c r="I370" s="25">
        <f>I366+I369</f>
        <v>114.86927688981665</v>
      </c>
      <c r="J370" s="25">
        <f t="shared" si="114"/>
        <v>103.38234920083498</v>
      </c>
      <c r="K370" s="24">
        <f t="shared" si="138"/>
        <v>308</v>
      </c>
      <c r="L370" s="16">
        <f t="shared" si="115"/>
        <v>0.40372037698775631</v>
      </c>
      <c r="M370" s="21">
        <f t="shared" si="111"/>
        <v>6.2140850156322784</v>
      </c>
      <c r="N370" s="25">
        <f t="shared" si="116"/>
        <v>1.4913804037517469</v>
      </c>
      <c r="O370" s="25">
        <f t="shared" si="117"/>
        <v>0.88696831779390661</v>
      </c>
      <c r="P370" s="26">
        <f t="shared" si="118"/>
        <v>2.3783487215456534</v>
      </c>
      <c r="Q370" s="26">
        <f>MAX(Q366,Q369)+P370</f>
        <v>112.90943486026885</v>
      </c>
      <c r="T370" s="13">
        <f t="shared" si="119"/>
        <v>0.7</v>
      </c>
      <c r="U370" s="20">
        <f t="shared" si="120"/>
        <v>442619.05248334451</v>
      </c>
      <c r="V370" s="6">
        <f t="shared" si="121"/>
        <v>1.4459386608173239E-4</v>
      </c>
      <c r="W370" s="6">
        <f t="shared" si="140"/>
        <v>2.8439464797102711E-2</v>
      </c>
      <c r="X370" s="6">
        <f t="shared" si="140"/>
        <v>2.4573244844083294E-2</v>
      </c>
      <c r="Y370" s="6">
        <f t="shared" si="140"/>
        <v>2.4599606542159005E-2</v>
      </c>
      <c r="Z370" s="6">
        <f t="shared" si="140"/>
        <v>2.4599406236404189E-2</v>
      </c>
      <c r="AA370" s="6">
        <f t="shared" si="140"/>
        <v>2.4599407757199297E-2</v>
      </c>
      <c r="AB370" s="6">
        <f t="shared" si="140"/>
        <v>2.459940774565279E-2</v>
      </c>
      <c r="AC370" s="6">
        <f t="shared" si="122"/>
        <v>2.459940774565279E-2</v>
      </c>
    </row>
    <row r="371" spans="2:29">
      <c r="B371" s="23" t="str">
        <f>'Dane sieci'!A371</f>
        <v>W204</v>
      </c>
      <c r="C371" s="23" t="str">
        <f>'Dane sieci'!B371</f>
        <v>RED</v>
      </c>
      <c r="D371" s="26">
        <f>VLOOKUP(B371,'Dane węzłów'!$B$3:$F$243,4,FALSE)</f>
        <v>57.094474181093965</v>
      </c>
      <c r="E371" s="19">
        <f>'Dane sieci'!C371</f>
        <v>65</v>
      </c>
      <c r="F371" s="19" t="str">
        <f>'Dane sieci'!D371</f>
        <v>P</v>
      </c>
      <c r="G371" s="24">
        <f>'Dane sieci'!E371</f>
        <v>35</v>
      </c>
      <c r="H371" s="24">
        <f>'Dane sieci'!J371</f>
        <v>3</v>
      </c>
      <c r="I371" s="25">
        <f>VLOOKUP(B371,'Dane węzłów'!$B$3:$F$243,2,FALSE)</f>
        <v>5.6278090192587449</v>
      </c>
      <c r="J371" s="25">
        <f t="shared" si="114"/>
        <v>5.0650281173328704</v>
      </c>
      <c r="K371" s="24">
        <f t="shared" si="138"/>
        <v>70.3</v>
      </c>
      <c r="L371" s="16">
        <f t="shared" si="115"/>
        <v>0.37967055493881102</v>
      </c>
      <c r="M371" s="21">
        <f t="shared" si="111"/>
        <v>24.970366631161159</v>
      </c>
      <c r="N371" s="25">
        <f t="shared" si="116"/>
        <v>0.87396283209064052</v>
      </c>
      <c r="O371" s="25">
        <f t="shared" si="117"/>
        <v>0.20643199254902292</v>
      </c>
      <c r="P371" s="26">
        <f t="shared" si="118"/>
        <v>1.0803948246396635</v>
      </c>
      <c r="Q371" s="26">
        <f>D371+P371</f>
        <v>58.174869005733626</v>
      </c>
      <c r="T371" s="13">
        <f t="shared" si="119"/>
        <v>0.15</v>
      </c>
      <c r="U371" s="20">
        <f t="shared" si="120"/>
        <v>95008.171445276836</v>
      </c>
      <c r="V371" s="6">
        <f t="shared" si="121"/>
        <v>6.7362626841905866E-4</v>
      </c>
      <c r="W371" s="6">
        <f t="shared" si="140"/>
        <v>3.1938410377124658E-2</v>
      </c>
      <c r="X371" s="6">
        <f t="shared" si="140"/>
        <v>2.534162679033344E-2</v>
      </c>
      <c r="Y371" s="6">
        <f t="shared" si="140"/>
        <v>2.5516092674688951E-2</v>
      </c>
      <c r="Z371" s="6">
        <f t="shared" si="140"/>
        <v>2.5510661386194729E-2</v>
      </c>
      <c r="AA371" s="6">
        <f t="shared" si="140"/>
        <v>2.5510829663169761E-2</v>
      </c>
      <c r="AB371" s="6">
        <f t="shared" si="140"/>
        <v>2.5510824448692338E-2</v>
      </c>
      <c r="AC371" s="6">
        <f t="shared" si="122"/>
        <v>2.5510824448692338E-2</v>
      </c>
    </row>
    <row r="372" spans="2:29">
      <c r="B372" s="23" t="str">
        <f>'Dane sieci'!A372</f>
        <v>RED</v>
      </c>
      <c r="C372" s="23" t="str">
        <f>'Dane sieci'!B372</f>
        <v>K13A</v>
      </c>
      <c r="D372" s="26"/>
      <c r="E372" s="19">
        <f>'Dane sieci'!C372</f>
        <v>100</v>
      </c>
      <c r="F372" s="19" t="str">
        <f>'Dane sieci'!D372</f>
        <v>P</v>
      </c>
      <c r="G372" s="24">
        <f>'Dane sieci'!E372</f>
        <v>650</v>
      </c>
      <c r="H372" s="24">
        <f>'Dane sieci'!J372</f>
        <v>15.9</v>
      </c>
      <c r="I372" s="25">
        <f>I371</f>
        <v>5.6278090192587449</v>
      </c>
      <c r="J372" s="25">
        <f t="shared" si="114"/>
        <v>5.0650281173328704</v>
      </c>
      <c r="K372" s="24">
        <f t="shared" si="138"/>
        <v>107.1</v>
      </c>
      <c r="L372" s="16">
        <f t="shared" si="115"/>
        <v>0.16358317207994733</v>
      </c>
      <c r="M372" s="21">
        <f t="shared" si="111"/>
        <v>2.9167612279085469</v>
      </c>
      <c r="N372" s="25">
        <f t="shared" si="116"/>
        <v>1.8958947981405554</v>
      </c>
      <c r="O372" s="25">
        <f t="shared" si="117"/>
        <v>0.20310297780886172</v>
      </c>
      <c r="P372" s="26">
        <f t="shared" si="118"/>
        <v>2.0989977759494169</v>
      </c>
      <c r="Q372" s="26">
        <f>Q371+P372</f>
        <v>60.27386678168304</v>
      </c>
      <c r="T372" s="13">
        <f t="shared" si="119"/>
        <v>0.15</v>
      </c>
      <c r="U372" s="20">
        <f t="shared" si="120"/>
        <v>62362.973413659776</v>
      </c>
      <c r="V372" s="6">
        <f t="shared" si="121"/>
        <v>1.0262499764961761E-3</v>
      </c>
      <c r="W372" s="6">
        <f t="shared" si="140"/>
        <v>3.2191062359990551E-2</v>
      </c>
      <c r="X372" s="6">
        <f t="shared" si="140"/>
        <v>2.4103903358293339E-2</v>
      </c>
      <c r="Y372" s="6">
        <f t="shared" si="140"/>
        <v>2.4474739023540464E-2</v>
      </c>
      <c r="Z372" s="6">
        <f t="shared" si="140"/>
        <v>2.4454125975187542E-2</v>
      </c>
      <c r="AA372" s="6">
        <f t="shared" si="140"/>
        <v>2.4455260423306781E-2</v>
      </c>
      <c r="AB372" s="6">
        <f t="shared" si="140"/>
        <v>2.4455197954150677E-2</v>
      </c>
      <c r="AC372" s="6">
        <f t="shared" si="122"/>
        <v>2.4455197954150677E-2</v>
      </c>
    </row>
    <row r="373" spans="2:29">
      <c r="B373" s="23" t="str">
        <f>'Dane sieci'!A373</f>
        <v>K13A</v>
      </c>
      <c r="C373" s="23" t="str">
        <f>'Dane sieci'!B373</f>
        <v>RED</v>
      </c>
      <c r="D373" s="26"/>
      <c r="E373" s="19">
        <f>'Dane sieci'!C373</f>
        <v>300</v>
      </c>
      <c r="F373" s="19" t="str">
        <f>'Dane sieci'!D373</f>
        <v>T</v>
      </c>
      <c r="G373" s="24">
        <f>'Dane sieci'!E373</f>
        <v>20</v>
      </c>
      <c r="H373" s="24">
        <f>'Dane sieci'!J373</f>
        <v>3</v>
      </c>
      <c r="I373" s="25">
        <f>I372+I370</f>
        <v>120.49708590907539</v>
      </c>
      <c r="J373" s="25">
        <f t="shared" si="114"/>
        <v>108.44737731816785</v>
      </c>
      <c r="K373" s="24">
        <f t="shared" si="138"/>
        <v>308</v>
      </c>
      <c r="L373" s="16">
        <f t="shared" si="115"/>
        <v>0.42349991456636943</v>
      </c>
      <c r="M373" s="21">
        <f t="shared" si="111"/>
        <v>6.833077937675478</v>
      </c>
      <c r="N373" s="25">
        <f t="shared" si="116"/>
        <v>0.13666155875350955</v>
      </c>
      <c r="O373" s="25">
        <f t="shared" si="117"/>
        <v>0.2568442363638635</v>
      </c>
      <c r="P373" s="26">
        <f t="shared" si="118"/>
        <v>0.39350579511737305</v>
      </c>
      <c r="Q373" s="26">
        <f>MAX(Q370,Q372)+P373</f>
        <v>113.30294065538622</v>
      </c>
      <c r="T373" s="13">
        <f t="shared" si="119"/>
        <v>0.7</v>
      </c>
      <c r="U373" s="20">
        <f t="shared" si="120"/>
        <v>464304.35914763989</v>
      </c>
      <c r="V373" s="6">
        <f t="shared" si="121"/>
        <v>1.3784061841997316E-4</v>
      </c>
      <c r="W373" s="6">
        <f t="shared" si="140"/>
        <v>2.8353575009598966E-2</v>
      </c>
      <c r="X373" s="6">
        <f t="shared" si="140"/>
        <v>2.4557473179034037E-2</v>
      </c>
      <c r="Y373" s="6">
        <f t="shared" si="140"/>
        <v>2.4582252609549698E-2</v>
      </c>
      <c r="Z373" s="6">
        <f t="shared" si="140"/>
        <v>2.4582072663364311E-2</v>
      </c>
      <c r="AA373" s="6">
        <f t="shared" si="140"/>
        <v>2.4582073969148167E-2</v>
      </c>
      <c r="AB373" s="6">
        <f t="shared" si="140"/>
        <v>2.4582073959672671E-2</v>
      </c>
      <c r="AC373" s="6">
        <f t="shared" si="122"/>
        <v>2.4582073959672671E-2</v>
      </c>
    </row>
    <row r="374" spans="2:29">
      <c r="B374" s="23" t="str">
        <f>'Dane sieci'!A374</f>
        <v>RED</v>
      </c>
      <c r="C374" s="23" t="str">
        <f>'Dane sieci'!B374</f>
        <v>K13</v>
      </c>
      <c r="D374" s="26"/>
      <c r="E374" s="19">
        <f>'Dane sieci'!C374</f>
        <v>300</v>
      </c>
      <c r="F374" s="19" t="str">
        <f>'Dane sieci'!D374</f>
        <v>P</v>
      </c>
      <c r="G374" s="24">
        <f>'Dane sieci'!E374</f>
        <v>180</v>
      </c>
      <c r="H374" s="24">
        <f>'Dane sieci'!J374</f>
        <v>3</v>
      </c>
      <c r="I374" s="25">
        <f>I373</f>
        <v>120.49708590907539</v>
      </c>
      <c r="J374" s="25">
        <f t="shared" si="114"/>
        <v>108.44737731816785</v>
      </c>
      <c r="K374" s="24">
        <f t="shared" si="138"/>
        <v>312.7</v>
      </c>
      <c r="L374" s="16">
        <f t="shared" si="115"/>
        <v>0.41086485865981182</v>
      </c>
      <c r="M374" s="21">
        <f t="shared" si="111"/>
        <v>4.5379396307590056</v>
      </c>
      <c r="N374" s="25">
        <f t="shared" si="116"/>
        <v>0.81682913353662101</v>
      </c>
      <c r="O374" s="25">
        <f t="shared" si="117"/>
        <v>0.24174704019317914</v>
      </c>
      <c r="P374" s="26">
        <f t="shared" si="118"/>
        <v>1.0585761737298001</v>
      </c>
      <c r="Q374" s="26">
        <f>Q373+P374</f>
        <v>114.36151682911603</v>
      </c>
      <c r="T374" s="13">
        <f t="shared" si="119"/>
        <v>0.15</v>
      </c>
      <c r="U374" s="20">
        <f t="shared" si="120"/>
        <v>457325.6879356351</v>
      </c>
      <c r="V374" s="6">
        <f t="shared" si="121"/>
        <v>1.399440304543039E-4</v>
      </c>
      <c r="W374" s="6">
        <f t="shared" si="140"/>
        <v>2.4010736982615969E-2</v>
      </c>
      <c r="X374" s="6">
        <f t="shared" si="140"/>
        <v>1.7466556634492019E-2</v>
      </c>
      <c r="Y374" s="6">
        <f t="shared" si="140"/>
        <v>1.7613502106674755E-2</v>
      </c>
      <c r="Z374" s="6">
        <f t="shared" si="140"/>
        <v>1.7609374123926855E-2</v>
      </c>
      <c r="AA374" s="6">
        <f t="shared" si="140"/>
        <v>1.7609489418386134E-2</v>
      </c>
      <c r="AB374" s="6">
        <f t="shared" si="140"/>
        <v>1.7609486197693411E-2</v>
      </c>
      <c r="AC374" s="6">
        <f t="shared" si="122"/>
        <v>1.7609486197693411E-2</v>
      </c>
    </row>
    <row r="375" spans="2:29">
      <c r="B375" s="23" t="str">
        <f>'Dane sieci'!A375</f>
        <v xml:space="preserve">K13 </v>
      </c>
      <c r="C375" s="23" t="str">
        <f>'Dane sieci'!B375</f>
        <v>K05</v>
      </c>
      <c r="D375" s="26"/>
      <c r="E375" s="19">
        <f>'Dane sieci'!C375</f>
        <v>300</v>
      </c>
      <c r="F375" s="19" t="str">
        <f>'Dane sieci'!D375</f>
        <v>T</v>
      </c>
      <c r="G375" s="24">
        <f>'Dane sieci'!E375</f>
        <v>720</v>
      </c>
      <c r="H375" s="24">
        <f>'Dane sieci'!J375</f>
        <v>26.9</v>
      </c>
      <c r="I375" s="25">
        <f>I374</f>
        <v>120.49708590907539</v>
      </c>
      <c r="J375" s="25">
        <f t="shared" si="114"/>
        <v>108.44737731816785</v>
      </c>
      <c r="K375" s="24">
        <f t="shared" si="138"/>
        <v>308</v>
      </c>
      <c r="L375" s="16">
        <f t="shared" si="115"/>
        <v>0.42349991456636943</v>
      </c>
      <c r="M375" s="21">
        <f t="shared" si="111"/>
        <v>6.833077937675478</v>
      </c>
      <c r="N375" s="25">
        <f t="shared" si="116"/>
        <v>4.919816115126344</v>
      </c>
      <c r="O375" s="25">
        <f t="shared" si="117"/>
        <v>2.3030366527293089</v>
      </c>
      <c r="P375" s="26">
        <f t="shared" si="118"/>
        <v>7.2228527678556524</v>
      </c>
      <c r="Q375" s="26">
        <f>Q374+P375</f>
        <v>121.58436959697168</v>
      </c>
      <c r="T375" s="13">
        <f t="shared" si="119"/>
        <v>0.7</v>
      </c>
      <c r="U375" s="20">
        <f t="shared" si="120"/>
        <v>464304.35914763989</v>
      </c>
      <c r="V375" s="6">
        <f t="shared" si="121"/>
        <v>1.3784061841997316E-4</v>
      </c>
      <c r="W375" s="6">
        <f t="shared" si="140"/>
        <v>2.8353575009598966E-2</v>
      </c>
      <c r="X375" s="6">
        <f t="shared" si="140"/>
        <v>2.4557473179034037E-2</v>
      </c>
      <c r="Y375" s="6">
        <f t="shared" si="140"/>
        <v>2.4582252609549698E-2</v>
      </c>
      <c r="Z375" s="6">
        <f t="shared" si="140"/>
        <v>2.4582072663364311E-2</v>
      </c>
      <c r="AA375" s="6">
        <f t="shared" si="140"/>
        <v>2.4582073969148167E-2</v>
      </c>
      <c r="AB375" s="6">
        <f t="shared" si="140"/>
        <v>2.4582073959672671E-2</v>
      </c>
      <c r="AC375" s="6">
        <f t="shared" si="122"/>
        <v>2.4582073959672671E-2</v>
      </c>
    </row>
    <row r="376" spans="2:29">
      <c r="B376" s="23" t="str">
        <f>'Dane sieci'!A376</f>
        <v>W075</v>
      </c>
      <c r="C376" s="23" t="str">
        <f>'Dane sieci'!B376</f>
        <v>RED</v>
      </c>
      <c r="D376" s="26">
        <f>VLOOKUP(B376,'Dane węzłów'!$B$3:$F$243,4,FALSE)</f>
        <v>55.082935928377708</v>
      </c>
      <c r="E376" s="19">
        <f>'Dane sieci'!C376</f>
        <v>65</v>
      </c>
      <c r="F376" s="19" t="str">
        <f>'Dane sieci'!D376</f>
        <v>T</v>
      </c>
      <c r="G376" s="24">
        <f>'Dane sieci'!E376</f>
        <v>30</v>
      </c>
      <c r="H376" s="24">
        <f>'Dane sieci'!J376</f>
        <v>3</v>
      </c>
      <c r="I376" s="25">
        <f>VLOOKUP(B376,'Dane węzłów'!$B$3:$F$243,2,FALSE)</f>
        <v>3.459557132621379</v>
      </c>
      <c r="J376" s="25">
        <f t="shared" si="114"/>
        <v>3.1136014193592412</v>
      </c>
      <c r="K376" s="24">
        <f t="shared" si="138"/>
        <v>69.7</v>
      </c>
      <c r="L376" s="16">
        <f t="shared" si="115"/>
        <v>0.23742867390940878</v>
      </c>
      <c r="M376" s="21">
        <f t="shared" si="111"/>
        <v>15.029432576518362</v>
      </c>
      <c r="N376" s="25">
        <f t="shared" si="116"/>
        <v>0.45088297729555088</v>
      </c>
      <c r="O376" s="25">
        <f t="shared" si="117"/>
        <v>8.072898723350963E-2</v>
      </c>
      <c r="P376" s="26">
        <f>N376+O376</f>
        <v>0.53161196452906045</v>
      </c>
      <c r="Q376" s="26">
        <f>Q375+P376</f>
        <v>122.11598156150075</v>
      </c>
      <c r="T376" s="13">
        <f t="shared" si="119"/>
        <v>0.7</v>
      </c>
      <c r="U376" s="20">
        <f t="shared" si="120"/>
        <v>58906.695743224162</v>
      </c>
      <c r="V376" s="6">
        <f t="shared" si="121"/>
        <v>1.0864639272753929E-3</v>
      </c>
      <c r="W376" s="6">
        <f t="shared" si="140"/>
        <v>4.3476319267168585E-2</v>
      </c>
      <c r="X376" s="6">
        <f t="shared" si="140"/>
        <v>3.8875414175873112E-2</v>
      </c>
      <c r="Y376" s="6">
        <f t="shared" si="140"/>
        <v>3.8929122321096639E-2</v>
      </c>
      <c r="Z376" s="6">
        <f t="shared" si="140"/>
        <v>3.892844159753351E-2</v>
      </c>
      <c r="AA376" s="6">
        <f t="shared" si="140"/>
        <v>3.8928450216650236E-2</v>
      </c>
      <c r="AB376" s="6">
        <f t="shared" si="140"/>
        <v>3.8928450107516173E-2</v>
      </c>
      <c r="AC376" s="6">
        <f t="shared" si="122"/>
        <v>3.8928450107516173E-2</v>
      </c>
    </row>
    <row r="377" spans="2:29">
      <c r="B377" s="23" t="str">
        <f>'Dane sieci'!A377</f>
        <v>RED</v>
      </c>
      <c r="C377" s="23" t="str">
        <f>'Dane sieci'!B377</f>
        <v>OX75</v>
      </c>
      <c r="D377" s="26"/>
      <c r="E377" s="19">
        <f>'Dane sieci'!C377</f>
        <v>65</v>
      </c>
      <c r="F377" s="19" t="str">
        <f>'Dane sieci'!D377</f>
        <v>P</v>
      </c>
      <c r="G377" s="24">
        <f>'Dane sieci'!E377</f>
        <v>50</v>
      </c>
      <c r="H377" s="24">
        <f>'Dane sieci'!J377</f>
        <v>2.5</v>
      </c>
      <c r="I377" s="25">
        <f>I376</f>
        <v>3.459557132621379</v>
      </c>
      <c r="J377" s="25">
        <f t="shared" si="114"/>
        <v>3.1136014193592412</v>
      </c>
      <c r="K377" s="24">
        <f t="shared" si="138"/>
        <v>70.3</v>
      </c>
      <c r="L377" s="16">
        <f t="shared" si="115"/>
        <v>0.23339313254767921</v>
      </c>
      <c r="M377" s="21">
        <f t="shared" si="111"/>
        <v>9.7732265620175465</v>
      </c>
      <c r="N377" s="25">
        <f t="shared" si="116"/>
        <v>0.48866132810087731</v>
      </c>
      <c r="O377" s="25">
        <f t="shared" si="117"/>
        <v>6.5006692571036973E-2</v>
      </c>
      <c r="P377" s="26">
        <f t="shared" si="118"/>
        <v>0.55366802067191423</v>
      </c>
      <c r="Q377" s="26">
        <f>Q376+P377</f>
        <v>122.66964958217267</v>
      </c>
      <c r="T377" s="13">
        <f t="shared" si="119"/>
        <v>0.15</v>
      </c>
      <c r="U377" s="20">
        <f t="shared" si="120"/>
        <v>58403.935893353133</v>
      </c>
      <c r="V377" s="6">
        <f t="shared" si="121"/>
        <v>1.095816557926257E-3</v>
      </c>
      <c r="W377" s="6">
        <f t="shared" si="140"/>
        <v>3.3608656064999395E-2</v>
      </c>
      <c r="X377" s="6">
        <f t="shared" si="140"/>
        <v>2.6153488193826468E-2</v>
      </c>
      <c r="Y377" s="6">
        <f t="shared" si="140"/>
        <v>2.6434633362323171E-2</v>
      </c>
      <c r="Z377" s="6">
        <f t="shared" si="140"/>
        <v>2.6422045860864347E-2</v>
      </c>
      <c r="AA377" s="6">
        <f t="shared" si="140"/>
        <v>2.6422605391824908E-2</v>
      </c>
      <c r="AB377" s="6">
        <f t="shared" si="140"/>
        <v>2.6422580511961963E-2</v>
      </c>
      <c r="AC377" s="6">
        <f t="shared" si="122"/>
        <v>2.6422580511961963E-2</v>
      </c>
    </row>
    <row r="378" spans="2:29">
      <c r="B378" s="23" t="str">
        <f>'Dane sieci'!A378</f>
        <v>W076</v>
      </c>
      <c r="C378" s="23" t="str">
        <f>'Dane sieci'!B378</f>
        <v>OX75</v>
      </c>
      <c r="D378" s="26">
        <f>VLOOKUP(B378,'Dane węzłów'!$B$3:$F$243,4,FALSE)</f>
        <v>55.062152128236619</v>
      </c>
      <c r="E378" s="19">
        <f>'Dane sieci'!C378</f>
        <v>50</v>
      </c>
      <c r="F378" s="19" t="str">
        <f>'Dane sieci'!D378</f>
        <v>P</v>
      </c>
      <c r="G378" s="24">
        <f>'Dane sieci'!E378</f>
        <v>55</v>
      </c>
      <c r="H378" s="24">
        <f>'Dane sieci'!J378</f>
        <v>6.5</v>
      </c>
      <c r="I378" s="25">
        <f>VLOOKUP(B378,'Dane węzłów'!$B$3:$F$243,2,FALSE)</f>
        <v>3.4558722576682932</v>
      </c>
      <c r="J378" s="25">
        <f t="shared" si="114"/>
        <v>3.1102850319014639</v>
      </c>
      <c r="K378" s="24">
        <f t="shared" si="138"/>
        <v>54.5</v>
      </c>
      <c r="L378" s="16">
        <f t="shared" si="115"/>
        <v>0.38792064419552574</v>
      </c>
      <c r="M378" s="21">
        <f t="shared" si="111"/>
        <v>36.005348733550754</v>
      </c>
      <c r="N378" s="25">
        <f t="shared" si="116"/>
        <v>1.9802941803452916</v>
      </c>
      <c r="O378" s="25">
        <f t="shared" si="117"/>
        <v>0.46691847343829251</v>
      </c>
      <c r="P378" s="26">
        <f t="shared" si="118"/>
        <v>2.4472126537835841</v>
      </c>
      <c r="Q378" s="26">
        <f>D378+P378</f>
        <v>57.509364782020199</v>
      </c>
      <c r="T378" s="13">
        <f t="shared" si="119"/>
        <v>0.15</v>
      </c>
      <c r="U378" s="20">
        <f t="shared" si="120"/>
        <v>75255.476876919129</v>
      </c>
      <c r="V378" s="6">
        <f t="shared" si="121"/>
        <v>8.5043644205022389E-4</v>
      </c>
      <c r="W378" s="6">
        <f t="shared" ref="W378:AB382" si="141">(1/(-2*LOG(2.51/$U378/V378^0.5+$T378/$K378/3.71)))^2</f>
        <v>3.3678111092897055E-2</v>
      </c>
      <c r="X378" s="6">
        <f t="shared" si="141"/>
        <v>2.7149479065829818E-2</v>
      </c>
      <c r="Y378" s="6">
        <f t="shared" si="141"/>
        <v>2.7322348761051957E-2</v>
      </c>
      <c r="Z378" s="6">
        <f t="shared" si="141"/>
        <v>2.7317018856986598E-2</v>
      </c>
      <c r="AA378" s="6">
        <f t="shared" si="141"/>
        <v>2.7317182462538767E-2</v>
      </c>
      <c r="AB378" s="6">
        <f t="shared" si="141"/>
        <v>2.7317177439855636E-2</v>
      </c>
      <c r="AC378" s="6">
        <f t="shared" si="122"/>
        <v>2.7317177439855636E-2</v>
      </c>
    </row>
    <row r="379" spans="2:29">
      <c r="B379" s="23" t="str">
        <f>'Dane sieci'!A379</f>
        <v>OX75</v>
      </c>
      <c r="C379" s="23" t="str">
        <f>'Dane sieci'!B379</f>
        <v>K11/05</v>
      </c>
      <c r="D379" s="26"/>
      <c r="E379" s="19">
        <f>'Dane sieci'!C379</f>
        <v>80</v>
      </c>
      <c r="F379" s="19" t="str">
        <f>'Dane sieci'!D379</f>
        <v>P</v>
      </c>
      <c r="G379" s="24">
        <f>'Dane sieci'!E379</f>
        <v>45</v>
      </c>
      <c r="H379" s="24">
        <f>'Dane sieci'!J379</f>
        <v>3</v>
      </c>
      <c r="I379" s="25">
        <f>I377+I378</f>
        <v>6.9154293902896722</v>
      </c>
      <c r="J379" s="25">
        <f t="shared" si="114"/>
        <v>6.2238864512607055</v>
      </c>
      <c r="K379" s="24">
        <f t="shared" si="138"/>
        <v>82.5</v>
      </c>
      <c r="L379" s="16">
        <f t="shared" si="115"/>
        <v>0.33875792982248965</v>
      </c>
      <c r="M379" s="21">
        <f t="shared" si="111"/>
        <v>16.348500068275829</v>
      </c>
      <c r="N379" s="25">
        <f t="shared" si="116"/>
        <v>0.73568250307241223</v>
      </c>
      <c r="O379" s="25">
        <f t="shared" si="117"/>
        <v>0.16433955656559901</v>
      </c>
      <c r="P379" s="26">
        <f t="shared" si="118"/>
        <v>0.9000220596380113</v>
      </c>
      <c r="Q379" s="26">
        <f>MAX(Q377,Q378)+P379</f>
        <v>123.56967164181067</v>
      </c>
      <c r="T379" s="13">
        <f t="shared" si="119"/>
        <v>0.15</v>
      </c>
      <c r="U379" s="20">
        <f t="shared" si="120"/>
        <v>99481.45676478566</v>
      </c>
      <c r="V379" s="6">
        <f t="shared" si="121"/>
        <v>6.4333597517899081E-4</v>
      </c>
      <c r="W379" s="6">
        <f t="shared" si="141"/>
        <v>3.1252250018114797E-2</v>
      </c>
      <c r="X379" s="6">
        <f t="shared" si="141"/>
        <v>2.4433377473785767E-2</v>
      </c>
      <c r="Y379" s="6">
        <f t="shared" si="141"/>
        <v>2.4627663902636283E-2</v>
      </c>
      <c r="Z379" s="6">
        <f t="shared" si="141"/>
        <v>2.4621087541782785E-2</v>
      </c>
      <c r="AA379" s="6">
        <f t="shared" si="141"/>
        <v>2.4621308931982441E-2</v>
      </c>
      <c r="AB379" s="6">
        <f t="shared" si="141"/>
        <v>2.4621301477609471E-2</v>
      </c>
      <c r="AC379" s="6">
        <f t="shared" si="122"/>
        <v>2.4621301477609471E-2</v>
      </c>
    </row>
    <row r="380" spans="2:29">
      <c r="B380" s="23" t="str">
        <f>'Dane sieci'!A380</f>
        <v>W079</v>
      </c>
      <c r="C380" s="23" t="str">
        <f>'Dane sieci'!B380</f>
        <v>OX80</v>
      </c>
      <c r="D380" s="26">
        <f>VLOOKUP(B380,'Dane węzłów'!$B$3:$F$243,4,FALSE)</f>
        <v>54.27116856025232</v>
      </c>
      <c r="E380" s="19">
        <f>'Dane sieci'!C380</f>
        <v>40</v>
      </c>
      <c r="F380" s="19" t="str">
        <f>'Dane sieci'!D380</f>
        <v>T</v>
      </c>
      <c r="G380" s="24">
        <f>'Dane sieci'!E380</f>
        <v>155</v>
      </c>
      <c r="H380" s="24">
        <f>'Dane sieci'!J380</f>
        <v>9.5</v>
      </c>
      <c r="I380" s="25">
        <f>VLOOKUP(B380,'Dane węzłów'!$B$3:$F$243,2,FALSE)</f>
        <v>1.419315568596677</v>
      </c>
      <c r="J380" s="25">
        <f t="shared" si="114"/>
        <v>1.2773840117370092</v>
      </c>
      <c r="K380" s="24">
        <f t="shared" ref="K380" si="142">IF(F380="T",VLOOKUP(E380,$B$606:$D$629,3),VLOOKUP(E380,$B$606:$D$629,2))</f>
        <v>38.700000000000003</v>
      </c>
      <c r="L380" s="16">
        <f t="shared" ref="L380" si="143">J380/3.6/$G$5/(PI()*K380^2/4)*10^6</f>
        <v>0.31596228980165819</v>
      </c>
      <c r="M380" s="21">
        <f t="shared" si="111"/>
        <v>58.751372667647821</v>
      </c>
      <c r="N380" s="25">
        <f t="shared" ref="N380" si="144">M380*G380/1000</f>
        <v>9.1064627634854123</v>
      </c>
      <c r="O380" s="25">
        <f t="shared" ref="O380" si="145">H380*$G$5*L380^2/2000</f>
        <v>0.4527266143506215</v>
      </c>
      <c r="P380" s="26">
        <f t="shared" ref="P380" si="146">N380+O380</f>
        <v>9.5591893778360344</v>
      </c>
      <c r="Q380" s="26">
        <f>D380+P380</f>
        <v>63.830357938088355</v>
      </c>
      <c r="T380" s="13">
        <f t="shared" si="119"/>
        <v>0.7</v>
      </c>
      <c r="U380" s="20">
        <f t="shared" si="120"/>
        <v>43525.616887222372</v>
      </c>
      <c r="V380" s="6">
        <f t="shared" si="121"/>
        <v>1.4703984590460383E-3</v>
      </c>
      <c r="W380" s="6">
        <f t="shared" si="141"/>
        <v>5.1877771384076593E-2</v>
      </c>
      <c r="X380" s="6">
        <f t="shared" si="141"/>
        <v>4.7672636483204543E-2</v>
      </c>
      <c r="Y380" s="6">
        <f t="shared" si="141"/>
        <v>4.7711157018259127E-2</v>
      </c>
      <c r="Z380" s="6">
        <f t="shared" si="141"/>
        <v>4.7710781375120151E-2</v>
      </c>
      <c r="AA380" s="6">
        <f t="shared" si="141"/>
        <v>4.7710785036122638E-2</v>
      </c>
      <c r="AB380" s="6">
        <f t="shared" si="141"/>
        <v>4.771078500044245E-2</v>
      </c>
      <c r="AC380" s="6">
        <f t="shared" si="122"/>
        <v>4.771078500044245E-2</v>
      </c>
    </row>
    <row r="381" spans="2:29">
      <c r="B381" s="23" t="str">
        <f>'Dane sieci'!A381</f>
        <v>W078</v>
      </c>
      <c r="C381" s="23" t="str">
        <f>'Dane sieci'!B381</f>
        <v>OX80</v>
      </c>
      <c r="D381" s="26">
        <f>VLOOKUP(B381,'Dane węzłów'!$B$3:$F$243,4,FALSE)</f>
        <v>56.023376375013477</v>
      </c>
      <c r="E381" s="19">
        <f>'Dane sieci'!C381</f>
        <v>50</v>
      </c>
      <c r="F381" s="19" t="str">
        <f>'Dane sieci'!D381</f>
        <v>T</v>
      </c>
      <c r="G381" s="24">
        <f>'Dane sieci'!E381</f>
        <v>15</v>
      </c>
      <c r="H381" s="24">
        <f>'Dane sieci'!J381</f>
        <v>4.5</v>
      </c>
      <c r="I381" s="25">
        <f>VLOOKUP(B381,'Dane węzłów'!$B$3:$F$243,2,FALSE)</f>
        <v>2.4551093520761542</v>
      </c>
      <c r="J381" s="25">
        <f t="shared" si="114"/>
        <v>2.209598416868539</v>
      </c>
      <c r="K381" s="24">
        <f t="shared" ref="K381:K412" si="147">IF(F381="T",VLOOKUP(E381,$B$606:$D$629,3),VLOOKUP(E381,$B$606:$D$629,2))</f>
        <v>51.2</v>
      </c>
      <c r="L381" s="16">
        <f t="shared" si="115"/>
        <v>0.31225480829699331</v>
      </c>
      <c r="M381" s="21">
        <f t="shared" si="111"/>
        <v>39.154886940576326</v>
      </c>
      <c r="N381" s="25">
        <f t="shared" si="116"/>
        <v>0.58732330410864486</v>
      </c>
      <c r="O381" s="25">
        <f t="shared" si="117"/>
        <v>0.20944630292038341</v>
      </c>
      <c r="P381" s="26">
        <f t="shared" si="118"/>
        <v>0.79676960702902822</v>
      </c>
      <c r="Q381" s="26">
        <f>D381+P381</f>
        <v>56.820145982042504</v>
      </c>
      <c r="T381" s="13">
        <f t="shared" si="119"/>
        <v>0.7</v>
      </c>
      <c r="U381" s="20">
        <f t="shared" si="120"/>
        <v>56908.588392272271</v>
      </c>
      <c r="V381" s="6">
        <f t="shared" si="121"/>
        <v>1.124610569477606E-3</v>
      </c>
      <c r="W381" s="6">
        <f t="shared" si="141"/>
        <v>4.7217930221429949E-2</v>
      </c>
      <c r="X381" s="6">
        <f t="shared" si="141"/>
        <v>4.3034023904143355E-2</v>
      </c>
      <c r="Y381" s="6">
        <f t="shared" si="141"/>
        <v>4.3072444827689238E-2</v>
      </c>
      <c r="Z381" s="6">
        <f t="shared" si="141"/>
        <v>4.3072066945330952E-2</v>
      </c>
      <c r="AA381" s="6">
        <f t="shared" si="141"/>
        <v>4.3072070659486004E-2</v>
      </c>
      <c r="AB381" s="6">
        <f t="shared" si="141"/>
        <v>4.3072070622979852E-2</v>
      </c>
      <c r="AC381" s="6">
        <f t="shared" si="122"/>
        <v>4.3072070622979852E-2</v>
      </c>
    </row>
    <row r="382" spans="2:29">
      <c r="B382" s="23" t="str">
        <f>'Dane sieci'!A382</f>
        <v>OX80</v>
      </c>
      <c r="C382" s="23" t="str">
        <f>'Dane sieci'!B382</f>
        <v>OX81</v>
      </c>
      <c r="D382" s="26"/>
      <c r="E382" s="19">
        <f>'Dane sieci'!C382</f>
        <v>65</v>
      </c>
      <c r="F382" s="19" t="str">
        <f>'Dane sieci'!D382</f>
        <v>T</v>
      </c>
      <c r="G382" s="24">
        <f>'Dane sieci'!E382</f>
        <v>165</v>
      </c>
      <c r="H382" s="24">
        <f>'Dane sieci'!J382</f>
        <v>6</v>
      </c>
      <c r="I382" s="25">
        <f>I380+I381</f>
        <v>3.8744249206728312</v>
      </c>
      <c r="J382" s="25">
        <f t="shared" si="114"/>
        <v>3.4869824286055482</v>
      </c>
      <c r="K382" s="24">
        <f t="shared" si="147"/>
        <v>69.7</v>
      </c>
      <c r="L382" s="16">
        <f t="shared" si="115"/>
        <v>0.26590096241014799</v>
      </c>
      <c r="M382" s="21">
        <f t="shared" ref="M382:M445" si="148">AC382/(K382/1000)*$G$5*L382^2/2</f>
        <v>18.799567110935602</v>
      </c>
      <c r="N382" s="25">
        <f t="shared" si="116"/>
        <v>3.1019285733043742</v>
      </c>
      <c r="O382" s="25">
        <f t="shared" si="117"/>
        <v>0.20250371016430449</v>
      </c>
      <c r="P382" s="26">
        <f t="shared" si="118"/>
        <v>3.3044322834686786</v>
      </c>
      <c r="Q382" s="26">
        <f>MAX(Q380,Q381)+P382</f>
        <v>67.13479022155704</v>
      </c>
      <c r="T382" s="13">
        <f t="shared" si="119"/>
        <v>0.7</v>
      </c>
      <c r="U382" s="20">
        <f t="shared" si="120"/>
        <v>65970.747478046585</v>
      </c>
      <c r="V382" s="6">
        <f t="shared" si="121"/>
        <v>9.7012694939219233E-4</v>
      </c>
      <c r="W382" s="6">
        <f t="shared" si="141"/>
        <v>4.3194955717471291E-2</v>
      </c>
      <c r="X382" s="6">
        <f t="shared" si="141"/>
        <v>3.8777874766570582E-2</v>
      </c>
      <c r="Y382" s="6">
        <f t="shared" si="141"/>
        <v>3.8824400818596318E-2</v>
      </c>
      <c r="Z382" s="6">
        <f t="shared" si="141"/>
        <v>3.8823870184429732E-2</v>
      </c>
      <c r="AA382" s="6">
        <f t="shared" si="141"/>
        <v>3.8823876231044371E-2</v>
      </c>
      <c r="AB382" s="6">
        <f t="shared" si="141"/>
        <v>3.8823876162142078E-2</v>
      </c>
      <c r="AC382" s="6">
        <f t="shared" si="122"/>
        <v>3.8823876162142078E-2</v>
      </c>
    </row>
    <row r="383" spans="2:29">
      <c r="B383" s="23" t="str">
        <f>'Dane sieci'!A383</f>
        <v>W077</v>
      </c>
      <c r="C383" s="23" t="str">
        <f>'Dane sieci'!B383</f>
        <v>OX81</v>
      </c>
      <c r="D383" s="26">
        <f>VLOOKUP(B383,'Dane węzłów'!$B$3:$F$243,4,FALSE)</f>
        <v>57.155122596655552</v>
      </c>
      <c r="E383" s="19">
        <f>'Dane sieci'!C383</f>
        <v>50</v>
      </c>
      <c r="F383" s="19" t="str">
        <f>'Dane sieci'!D383</f>
        <v>T</v>
      </c>
      <c r="G383" s="24">
        <f>'Dane sieci'!E383</f>
        <v>15</v>
      </c>
      <c r="H383" s="24">
        <f>'Dane sieci'!J383</f>
        <v>5</v>
      </c>
      <c r="I383" s="25">
        <f>VLOOKUP(B383,'Dane węzłów'!$B$3:$F$243,2,FALSE)</f>
        <v>2.5902214336893108</v>
      </c>
      <c r="J383" s="25">
        <f t="shared" si="114"/>
        <v>2.33119929032038</v>
      </c>
      <c r="K383" s="24">
        <f t="shared" si="147"/>
        <v>51.2</v>
      </c>
      <c r="L383" s="16">
        <f t="shared" ref="L383" si="149">J383/3.6/$G$5/(PI()*K383^2/4)*10^6</f>
        <v>0.32943913334835889</v>
      </c>
      <c r="M383" s="21">
        <f t="shared" si="148"/>
        <v>0</v>
      </c>
      <c r="N383" s="25">
        <f t="shared" ref="N383" si="150">M383*G383/1000</f>
        <v>0</v>
      </c>
      <c r="O383" s="25">
        <f t="shared" ref="O383" si="151">H383*$G$5*L383^2/2000</f>
        <v>0.25903729337543802</v>
      </c>
      <c r="P383" s="26">
        <f t="shared" ref="P383" si="152">N383+O383</f>
        <v>0.25903729337543802</v>
      </c>
      <c r="Q383" s="26">
        <f>MAX(Q381,Q382)+P383</f>
        <v>67.393827514932482</v>
      </c>
      <c r="T383" s="13"/>
      <c r="U383" s="20"/>
      <c r="V383" s="6"/>
      <c r="W383" s="6"/>
      <c r="X383" s="6"/>
      <c r="Y383" s="6"/>
      <c r="Z383" s="6"/>
      <c r="AA383" s="6"/>
      <c r="AB383" s="6"/>
      <c r="AC383" s="6"/>
    </row>
    <row r="384" spans="2:29">
      <c r="B384" s="23" t="str">
        <f>'Dane sieci'!A384</f>
        <v>OX81</v>
      </c>
      <c r="C384" s="23" t="str">
        <f>'Dane sieci'!B384</f>
        <v>K11/05</v>
      </c>
      <c r="D384" s="26"/>
      <c r="E384" s="19">
        <f>'Dane sieci'!C384</f>
        <v>80</v>
      </c>
      <c r="F384" s="19" t="str">
        <f>'Dane sieci'!D384</f>
        <v>P</v>
      </c>
      <c r="G384" s="24">
        <f>'Dane sieci'!E384</f>
        <v>30</v>
      </c>
      <c r="H384" s="24">
        <f>'Dane sieci'!J384</f>
        <v>5.5</v>
      </c>
      <c r="I384" s="25">
        <f>I382+I383</f>
        <v>6.4646463543621415</v>
      </c>
      <c r="J384" s="25">
        <f t="shared" si="114"/>
        <v>5.8181817189259277</v>
      </c>
      <c r="K384" s="24">
        <f t="shared" si="147"/>
        <v>82.5</v>
      </c>
      <c r="L384" s="16">
        <f t="shared" si="115"/>
        <v>0.31667595639299723</v>
      </c>
      <c r="M384" s="21">
        <f t="shared" si="148"/>
        <v>14.351065563973448</v>
      </c>
      <c r="N384" s="25">
        <f t="shared" si="116"/>
        <v>0.43053196691920348</v>
      </c>
      <c r="O384" s="25">
        <f t="shared" si="117"/>
        <v>0.26329025604269579</v>
      </c>
      <c r="P384" s="26">
        <f t="shared" si="118"/>
        <v>0.69382222296189933</v>
      </c>
      <c r="Q384" s="26">
        <f>MAX(Q382,Q383)+P384</f>
        <v>68.087649737894381</v>
      </c>
      <c r="T384" s="13">
        <f t="shared" si="119"/>
        <v>0.15</v>
      </c>
      <c r="U384" s="20">
        <f t="shared" si="120"/>
        <v>92996.746912655261</v>
      </c>
      <c r="V384" s="6">
        <f t="shared" si="121"/>
        <v>6.8819611572123389E-4</v>
      </c>
      <c r="W384" s="6">
        <f t="shared" ref="W384:AB393" si="153">(1/(-2*LOG(2.51/$U384/V384^0.5+$T384/$K384/3.71)))^2</f>
        <v>3.147130491711235E-2</v>
      </c>
      <c r="X384" s="6">
        <f t="shared" si="153"/>
        <v>2.4531708914921603E-2</v>
      </c>
      <c r="Y384" s="6">
        <f t="shared" si="153"/>
        <v>2.473953651586178E-2</v>
      </c>
      <c r="Z384" s="6">
        <f t="shared" si="153"/>
        <v>2.4732132089819985E-2</v>
      </c>
      <c r="AA384" s="6">
        <f t="shared" si="153"/>
        <v>2.4732394370123336E-2</v>
      </c>
      <c r="AB384" s="6">
        <f t="shared" si="153"/>
        <v>2.4732385077695335E-2</v>
      </c>
      <c r="AC384" s="6">
        <f t="shared" si="122"/>
        <v>2.4732385077695335E-2</v>
      </c>
    </row>
    <row r="385" spans="2:29">
      <c r="B385" s="23" t="str">
        <f>'Dane sieci'!A385</f>
        <v>K11/05</v>
      </c>
      <c r="C385" s="23" t="str">
        <f>'Dane sieci'!B385</f>
        <v>K11/04</v>
      </c>
      <c r="D385" s="26"/>
      <c r="E385" s="19">
        <f>'Dane sieci'!C385</f>
        <v>100</v>
      </c>
      <c r="F385" s="19" t="str">
        <f>'Dane sieci'!D385</f>
        <v>P</v>
      </c>
      <c r="G385" s="24">
        <f>'Dane sieci'!E385</f>
        <v>145</v>
      </c>
      <c r="H385" s="24">
        <f>'Dane sieci'!J385</f>
        <v>4</v>
      </c>
      <c r="I385" s="25">
        <f>I384+I379</f>
        <v>13.380075744651814</v>
      </c>
      <c r="J385" s="25">
        <f t="shared" si="114"/>
        <v>12.042068170186633</v>
      </c>
      <c r="K385" s="24">
        <f t="shared" si="147"/>
        <v>107.1</v>
      </c>
      <c r="L385" s="16">
        <f t="shared" si="115"/>
        <v>0.3889178231688456</v>
      </c>
      <c r="M385" s="21">
        <f t="shared" si="148"/>
        <v>15.381790951081978</v>
      </c>
      <c r="N385" s="25">
        <f t="shared" si="116"/>
        <v>2.230359687906887</v>
      </c>
      <c r="O385" s="25">
        <f t="shared" si="117"/>
        <v>0.28881357313735767</v>
      </c>
      <c r="P385" s="26">
        <f t="shared" si="118"/>
        <v>2.5191732610442448</v>
      </c>
      <c r="Q385" s="26">
        <f>MAX(Q379,Q384)+P385</f>
        <v>126.08884490285492</v>
      </c>
      <c r="T385" s="13">
        <f t="shared" si="119"/>
        <v>0.15</v>
      </c>
      <c r="U385" s="20">
        <f t="shared" si="120"/>
        <v>148267.523841166</v>
      </c>
      <c r="V385" s="6">
        <f t="shared" si="121"/>
        <v>4.3165218074701944E-4</v>
      </c>
      <c r="W385" s="6">
        <f t="shared" si="153"/>
        <v>2.9248446477942589E-2</v>
      </c>
      <c r="X385" s="6">
        <f t="shared" si="153"/>
        <v>2.2654592916409991E-2</v>
      </c>
      <c r="Y385" s="6">
        <f t="shared" si="153"/>
        <v>2.2820832418200914E-2</v>
      </c>
      <c r="Z385" s="6">
        <f t="shared" si="153"/>
        <v>2.281581492979453E-2</v>
      </c>
      <c r="AA385" s="6">
        <f t="shared" si="153"/>
        <v>2.2815965603161445E-2</v>
      </c>
      <c r="AB385" s="6">
        <f t="shared" si="153"/>
        <v>2.2815961077804234E-2</v>
      </c>
      <c r="AC385" s="6">
        <f t="shared" si="122"/>
        <v>2.2815961077804234E-2</v>
      </c>
    </row>
    <row r="386" spans="2:29">
      <c r="B386" s="23" t="str">
        <f>'Dane sieci'!A386</f>
        <v>W071</v>
      </c>
      <c r="C386" s="23" t="str">
        <f>'Dane sieci'!B386</f>
        <v>OX82</v>
      </c>
      <c r="D386" s="26">
        <f>VLOOKUP(B386,'Dane węzłów'!$B$3:$F$243,4,FALSE)</f>
        <v>57.049731804372925</v>
      </c>
      <c r="E386" s="19">
        <f>'Dane sieci'!C386</f>
        <v>50</v>
      </c>
      <c r="F386" s="19" t="str">
        <f>'Dane sieci'!D386</f>
        <v>P</v>
      </c>
      <c r="G386" s="24">
        <f>'Dane sieci'!E386</f>
        <v>55</v>
      </c>
      <c r="H386" s="24">
        <f>'Dane sieci'!J386</f>
        <v>5.5</v>
      </c>
      <c r="I386" s="25">
        <f>VLOOKUP(B386,'Dane węzłów'!$B$3:$F$243,2,FALSE)</f>
        <v>2.5779385171790237</v>
      </c>
      <c r="J386" s="25">
        <f t="shared" si="114"/>
        <v>2.3201446654611213</v>
      </c>
      <c r="K386" s="24">
        <f t="shared" si="147"/>
        <v>54.5</v>
      </c>
      <c r="L386" s="16">
        <f t="shared" si="115"/>
        <v>0.28937284011628311</v>
      </c>
      <c r="M386" s="21">
        <f t="shared" si="148"/>
        <v>20.430522791912097</v>
      </c>
      <c r="N386" s="25">
        <f t="shared" si="116"/>
        <v>1.1236787535551653</v>
      </c>
      <c r="O386" s="25">
        <f t="shared" si="117"/>
        <v>0.21984679502628354</v>
      </c>
      <c r="P386" s="26">
        <f t="shared" si="118"/>
        <v>1.3435255485814488</v>
      </c>
      <c r="Q386" s="26">
        <f>D386+P386</f>
        <v>58.393257352954372</v>
      </c>
      <c r="T386" s="13">
        <f t="shared" si="119"/>
        <v>0.15</v>
      </c>
      <c r="U386" s="20">
        <f t="shared" si="120"/>
        <v>56137.489468601307</v>
      </c>
      <c r="V386" s="6">
        <f t="shared" si="121"/>
        <v>1.1400581074398836E-3</v>
      </c>
      <c r="W386" s="6">
        <f t="shared" si="153"/>
        <v>3.4681533863318473E-2</v>
      </c>
      <c r="X386" s="6">
        <f t="shared" si="153"/>
        <v>2.7631835564030233E-2</v>
      </c>
      <c r="Y386" s="6">
        <f t="shared" si="153"/>
        <v>2.7864657136902123E-2</v>
      </c>
      <c r="Z386" s="6">
        <f t="shared" si="153"/>
        <v>2.7855652908209148E-2</v>
      </c>
      <c r="AA386" s="6">
        <f t="shared" si="153"/>
        <v>2.7855999146097318E-2</v>
      </c>
      <c r="AB386" s="6">
        <f t="shared" si="153"/>
        <v>2.7855985829329456E-2</v>
      </c>
      <c r="AC386" s="6">
        <f t="shared" si="122"/>
        <v>2.7855985829329456E-2</v>
      </c>
    </row>
    <row r="387" spans="2:29">
      <c r="B387" s="23" t="str">
        <f>'Dane sieci'!A387</f>
        <v>W074</v>
      </c>
      <c r="C387" s="23" t="str">
        <f>'Dane sieci'!B387</f>
        <v>OX83</v>
      </c>
      <c r="D387" s="26">
        <f>VLOOKUP(B387,'Dane węzłów'!$B$3:$F$243,4,FALSE)</f>
        <v>56.326022982341293</v>
      </c>
      <c r="E387" s="19">
        <f>'Dane sieci'!C387</f>
        <v>50</v>
      </c>
      <c r="F387" s="19" t="str">
        <f>'Dane sieci'!D387</f>
        <v>T</v>
      </c>
      <c r="G387" s="24">
        <f>'Dane sieci'!E387</f>
        <v>120</v>
      </c>
      <c r="H387" s="24">
        <f>'Dane sieci'!J387</f>
        <v>6.5</v>
      </c>
      <c r="I387" s="25">
        <f>VLOOKUP(B387,'Dane węzłów'!$B$3:$F$243,2,FALSE)</f>
        <v>2.4919581016070156</v>
      </c>
      <c r="J387" s="25">
        <f t="shared" si="114"/>
        <v>2.2427622914463141</v>
      </c>
      <c r="K387" s="24">
        <f t="shared" si="147"/>
        <v>51.2</v>
      </c>
      <c r="L387" s="16">
        <f t="shared" si="115"/>
        <v>0.31694144240191124</v>
      </c>
      <c r="M387" s="21">
        <f t="shared" si="148"/>
        <v>40.327443724134852</v>
      </c>
      <c r="N387" s="25">
        <f t="shared" si="116"/>
        <v>4.8392932468961822</v>
      </c>
      <c r="O387" s="25">
        <f t="shared" si="117"/>
        <v>0.31168315580194111</v>
      </c>
      <c r="P387" s="26">
        <f t="shared" si="118"/>
        <v>5.1509764026981237</v>
      </c>
      <c r="Q387" s="26">
        <f>D387+P387</f>
        <v>61.47699938503942</v>
      </c>
      <c r="T387" s="13">
        <f t="shared" si="119"/>
        <v>0.7</v>
      </c>
      <c r="U387" s="20">
        <f t="shared" si="120"/>
        <v>57762.729702942779</v>
      </c>
      <c r="V387" s="6">
        <f t="shared" si="121"/>
        <v>1.1079808784857246E-3</v>
      </c>
      <c r="W387" s="6">
        <f t="shared" si="153"/>
        <v>4.7183124584104723E-2</v>
      </c>
      <c r="X387" s="6">
        <f t="shared" si="153"/>
        <v>4.3022344551013642E-2</v>
      </c>
      <c r="Y387" s="6">
        <f t="shared" si="153"/>
        <v>4.3060030146248388E-2</v>
      </c>
      <c r="Z387" s="6">
        <f t="shared" si="153"/>
        <v>4.3059664689478125E-2</v>
      </c>
      <c r="AA387" s="6">
        <f t="shared" si="153"/>
        <v>4.3059668231217117E-2</v>
      </c>
      <c r="AB387" s="6">
        <f t="shared" si="153"/>
        <v>4.305966819689297E-2</v>
      </c>
      <c r="AC387" s="6">
        <f t="shared" si="122"/>
        <v>4.305966819689297E-2</v>
      </c>
    </row>
    <row r="388" spans="2:29">
      <c r="B388" s="23" t="str">
        <f>'Dane sieci'!A388</f>
        <v>W073</v>
      </c>
      <c r="C388" s="23" t="str">
        <f>'Dane sieci'!B388</f>
        <v>OX83</v>
      </c>
      <c r="D388" s="26">
        <f>VLOOKUP(B388,'Dane węzłów'!$B$3:$F$243,4,FALSE)</f>
        <v>56.882148521928194</v>
      </c>
      <c r="E388" s="19">
        <f>'Dane sieci'!C388</f>
        <v>50</v>
      </c>
      <c r="F388" s="19" t="str">
        <f>'Dane sieci'!D388</f>
        <v>T</v>
      </c>
      <c r="G388" s="24">
        <f>'Dane sieci'!E388</f>
        <v>10</v>
      </c>
      <c r="H388" s="24">
        <f>'Dane sieci'!J388</f>
        <v>4.5</v>
      </c>
      <c r="I388" s="25">
        <f>VLOOKUP(B388,'Dane węzłów'!$B$3:$F$243,2,FALSE)</f>
        <v>2.5582858507625645</v>
      </c>
      <c r="J388" s="25">
        <f t="shared" si="114"/>
        <v>2.302457265686308</v>
      </c>
      <c r="K388" s="24">
        <f t="shared" si="147"/>
        <v>51.2</v>
      </c>
      <c r="L388" s="16">
        <f t="shared" si="115"/>
        <v>0.32537738379076331</v>
      </c>
      <c r="M388" s="21">
        <f t="shared" si="148"/>
        <v>42.48161655382745</v>
      </c>
      <c r="N388" s="25">
        <f t="shared" si="116"/>
        <v>0.4248161655382745</v>
      </c>
      <c r="O388" s="25">
        <f t="shared" si="117"/>
        <v>0.22742026183044686</v>
      </c>
      <c r="P388" s="26">
        <f t="shared" si="118"/>
        <v>0.65223642736872134</v>
      </c>
      <c r="Q388" s="26">
        <f>D388+P388</f>
        <v>57.534384949296914</v>
      </c>
      <c r="T388" s="13">
        <f t="shared" si="119"/>
        <v>0.7</v>
      </c>
      <c r="U388" s="20">
        <f t="shared" si="120"/>
        <v>59300.184062149638</v>
      </c>
      <c r="V388" s="6">
        <f t="shared" si="121"/>
        <v>1.0792546602034947E-3</v>
      </c>
      <c r="W388" s="6">
        <f t="shared" si="153"/>
        <v>4.712230921192697E-2</v>
      </c>
      <c r="X388" s="6">
        <f t="shared" si="153"/>
        <v>4.3002145686678837E-2</v>
      </c>
      <c r="Y388" s="6">
        <f t="shared" si="153"/>
        <v>4.3038566522769321E-2</v>
      </c>
      <c r="Z388" s="6">
        <f t="shared" si="153"/>
        <v>4.3038222019464875E-2</v>
      </c>
      <c r="AA388" s="6">
        <f t="shared" si="153"/>
        <v>4.3038225276076224E-2</v>
      </c>
      <c r="AB388" s="6">
        <f t="shared" si="153"/>
        <v>4.3038225245291079E-2</v>
      </c>
      <c r="AC388" s="6">
        <f t="shared" si="122"/>
        <v>4.3038225245291079E-2</v>
      </c>
    </row>
    <row r="389" spans="2:29">
      <c r="B389" s="23" t="str">
        <f>'Dane sieci'!A389</f>
        <v>OX83</v>
      </c>
      <c r="C389" s="23" t="str">
        <f>'Dane sieci'!B389</f>
        <v>OX84</v>
      </c>
      <c r="D389" s="26"/>
      <c r="E389" s="19">
        <f>'Dane sieci'!C389</f>
        <v>65</v>
      </c>
      <c r="F389" s="19" t="str">
        <f>'Dane sieci'!D389</f>
        <v>T</v>
      </c>
      <c r="G389" s="24">
        <f>'Dane sieci'!E389</f>
        <v>85</v>
      </c>
      <c r="H389" s="24">
        <f>'Dane sieci'!J389</f>
        <v>7</v>
      </c>
      <c r="I389" s="25">
        <f>I387+I388</f>
        <v>5.0502439523695806</v>
      </c>
      <c r="J389" s="25">
        <f t="shared" si="114"/>
        <v>4.545219557132623</v>
      </c>
      <c r="K389" s="24">
        <f t="shared" si="147"/>
        <v>69.7</v>
      </c>
      <c r="L389" s="16">
        <f t="shared" si="115"/>
        <v>0.34659717373175986</v>
      </c>
      <c r="M389" s="21">
        <f t="shared" si="148"/>
        <v>31.77306198931419</v>
      </c>
      <c r="N389" s="25">
        <f t="shared" si="116"/>
        <v>2.7007102690917062</v>
      </c>
      <c r="O389" s="25">
        <f t="shared" si="117"/>
        <v>0.40141166575129333</v>
      </c>
      <c r="P389" s="26">
        <f t="shared" si="118"/>
        <v>3.1021219348429994</v>
      </c>
      <c r="Q389" s="26">
        <f>MAX(Q387,Q388)+P389</f>
        <v>64.579121319882418</v>
      </c>
      <c r="T389" s="13">
        <f t="shared" si="119"/>
        <v>0.7</v>
      </c>
      <c r="U389" s="20">
        <f t="shared" si="120"/>
        <v>85991.695620842656</v>
      </c>
      <c r="V389" s="6">
        <f t="shared" si="121"/>
        <v>7.4425791395242222E-4</v>
      </c>
      <c r="W389" s="6">
        <f t="shared" si="153"/>
        <v>4.2587661570550363E-2</v>
      </c>
      <c r="X389" s="6">
        <f t="shared" si="153"/>
        <v>3.8586145694349677E-2</v>
      </c>
      <c r="Y389" s="6">
        <f t="shared" si="153"/>
        <v>3.8619190909067465E-2</v>
      </c>
      <c r="Z389" s="6">
        <f t="shared" si="153"/>
        <v>3.8618897332179034E-2</v>
      </c>
      <c r="AA389" s="6">
        <f t="shared" si="153"/>
        <v>3.8618899938699526E-2</v>
      </c>
      <c r="AB389" s="6">
        <f t="shared" si="153"/>
        <v>3.8618899915557434E-2</v>
      </c>
      <c r="AC389" s="6">
        <f t="shared" si="122"/>
        <v>3.8618899915557434E-2</v>
      </c>
    </row>
    <row r="390" spans="2:29">
      <c r="B390" s="23" t="str">
        <f>'Dane sieci'!A390</f>
        <v>W072</v>
      </c>
      <c r="C390" s="23" t="str">
        <f>'Dane sieci'!B390</f>
        <v>OX84</v>
      </c>
      <c r="D390" s="26">
        <f>VLOOKUP(B390,'Dane węzłów'!$B$3:$F$243,4,FALSE)</f>
        <v>56.204423308629359</v>
      </c>
      <c r="E390" s="19">
        <f>'Dane sieci'!C390</f>
        <v>50</v>
      </c>
      <c r="F390" s="19" t="str">
        <f>'Dane sieci'!D390</f>
        <v>T</v>
      </c>
      <c r="G390" s="24">
        <f>'Dane sieci'!E390</f>
        <v>90</v>
      </c>
      <c r="H390" s="24">
        <f>'Dane sieci'!J390</f>
        <v>5.5</v>
      </c>
      <c r="I390" s="25">
        <f>VLOOKUP(B390,'Dane węzłów'!$B$3:$F$243,2,FALSE)</f>
        <v>2.4772186017946707</v>
      </c>
      <c r="J390" s="25">
        <f t="shared" si="114"/>
        <v>2.2294967416152036</v>
      </c>
      <c r="K390" s="24">
        <f t="shared" si="147"/>
        <v>51.2</v>
      </c>
      <c r="L390" s="16">
        <f t="shared" si="115"/>
        <v>0.31506678875994398</v>
      </c>
      <c r="M390" s="21">
        <f t="shared" si="148"/>
        <v>39.856346218103567</v>
      </c>
      <c r="N390" s="25">
        <f t="shared" si="116"/>
        <v>3.5870711596293212</v>
      </c>
      <c r="O390" s="25">
        <f t="shared" si="117"/>
        <v>0.26062127089545906</v>
      </c>
      <c r="P390" s="26">
        <f t="shared" si="118"/>
        <v>3.8476924305247802</v>
      </c>
      <c r="Q390" s="26">
        <f>D390+P390</f>
        <v>60.052115739154139</v>
      </c>
      <c r="T390" s="13">
        <f t="shared" si="119"/>
        <v>0.7</v>
      </c>
      <c r="U390" s="20">
        <f t="shared" si="120"/>
        <v>57421.07317867456</v>
      </c>
      <c r="V390" s="6">
        <f t="shared" si="121"/>
        <v>1.1145733866877426E-3</v>
      </c>
      <c r="W390" s="6">
        <f t="shared" si="153"/>
        <v>4.7196957156028806E-2</v>
      </c>
      <c r="X390" s="6">
        <f t="shared" si="153"/>
        <v>4.3026975803830365E-2</v>
      </c>
      <c r="Y390" s="6">
        <f t="shared" si="153"/>
        <v>4.3064952633243808E-2</v>
      </c>
      <c r="Z390" s="6">
        <f t="shared" si="153"/>
        <v>4.3064582276523572E-2</v>
      </c>
      <c r="AA390" s="6">
        <f t="shared" si="153"/>
        <v>4.3064585885961355E-2</v>
      </c>
      <c r="AB390" s="6">
        <f t="shared" si="153"/>
        <v>4.3064585850784126E-2</v>
      </c>
      <c r="AC390" s="6">
        <f t="shared" si="122"/>
        <v>4.3064585850784126E-2</v>
      </c>
    </row>
    <row r="391" spans="2:29">
      <c r="B391" s="23" t="str">
        <f>'Dane sieci'!A391</f>
        <v>OX84</v>
      </c>
      <c r="C391" s="23" t="str">
        <f>'Dane sieci'!B391</f>
        <v>OX82</v>
      </c>
      <c r="D391" s="26"/>
      <c r="E391" s="19">
        <f>'Dane sieci'!C391</f>
        <v>80</v>
      </c>
      <c r="F391" s="19" t="str">
        <f>'Dane sieci'!D391</f>
        <v>P</v>
      </c>
      <c r="G391" s="24">
        <f>'Dane sieci'!E391</f>
        <v>40</v>
      </c>
      <c r="H391" s="24">
        <f>'Dane sieci'!J391</f>
        <v>7.5</v>
      </c>
      <c r="I391" s="25">
        <f>I390+I389</f>
        <v>7.5274625541642513</v>
      </c>
      <c r="J391" s="25">
        <f t="shared" si="114"/>
        <v>6.7747162987478262</v>
      </c>
      <c r="K391" s="24">
        <f t="shared" si="147"/>
        <v>82.5</v>
      </c>
      <c r="L391" s="16">
        <f t="shared" si="115"/>
        <v>0.36873887184005777</v>
      </c>
      <c r="M391" s="21">
        <f t="shared" si="148"/>
        <v>19.266877161050388</v>
      </c>
      <c r="N391" s="25">
        <f t="shared" si="116"/>
        <v>0.77067508644201554</v>
      </c>
      <c r="O391" s="25">
        <f t="shared" si="117"/>
        <v>0.48678930087739569</v>
      </c>
      <c r="P391" s="26">
        <f t="shared" si="118"/>
        <v>1.2574643873194113</v>
      </c>
      <c r="Q391" s="26">
        <f>MAX(Q389,Q390)+P391</f>
        <v>65.836585707201834</v>
      </c>
      <c r="T391" s="13">
        <f t="shared" si="119"/>
        <v>0.15</v>
      </c>
      <c r="U391" s="20">
        <f t="shared" si="120"/>
        <v>108285.81977601057</v>
      </c>
      <c r="V391" s="6">
        <f t="shared" si="121"/>
        <v>5.9102844797577492E-4</v>
      </c>
      <c r="W391" s="6">
        <f t="shared" si="153"/>
        <v>3.0983278339914672E-2</v>
      </c>
      <c r="X391" s="6">
        <f t="shared" si="153"/>
        <v>2.4317061010462566E-2</v>
      </c>
      <c r="Y391" s="6">
        <f t="shared" si="153"/>
        <v>2.4495293464091614E-2</v>
      </c>
      <c r="Z391" s="6">
        <f t="shared" si="153"/>
        <v>2.4489643053893107E-2</v>
      </c>
      <c r="AA391" s="6">
        <f t="shared" si="153"/>
        <v>2.4489821281942308E-2</v>
      </c>
      <c r="AB391" s="6">
        <f t="shared" si="153"/>
        <v>2.4489815659285586E-2</v>
      </c>
      <c r="AC391" s="6">
        <f t="shared" si="122"/>
        <v>2.4489815659285586E-2</v>
      </c>
    </row>
    <row r="392" spans="2:29">
      <c r="B392" s="23" t="str">
        <f>'Dane sieci'!A392</f>
        <v>OX82</v>
      </c>
      <c r="C392" s="23" t="str">
        <f>'Dane sieci'!B392</f>
        <v>K11/04</v>
      </c>
      <c r="D392" s="26"/>
      <c r="E392" s="19">
        <f>'Dane sieci'!C392</f>
        <v>80</v>
      </c>
      <c r="F392" s="19" t="str">
        <f>'Dane sieci'!D392</f>
        <v>P</v>
      </c>
      <c r="G392" s="24">
        <f>'Dane sieci'!E392</f>
        <v>15</v>
      </c>
      <c r="H392" s="24">
        <f>'Dane sieci'!J392</f>
        <v>4.5</v>
      </c>
      <c r="I392" s="25">
        <f>I391+I386</f>
        <v>10.105401071343275</v>
      </c>
      <c r="J392" s="25">
        <f t="shared" si="114"/>
        <v>9.094860964208948</v>
      </c>
      <c r="K392" s="24">
        <f t="shared" si="147"/>
        <v>82.5</v>
      </c>
      <c r="L392" s="16">
        <f t="shared" si="115"/>
        <v>0.49502128555618485</v>
      </c>
      <c r="M392" s="21">
        <f t="shared" si="148"/>
        <v>34.167972230963777</v>
      </c>
      <c r="N392" s="25">
        <f t="shared" si="116"/>
        <v>0.5125195834644567</v>
      </c>
      <c r="O392" s="25">
        <f t="shared" si="117"/>
        <v>0.52638339017206959</v>
      </c>
      <c r="P392" s="26">
        <f t="shared" si="118"/>
        <v>1.0389029736365263</v>
      </c>
      <c r="Q392" s="26">
        <f>MAX(Q386,Q391)+P392</f>
        <v>66.875488680838359</v>
      </c>
      <c r="T392" s="13">
        <f t="shared" si="119"/>
        <v>0.15</v>
      </c>
      <c r="U392" s="20">
        <f t="shared" si="120"/>
        <v>145370.58554617749</v>
      </c>
      <c r="V392" s="6">
        <f t="shared" si="121"/>
        <v>4.4025412541019287E-4</v>
      </c>
      <c r="W392" s="6">
        <f t="shared" si="153"/>
        <v>3.0104342423641187E-2</v>
      </c>
      <c r="X392" s="6">
        <f t="shared" si="153"/>
        <v>2.3970816591917427E-2</v>
      </c>
      <c r="Y392" s="6">
        <f t="shared" si="153"/>
        <v>2.4101326006241229E-2</v>
      </c>
      <c r="Z392" s="6">
        <f t="shared" si="153"/>
        <v>2.4098058766218323E-2</v>
      </c>
      <c r="AA392" s="6">
        <f t="shared" si="153"/>
        <v>2.4098140247828838E-2</v>
      </c>
      <c r="AB392" s="6">
        <f t="shared" si="153"/>
        <v>2.409813821556708E-2</v>
      </c>
      <c r="AC392" s="6">
        <f t="shared" si="122"/>
        <v>2.409813821556708E-2</v>
      </c>
    </row>
    <row r="393" spans="2:29">
      <c r="B393" s="23" t="str">
        <f>'Dane sieci'!A393</f>
        <v>K11/04</v>
      </c>
      <c r="C393" s="23" t="str">
        <f>'Dane sieci'!B393</f>
        <v>K11/03</v>
      </c>
      <c r="D393" s="26"/>
      <c r="E393" s="19">
        <f>'Dane sieci'!C393</f>
        <v>150</v>
      </c>
      <c r="F393" s="19" t="str">
        <f>'Dane sieci'!D393</f>
        <v>P</v>
      </c>
      <c r="G393" s="24">
        <f>'Dane sieci'!E393</f>
        <v>220</v>
      </c>
      <c r="H393" s="24">
        <f>'Dane sieci'!J393</f>
        <v>8</v>
      </c>
      <c r="I393" s="25">
        <f>I392+I385</f>
        <v>23.485476815995089</v>
      </c>
      <c r="J393" s="25">
        <f t="shared" si="114"/>
        <v>21.136929134395579</v>
      </c>
      <c r="K393" s="24">
        <f t="shared" si="147"/>
        <v>160.30000000000001</v>
      </c>
      <c r="L393" s="16">
        <f t="shared" si="115"/>
        <v>0.30472673129923422</v>
      </c>
      <c r="M393" s="21">
        <f t="shared" si="148"/>
        <v>5.7961478315975903</v>
      </c>
      <c r="N393" s="25">
        <f t="shared" si="116"/>
        <v>1.2751525229514697</v>
      </c>
      <c r="O393" s="25">
        <f t="shared" si="117"/>
        <v>0.35461165791323163</v>
      </c>
      <c r="P393" s="26">
        <f t="shared" si="118"/>
        <v>1.6297641808647014</v>
      </c>
      <c r="Q393" s="26">
        <f>MAX(Q385,Q392)+P393</f>
        <v>127.71860908371961</v>
      </c>
      <c r="T393" s="13">
        <f t="shared" si="119"/>
        <v>0.15</v>
      </c>
      <c r="U393" s="20">
        <f t="shared" si="120"/>
        <v>173877.26207703378</v>
      </c>
      <c r="V393" s="6">
        <f t="shared" si="121"/>
        <v>3.6807572902571777E-4</v>
      </c>
      <c r="W393" s="6">
        <f t="shared" si="153"/>
        <v>2.7815094033735589E-2</v>
      </c>
      <c r="X393" s="6">
        <f t="shared" si="153"/>
        <v>2.0761540582104606E-2</v>
      </c>
      <c r="Y393" s="6">
        <f t="shared" si="153"/>
        <v>2.0968052529700673E-2</v>
      </c>
      <c r="Z393" s="6">
        <f t="shared" si="153"/>
        <v>2.0960646965564655E-2</v>
      </c>
      <c r="AA393" s="6">
        <f t="shared" si="153"/>
        <v>2.0960910748551019E-2</v>
      </c>
      <c r="AB393" s="6">
        <f t="shared" si="153"/>
        <v>2.0960901350455585E-2</v>
      </c>
      <c r="AC393" s="6">
        <f t="shared" si="122"/>
        <v>2.0960901350455585E-2</v>
      </c>
    </row>
    <row r="394" spans="2:29">
      <c r="B394" s="23" t="str">
        <f>'Dane sieci'!A394</f>
        <v>W070</v>
      </c>
      <c r="C394" s="23" t="str">
        <f>'Dane sieci'!B394</f>
        <v>RED</v>
      </c>
      <c r="D394" s="26">
        <f>VLOOKUP(B394,'Dane węzłów'!$B$3:$F$243,4,FALSE)</f>
        <v>56.004842830005892</v>
      </c>
      <c r="E394" s="19">
        <f>'Dane sieci'!C394</f>
        <v>65</v>
      </c>
      <c r="F394" s="19" t="str">
        <f>'Dane sieci'!D394</f>
        <v>T</v>
      </c>
      <c r="G394" s="24">
        <f>'Dane sieci'!E394</f>
        <v>50</v>
      </c>
      <c r="H394" s="24">
        <f>'Dane sieci'!J394</f>
        <v>6</v>
      </c>
      <c r="I394" s="25">
        <f>VLOOKUP(B394,'Dane węzłów'!$B$3:$F$243,2,FALSE)</f>
        <v>3.6192350472551094</v>
      </c>
      <c r="J394" s="25">
        <f t="shared" si="114"/>
        <v>3.2573115425295986</v>
      </c>
      <c r="K394" s="24">
        <f t="shared" si="147"/>
        <v>69.7</v>
      </c>
      <c r="L394" s="16">
        <f t="shared" si="115"/>
        <v>0.24838733540010072</v>
      </c>
      <c r="M394" s="21">
        <f t="shared" si="148"/>
        <v>16.430663346808917</v>
      </c>
      <c r="N394" s="25">
        <f t="shared" si="116"/>
        <v>0.8215331673404459</v>
      </c>
      <c r="O394" s="25">
        <f t="shared" si="117"/>
        <v>0.17670631211859622</v>
      </c>
      <c r="P394" s="26">
        <f t="shared" si="118"/>
        <v>0.99823947945904212</v>
      </c>
      <c r="Q394" s="26">
        <f>MAX(Q385,Q393)+P394</f>
        <v>128.71684856317864</v>
      </c>
      <c r="T394" s="13">
        <f t="shared" si="119"/>
        <v>0.7</v>
      </c>
      <c r="U394" s="20">
        <f t="shared" si="120"/>
        <v>61625.569279246534</v>
      </c>
      <c r="V394" s="6">
        <f t="shared" si="121"/>
        <v>1.0385299600234783E-3</v>
      </c>
      <c r="W394" s="6">
        <f t="shared" ref="W394:AB403" si="154">(1/(-2*LOG(2.51/$U394/V394^0.5+$T394/$K394/3.71)))^2</f>
        <v>4.3362587718024856E-2</v>
      </c>
      <c r="X394" s="6">
        <f t="shared" si="154"/>
        <v>3.8835320303968371E-2</v>
      </c>
      <c r="Y394" s="6">
        <f t="shared" si="154"/>
        <v>3.8886053243800935E-2</v>
      </c>
      <c r="Z394" s="6">
        <f t="shared" si="154"/>
        <v>3.88854366453689E-2</v>
      </c>
      <c r="AA394" s="6">
        <f t="shared" si="154"/>
        <v>3.8885444132226735E-2</v>
      </c>
      <c r="AB394" s="6">
        <f t="shared" si="154"/>
        <v>3.8885444041318801E-2</v>
      </c>
      <c r="AC394" s="6">
        <f t="shared" si="122"/>
        <v>3.8885444041318801E-2</v>
      </c>
    </row>
    <row r="395" spans="2:29">
      <c r="B395" s="23" t="str">
        <f>'Dane sieci'!A395</f>
        <v>RED</v>
      </c>
      <c r="C395" s="23" t="str">
        <f>'Dane sieci'!B395</f>
        <v>OX85</v>
      </c>
      <c r="D395" s="26"/>
      <c r="E395" s="19">
        <f>'Dane sieci'!C395</f>
        <v>65</v>
      </c>
      <c r="F395" s="19" t="str">
        <f>'Dane sieci'!D395</f>
        <v>P</v>
      </c>
      <c r="G395" s="24">
        <f>'Dane sieci'!E395</f>
        <v>50</v>
      </c>
      <c r="H395" s="24">
        <f>'Dane sieci'!J395</f>
        <v>4.5</v>
      </c>
      <c r="I395" s="25">
        <f>I394</f>
        <v>3.6192350472551094</v>
      </c>
      <c r="J395" s="25">
        <f t="shared" si="114"/>
        <v>3.2573115425295986</v>
      </c>
      <c r="K395" s="24">
        <f t="shared" si="147"/>
        <v>70.3</v>
      </c>
      <c r="L395" s="16">
        <f t="shared" si="115"/>
        <v>0.24416553122947487</v>
      </c>
      <c r="M395" s="21">
        <f t="shared" si="148"/>
        <v>10.655824518309149</v>
      </c>
      <c r="N395" s="25">
        <f t="shared" si="116"/>
        <v>0.53279122591545747</v>
      </c>
      <c r="O395" s="25">
        <f t="shared" si="117"/>
        <v>0.12806284298632228</v>
      </c>
      <c r="P395" s="26">
        <f t="shared" si="118"/>
        <v>0.66085406890177978</v>
      </c>
      <c r="Q395" s="26">
        <f>Q394+P395</f>
        <v>129.37770263208043</v>
      </c>
      <c r="T395" s="13">
        <f t="shared" si="119"/>
        <v>0.15</v>
      </c>
      <c r="U395" s="20">
        <f t="shared" si="120"/>
        <v>61099.6042498362</v>
      </c>
      <c r="V395" s="6">
        <f t="shared" si="121"/>
        <v>1.0474699596793474E-3</v>
      </c>
      <c r="W395" s="6">
        <f t="shared" si="154"/>
        <v>3.344250981313672E-2</v>
      </c>
      <c r="X395" s="6">
        <f t="shared" si="154"/>
        <v>2.6064350787119765E-2</v>
      </c>
      <c r="Y395" s="6">
        <f t="shared" si="154"/>
        <v>2.6333991455845175E-2</v>
      </c>
      <c r="Z395" s="6">
        <f t="shared" si="154"/>
        <v>2.6322298482181667E-2</v>
      </c>
      <c r="AA395" s="6">
        <f t="shared" si="154"/>
        <v>2.6322802037658168E-2</v>
      </c>
      <c r="AB395" s="6">
        <f t="shared" si="154"/>
        <v>2.6322780345639639E-2</v>
      </c>
      <c r="AC395" s="6">
        <f t="shared" si="122"/>
        <v>2.6322780345639639E-2</v>
      </c>
    </row>
    <row r="396" spans="2:29">
      <c r="B396" s="23" t="str">
        <f>'Dane sieci'!A396</f>
        <v>W069</v>
      </c>
      <c r="C396" s="23" t="str">
        <f>'Dane sieci'!B396</f>
        <v>OX85</v>
      </c>
      <c r="D396" s="26">
        <f>VLOOKUP(B396,'Dane węzłów'!$B$3:$F$243,4,FALSE)</f>
        <v>55.222060631763057</v>
      </c>
      <c r="E396" s="19">
        <f>'Dane sieci'!C396</f>
        <v>65</v>
      </c>
      <c r="F396" s="19" t="str">
        <f>'Dane sieci'!D396</f>
        <v>P</v>
      </c>
      <c r="G396" s="24">
        <f>'Dane sieci'!E396</f>
        <v>40</v>
      </c>
      <c r="H396" s="24">
        <f>'Dane sieci'!J396</f>
        <v>4.5</v>
      </c>
      <c r="I396" s="25">
        <f>VLOOKUP(B396,'Dane węzłów'!$B$3:$F$243,2,FALSE)</f>
        <v>3.4841229656419523</v>
      </c>
      <c r="J396" s="25">
        <f t="shared" si="114"/>
        <v>3.1357106690777572</v>
      </c>
      <c r="K396" s="24">
        <f t="shared" si="147"/>
        <v>70.3</v>
      </c>
      <c r="L396" s="16">
        <f t="shared" si="115"/>
        <v>0.23505042465257081</v>
      </c>
      <c r="M396" s="21">
        <f t="shared" si="148"/>
        <v>9.9065600193502856</v>
      </c>
      <c r="N396" s="25">
        <f t="shared" si="116"/>
        <v>0.39626240077401143</v>
      </c>
      <c r="O396" s="25">
        <f t="shared" si="117"/>
        <v>0.11867971910415107</v>
      </c>
      <c r="P396" s="26">
        <f t="shared" si="118"/>
        <v>0.51494211987816252</v>
      </c>
      <c r="Q396" s="26">
        <f>D396+P396</f>
        <v>55.737002751641221</v>
      </c>
      <c r="T396" s="13">
        <f t="shared" si="119"/>
        <v>0.15</v>
      </c>
      <c r="U396" s="20">
        <f t="shared" si="120"/>
        <v>58818.654102042819</v>
      </c>
      <c r="V396" s="6">
        <f t="shared" si="121"/>
        <v>1.0880901812028579E-3</v>
      </c>
      <c r="W396" s="6">
        <f t="shared" si="154"/>
        <v>3.3582443502010763E-2</v>
      </c>
      <c r="X396" s="6">
        <f t="shared" si="154"/>
        <v>2.613930298131658E-2</v>
      </c>
      <c r="Y396" s="6">
        <f t="shared" si="154"/>
        <v>2.6418621939640365E-2</v>
      </c>
      <c r="Z396" s="6">
        <f t="shared" si="154"/>
        <v>2.6406178360073924E-2</v>
      </c>
      <c r="AA396" s="6">
        <f t="shared" si="154"/>
        <v>2.6406728765646828E-2</v>
      </c>
      <c r="AB396" s="6">
        <f t="shared" si="154"/>
        <v>2.6406704412328244E-2</v>
      </c>
      <c r="AC396" s="6">
        <f t="shared" si="122"/>
        <v>2.6406704412328244E-2</v>
      </c>
    </row>
    <row r="397" spans="2:29">
      <c r="B397" s="23" t="str">
        <f>'Dane sieci'!A397</f>
        <v>OX85</v>
      </c>
      <c r="C397" s="23" t="str">
        <f>'Dane sieci'!B397</f>
        <v>OX86</v>
      </c>
      <c r="D397" s="26"/>
      <c r="E397" s="19">
        <f>'Dane sieci'!C397</f>
        <v>80</v>
      </c>
      <c r="F397" s="19" t="str">
        <f>'Dane sieci'!D397</f>
        <v>P</v>
      </c>
      <c r="G397" s="24">
        <f>'Dane sieci'!E397</f>
        <v>45</v>
      </c>
      <c r="H397" s="24">
        <f>'Dane sieci'!J397</f>
        <v>2</v>
      </c>
      <c r="I397" s="25">
        <f>I395+I396</f>
        <v>7.1033580128970613</v>
      </c>
      <c r="J397" s="25">
        <f t="shared" si="114"/>
        <v>6.393022211607355</v>
      </c>
      <c r="K397" s="24">
        <f t="shared" si="147"/>
        <v>82.5</v>
      </c>
      <c r="L397" s="16">
        <f t="shared" si="115"/>
        <v>0.34796376615685565</v>
      </c>
      <c r="M397" s="21">
        <f t="shared" si="148"/>
        <v>17.219314557359098</v>
      </c>
      <c r="N397" s="25">
        <f t="shared" si="116"/>
        <v>0.77486915508115939</v>
      </c>
      <c r="O397" s="25">
        <f t="shared" si="117"/>
        <v>0.11559524155433201</v>
      </c>
      <c r="P397" s="26">
        <f t="shared" si="118"/>
        <v>0.89046439663549137</v>
      </c>
      <c r="Q397" s="26">
        <f>MAX(Q395,Q396)+P397</f>
        <v>130.26816702871591</v>
      </c>
      <c r="T397" s="13">
        <f t="shared" si="119"/>
        <v>0.15</v>
      </c>
      <c r="U397" s="20">
        <f t="shared" si="120"/>
        <v>102184.89166226779</v>
      </c>
      <c r="V397" s="6">
        <f t="shared" si="121"/>
        <v>6.2631568090835749E-4</v>
      </c>
      <c r="W397" s="6">
        <f t="shared" si="154"/>
        <v>3.1166417147081769E-2</v>
      </c>
      <c r="X397" s="6">
        <f t="shared" si="154"/>
        <v>2.4395729818615871E-2</v>
      </c>
      <c r="Y397" s="6">
        <f t="shared" si="154"/>
        <v>2.4584823291486247E-2</v>
      </c>
      <c r="Z397" s="6">
        <f t="shared" si="154"/>
        <v>2.4578553116277491E-2</v>
      </c>
      <c r="AA397" s="6">
        <f t="shared" si="154"/>
        <v>2.4578759924630583E-2</v>
      </c>
      <c r="AB397" s="6">
        <f t="shared" si="154"/>
        <v>2.4578753102296503E-2</v>
      </c>
      <c r="AC397" s="6">
        <f t="shared" si="122"/>
        <v>2.4578753102296503E-2</v>
      </c>
    </row>
    <row r="398" spans="2:29">
      <c r="B398" s="23" t="str">
        <f>'Dane sieci'!A398</f>
        <v>W068</v>
      </c>
      <c r="C398" s="23" t="str">
        <f>'Dane sieci'!B398</f>
        <v>OX86</v>
      </c>
      <c r="D398" s="26">
        <f>VLOOKUP(B398,'Dane węzłów'!$B$3:$F$243,4,FALSE)</f>
        <v>40.111732684120689</v>
      </c>
      <c r="E398" s="19">
        <f>'Dane sieci'!C398</f>
        <v>25</v>
      </c>
      <c r="F398" s="19" t="str">
        <f>'Dane sieci'!D398</f>
        <v>P</v>
      </c>
      <c r="G398" s="24">
        <f>'Dane sieci'!E398</f>
        <v>15</v>
      </c>
      <c r="H398" s="24">
        <f>'Dane sieci'!J398</f>
        <v>4.5</v>
      </c>
      <c r="I398" s="25">
        <f>VLOOKUP(B398,'Dane węzłów'!$B$3:$F$243,2,FALSE)</f>
        <v>8.5980415572008584E-2</v>
      </c>
      <c r="J398" s="25">
        <f t="shared" si="114"/>
        <v>7.7382374014807728E-2</v>
      </c>
      <c r="K398" s="24">
        <f t="shared" si="147"/>
        <v>28.5</v>
      </c>
      <c r="L398" s="16">
        <f t="shared" si="115"/>
        <v>3.5292956091503409E-2</v>
      </c>
      <c r="M398" s="21">
        <f t="shared" si="148"/>
        <v>0.96127581020767694</v>
      </c>
      <c r="N398" s="25">
        <f t="shared" si="116"/>
        <v>1.4419137153115153E-2</v>
      </c>
      <c r="O398" s="25">
        <f t="shared" si="117"/>
        <v>2.6756573811218529E-3</v>
      </c>
      <c r="P398" s="26">
        <f t="shared" si="118"/>
        <v>1.7094794534237005E-2</v>
      </c>
      <c r="Q398" s="26">
        <f>D398+P398</f>
        <v>40.128827478654927</v>
      </c>
      <c r="T398" s="13">
        <f t="shared" si="119"/>
        <v>0.15</v>
      </c>
      <c r="U398" s="20">
        <f t="shared" si="120"/>
        <v>3580.4005350210796</v>
      </c>
      <c r="V398" s="6">
        <f t="shared" si="121"/>
        <v>1.7875095083355864E-2</v>
      </c>
      <c r="W398" s="6">
        <f t="shared" si="154"/>
        <v>5.2779714618434295E-2</v>
      </c>
      <c r="X398" s="6">
        <f t="shared" si="154"/>
        <v>4.5281604831975582E-2</v>
      </c>
      <c r="Y398" s="6">
        <f t="shared" si="154"/>
        <v>4.6180746977226322E-2</v>
      </c>
      <c r="Z398" s="6">
        <f t="shared" si="154"/>
        <v>4.606267830608772E-2</v>
      </c>
      <c r="AA398" s="6">
        <f t="shared" si="154"/>
        <v>4.6078004953516286E-2</v>
      </c>
      <c r="AB398" s="6">
        <f t="shared" si="154"/>
        <v>4.6076012395669302E-2</v>
      </c>
      <c r="AC398" s="6">
        <f t="shared" si="122"/>
        <v>4.6076012395669302E-2</v>
      </c>
    </row>
    <row r="399" spans="2:29">
      <c r="B399" s="23" t="str">
        <f>'Dane sieci'!A399</f>
        <v>OX86</v>
      </c>
      <c r="C399" s="23" t="str">
        <f>'Dane sieci'!B399</f>
        <v>OX87</v>
      </c>
      <c r="D399" s="26"/>
      <c r="E399" s="19">
        <f>'Dane sieci'!C399</f>
        <v>80</v>
      </c>
      <c r="F399" s="19" t="str">
        <f>'Dane sieci'!D399</f>
        <v>P</v>
      </c>
      <c r="G399" s="24">
        <f>'Dane sieci'!E399</f>
        <v>95</v>
      </c>
      <c r="H399" s="24">
        <f>'Dane sieci'!J399</f>
        <v>4</v>
      </c>
      <c r="I399" s="25">
        <f>I397+I398</f>
        <v>7.1893384284690702</v>
      </c>
      <c r="J399" s="25">
        <f t="shared" si="114"/>
        <v>6.4704045856221635</v>
      </c>
      <c r="K399" s="24">
        <f t="shared" si="147"/>
        <v>82.5</v>
      </c>
      <c r="L399" s="16">
        <f t="shared" si="115"/>
        <v>0.3521755867019904</v>
      </c>
      <c r="M399" s="21">
        <f t="shared" si="148"/>
        <v>17.625200153933907</v>
      </c>
      <c r="N399" s="25">
        <f t="shared" si="116"/>
        <v>1.6743940146237213</v>
      </c>
      <c r="O399" s="25">
        <f t="shared" si="117"/>
        <v>0.23682110357467256</v>
      </c>
      <c r="P399" s="26">
        <f t="shared" si="118"/>
        <v>1.9112151181983938</v>
      </c>
      <c r="Q399" s="26">
        <f>MAX(Q397,Q398)+P399</f>
        <v>132.17938214691429</v>
      </c>
      <c r="T399" s="13">
        <f t="shared" si="119"/>
        <v>0.15</v>
      </c>
      <c r="U399" s="20">
        <f t="shared" si="120"/>
        <v>103421.75730163872</v>
      </c>
      <c r="V399" s="6">
        <f t="shared" si="121"/>
        <v>6.1882530010912823E-4</v>
      </c>
      <c r="W399" s="6">
        <f t="shared" si="154"/>
        <v>3.112814021919438E-2</v>
      </c>
      <c r="X399" s="6">
        <f t="shared" si="154"/>
        <v>2.4379100967200699E-2</v>
      </c>
      <c r="Y399" s="6">
        <f t="shared" si="154"/>
        <v>2.4565899598540032E-2</v>
      </c>
      <c r="Z399" s="6">
        <f t="shared" si="154"/>
        <v>2.455976270612735E-2</v>
      </c>
      <c r="AA399" s="6">
        <f t="shared" si="154"/>
        <v>2.4559963261042376E-2</v>
      </c>
      <c r="AB399" s="6">
        <f t="shared" si="154"/>
        <v>2.4559956705734357E-2</v>
      </c>
      <c r="AC399" s="6">
        <f t="shared" si="122"/>
        <v>2.4559956705734357E-2</v>
      </c>
    </row>
    <row r="400" spans="2:29">
      <c r="B400" s="23" t="str">
        <f>'Dane sieci'!A400</f>
        <v>W067</v>
      </c>
      <c r="C400" s="23" t="str">
        <f>'Dane sieci'!B400</f>
        <v>RED</v>
      </c>
      <c r="D400" s="26">
        <f>VLOOKUP(B400,'Dane węzłów'!$B$3:$F$243,4,FALSE)</f>
        <v>104.67196888886734</v>
      </c>
      <c r="E400" s="19">
        <f>'Dane sieci'!C400</f>
        <v>65</v>
      </c>
      <c r="F400" s="19" t="str">
        <f>'Dane sieci'!D400</f>
        <v>T</v>
      </c>
      <c r="G400" s="24">
        <f>'Dane sieci'!E400</f>
        <v>30</v>
      </c>
      <c r="H400" s="24">
        <f>'Dane sieci'!J400</f>
        <v>4</v>
      </c>
      <c r="I400" s="25">
        <f>VLOOKUP(B400,'Dane węzłów'!$B$3:$F$243,2,FALSE)</f>
        <v>3.5651902146098466</v>
      </c>
      <c r="J400" s="25">
        <f t="shared" si="114"/>
        <v>3.2086711931488621</v>
      </c>
      <c r="K400" s="24">
        <f t="shared" si="147"/>
        <v>69.7</v>
      </c>
      <c r="L400" s="16">
        <f t="shared" ref="L400" si="155">J400/3.6/$G$5/(PI()*K400^2/4)*10^6</f>
        <v>0.24467824997248191</v>
      </c>
      <c r="M400" s="21">
        <f t="shared" si="148"/>
        <v>15.949416306522135</v>
      </c>
      <c r="N400" s="25">
        <f t="shared" ref="N400" si="156">M400*G400/1000</f>
        <v>0.47848248919566405</v>
      </c>
      <c r="O400" s="25">
        <f t="shared" ref="O400" si="157">H400*$G$5*L400^2/2000</f>
        <v>0.11431221451870098</v>
      </c>
      <c r="P400" s="26">
        <f t="shared" ref="P400" si="158">N400+O400</f>
        <v>0.59279470371436505</v>
      </c>
      <c r="Q400" s="26">
        <f>D400+P400</f>
        <v>105.2647635925817</v>
      </c>
      <c r="T400" s="13">
        <f t="shared" ref="T400:T464" si="159">IF(F400="T",0.7,0.15)</f>
        <v>0.7</v>
      </c>
      <c r="U400" s="20">
        <f t="shared" ref="U400:U464" si="160">L400*K400/1000/$G$4</f>
        <v>60705.335159362046</v>
      </c>
      <c r="V400" s="6">
        <f t="shared" ref="V400:V464" si="161">64/U400</f>
        <v>1.0542730689483699E-3</v>
      </c>
      <c r="W400" s="6">
        <f t="shared" si="154"/>
        <v>4.3400266662982814E-2</v>
      </c>
      <c r="X400" s="6">
        <f t="shared" si="154"/>
        <v>3.8848502952847856E-2</v>
      </c>
      <c r="Y400" s="6">
        <f t="shared" si="154"/>
        <v>3.8900210716825617E-2</v>
      </c>
      <c r="Z400" s="6">
        <f t="shared" si="154"/>
        <v>3.8899573409421316E-2</v>
      </c>
      <c r="AA400" s="6">
        <f t="shared" si="154"/>
        <v>3.8899581256703432E-2</v>
      </c>
      <c r="AB400" s="6">
        <f t="shared" si="154"/>
        <v>3.8899581160077266E-2</v>
      </c>
      <c r="AC400" s="6">
        <f t="shared" ref="AC400:AC464" si="162">IF(U400&lt;=2300,V400,AB400)</f>
        <v>3.8899581160077266E-2</v>
      </c>
    </row>
    <row r="401" spans="2:29">
      <c r="B401" s="23" t="str">
        <f>'Dane sieci'!A401</f>
        <v>RED</v>
      </c>
      <c r="C401" s="23" t="str">
        <f>'Dane sieci'!B401</f>
        <v>OX87</v>
      </c>
      <c r="D401" s="26"/>
      <c r="E401" s="19">
        <f>'Dane sieci'!C401</f>
        <v>65</v>
      </c>
      <c r="F401" s="19" t="str">
        <f>'Dane sieci'!D401</f>
        <v>P</v>
      </c>
      <c r="G401" s="24">
        <f>'Dane sieci'!E401</f>
        <v>10</v>
      </c>
      <c r="H401" s="24">
        <f>'Dane sieci'!J401</f>
        <v>3.5</v>
      </c>
      <c r="I401" s="25">
        <f>I400</f>
        <v>3.5651902146098466</v>
      </c>
      <c r="J401" s="25">
        <f t="shared" ref="J401:J464" si="163">$D$6*I401</f>
        <v>3.2086711931488621</v>
      </c>
      <c r="K401" s="24">
        <f t="shared" si="147"/>
        <v>70.3</v>
      </c>
      <c r="L401" s="16">
        <f t="shared" ref="L401:L464" si="164">J401/3.6/$G$5/(PI()*K401^2/4)*10^6</f>
        <v>0.24051948859871325</v>
      </c>
      <c r="M401" s="21">
        <f t="shared" si="148"/>
        <v>10.352883842919965</v>
      </c>
      <c r="N401" s="25">
        <f t="shared" ref="N401:N464" si="165">M401*G401/1000</f>
        <v>0.10352883842919965</v>
      </c>
      <c r="O401" s="25">
        <f t="shared" ref="O401:O464" si="166">H401*$G$5*L401^2/2000</f>
        <v>9.6651923962319114E-2</v>
      </c>
      <c r="P401" s="26">
        <f t="shared" ref="P401:P464" si="167">N401+O401</f>
        <v>0.20018076239151877</v>
      </c>
      <c r="Q401" s="26">
        <f>Q400+P401</f>
        <v>105.46494435497323</v>
      </c>
      <c r="T401" s="13">
        <f t="shared" si="159"/>
        <v>0.15</v>
      </c>
      <c r="U401" s="20">
        <f t="shared" si="160"/>
        <v>60187.224190718851</v>
      </c>
      <c r="V401" s="6">
        <f t="shared" si="161"/>
        <v>1.0633485903453427E-3</v>
      </c>
      <c r="W401" s="6">
        <f t="shared" si="154"/>
        <v>3.3497642799816811E-2</v>
      </c>
      <c r="X401" s="6">
        <f t="shared" si="154"/>
        <v>2.6093725642310751E-2</v>
      </c>
      <c r="Y401" s="6">
        <f t="shared" si="154"/>
        <v>2.6367165084461141E-2</v>
      </c>
      <c r="Z401" s="6">
        <f t="shared" si="154"/>
        <v>2.6355179932350016E-2</v>
      </c>
      <c r="AA401" s="6">
        <f t="shared" si="154"/>
        <v>2.6355701575111884E-2</v>
      </c>
      <c r="AB401" s="6">
        <f t="shared" si="154"/>
        <v>2.6355678864122378E-2</v>
      </c>
      <c r="AC401" s="6">
        <f t="shared" si="162"/>
        <v>2.6355678864122378E-2</v>
      </c>
    </row>
    <row r="402" spans="2:29">
      <c r="B402" s="23" t="str">
        <f>'Dane sieci'!A402</f>
        <v>OX87</v>
      </c>
      <c r="C402" s="23" t="str">
        <f>'Dane sieci'!B402</f>
        <v>K11/03</v>
      </c>
      <c r="D402" s="26"/>
      <c r="E402" s="19">
        <f>'Dane sieci'!C402</f>
        <v>100</v>
      </c>
      <c r="F402" s="19" t="str">
        <f>'Dane sieci'!D402</f>
        <v>P</v>
      </c>
      <c r="G402" s="24">
        <f>'Dane sieci'!E402</f>
        <v>75</v>
      </c>
      <c r="H402" s="24">
        <f>'Dane sieci'!J402</f>
        <v>9.9</v>
      </c>
      <c r="I402" s="25">
        <f>I401+I399</f>
        <v>10.754528643078917</v>
      </c>
      <c r="J402" s="25">
        <f t="shared" si="163"/>
        <v>9.6790757787710255</v>
      </c>
      <c r="K402" s="24">
        <f t="shared" si="147"/>
        <v>107.1</v>
      </c>
      <c r="L402" s="16">
        <f t="shared" si="164"/>
        <v>0.31260121010489056</v>
      </c>
      <c r="M402" s="21">
        <f t="shared" si="148"/>
        <v>10.075774108328098</v>
      </c>
      <c r="N402" s="25">
        <f t="shared" si="165"/>
        <v>0.75568305812460734</v>
      </c>
      <c r="O402" s="25">
        <f t="shared" si="166"/>
        <v>0.46180477593752245</v>
      </c>
      <c r="P402" s="26">
        <f t="shared" si="167"/>
        <v>1.2174878340621298</v>
      </c>
      <c r="Q402" s="26">
        <f>MAX(Q399,Q401)+P402</f>
        <v>133.39686998097642</v>
      </c>
      <c r="T402" s="13">
        <f t="shared" si="159"/>
        <v>0.15</v>
      </c>
      <c r="U402" s="20">
        <f t="shared" si="160"/>
        <v>119173.2664611833</v>
      </c>
      <c r="V402" s="6">
        <f t="shared" si="161"/>
        <v>5.3703319461203029E-4</v>
      </c>
      <c r="W402" s="6">
        <f t="shared" si="154"/>
        <v>2.9919418375050182E-2</v>
      </c>
      <c r="X402" s="6">
        <f t="shared" si="154"/>
        <v>2.2933739852152458E-2</v>
      </c>
      <c r="Y402" s="6">
        <f t="shared" si="154"/>
        <v>2.3140809797847557E-2</v>
      </c>
      <c r="Z402" s="6">
        <f t="shared" si="154"/>
        <v>2.3133424506931888E-2</v>
      </c>
      <c r="AA402" s="6">
        <f t="shared" si="154"/>
        <v>2.3133686294010771E-2</v>
      </c>
      <c r="AB402" s="6">
        <f t="shared" si="154"/>
        <v>2.3133677012393081E-2</v>
      </c>
      <c r="AC402" s="6">
        <f t="shared" si="162"/>
        <v>2.3133677012393081E-2</v>
      </c>
    </row>
    <row r="403" spans="2:29">
      <c r="B403" s="23" t="str">
        <f>'Dane sieci'!A403</f>
        <v>W066</v>
      </c>
      <c r="C403" s="23" t="str">
        <f>'Dane sieci'!B403</f>
        <v>OX88</v>
      </c>
      <c r="D403" s="26">
        <f>VLOOKUP(B403,'Dane węzłów'!$B$3:$F$243,4,FALSE)</f>
        <v>53.370996311630222</v>
      </c>
      <c r="E403" s="19">
        <f>'Dane sieci'!C403</f>
        <v>40</v>
      </c>
      <c r="F403" s="19" t="str">
        <f>'Dane sieci'!D403</f>
        <v>T</v>
      </c>
      <c r="G403" s="24">
        <f>'Dane sieci'!E403</f>
        <v>140</v>
      </c>
      <c r="H403" s="24">
        <f>'Dane sieci'!J403</f>
        <v>6.5</v>
      </c>
      <c r="I403" s="25">
        <f>VLOOKUP(B403,'Dane węzłów'!$B$3:$F$243,2,FALSE)</f>
        <v>1.4070326520863898</v>
      </c>
      <c r="J403" s="25">
        <f t="shared" si="163"/>
        <v>1.266329386877751</v>
      </c>
      <c r="K403" s="24">
        <f t="shared" si="147"/>
        <v>38.700000000000003</v>
      </c>
      <c r="L403" s="16">
        <f t="shared" si="164"/>
        <v>0.31322791662073834</v>
      </c>
      <c r="M403" s="21">
        <f t="shared" si="148"/>
        <v>57.748619025742343</v>
      </c>
      <c r="N403" s="25">
        <f t="shared" si="165"/>
        <v>8.0848066636039277</v>
      </c>
      <c r="O403" s="25">
        <f t="shared" si="166"/>
        <v>0.30442211297758709</v>
      </c>
      <c r="P403" s="26">
        <f t="shared" si="167"/>
        <v>8.3892287765815148</v>
      </c>
      <c r="Q403" s="26">
        <f>D403+P403</f>
        <v>61.76022508821174</v>
      </c>
      <c r="T403" s="13">
        <f t="shared" si="159"/>
        <v>0.7</v>
      </c>
      <c r="U403" s="20">
        <f t="shared" si="160"/>
        <v>43148.94130491119</v>
      </c>
      <c r="V403" s="6">
        <f t="shared" si="161"/>
        <v>1.4832345374998935E-3</v>
      </c>
      <c r="W403" s="6">
        <f t="shared" si="154"/>
        <v>5.1898842431123832E-2</v>
      </c>
      <c r="X403" s="6">
        <f t="shared" si="154"/>
        <v>4.7680245596032025E-2</v>
      </c>
      <c r="Y403" s="6">
        <f t="shared" si="154"/>
        <v>4.77192029468895E-2</v>
      </c>
      <c r="Z403" s="6">
        <f t="shared" si="154"/>
        <v>4.7718819895231912E-2</v>
      </c>
      <c r="AA403" s="6">
        <f t="shared" si="154"/>
        <v>4.7718823659355161E-2</v>
      </c>
      <c r="AB403" s="6">
        <f t="shared" si="154"/>
        <v>4.7718823622366124E-2</v>
      </c>
      <c r="AC403" s="6">
        <f t="shared" si="162"/>
        <v>4.7718823622366124E-2</v>
      </c>
    </row>
    <row r="404" spans="2:29">
      <c r="B404" s="23" t="str">
        <f>'Dane sieci'!A404</f>
        <v>W065</v>
      </c>
      <c r="C404" s="23" t="str">
        <f>'Dane sieci'!B404</f>
        <v>OX88</v>
      </c>
      <c r="D404" s="26">
        <f>VLOOKUP(B404,'Dane węzłów'!$B$3:$F$243,4,FALSE)</f>
        <v>59.718234090275637</v>
      </c>
      <c r="E404" s="19">
        <f>'Dane sieci'!C404</f>
        <v>50</v>
      </c>
      <c r="F404" s="19" t="str">
        <f>'Dane sieci'!D404</f>
        <v>T</v>
      </c>
      <c r="G404" s="24">
        <f>'Dane sieci'!E404</f>
        <v>10</v>
      </c>
      <c r="H404" s="24">
        <f>'Dane sieci'!J404</f>
        <v>4.5</v>
      </c>
      <c r="I404" s="25">
        <f>VLOOKUP(B404,'Dane węzłów'!$B$3:$F$243,2,FALSE)</f>
        <v>2.7498993483230407</v>
      </c>
      <c r="J404" s="25">
        <f t="shared" si="163"/>
        <v>2.4749094134907366</v>
      </c>
      <c r="K404" s="24">
        <f t="shared" si="147"/>
        <v>51.2</v>
      </c>
      <c r="L404" s="16">
        <f t="shared" si="164"/>
        <v>0.34974788113633615</v>
      </c>
      <c r="M404" s="21">
        <f t="shared" si="148"/>
        <v>49.019458595197904</v>
      </c>
      <c r="N404" s="25">
        <f t="shared" si="165"/>
        <v>0.49019458595197901</v>
      </c>
      <c r="O404" s="25">
        <f t="shared" si="166"/>
        <v>0.2627632432500055</v>
      </c>
      <c r="P404" s="26">
        <f t="shared" si="167"/>
        <v>0.75295782920198451</v>
      </c>
      <c r="Q404" s="26">
        <f>D404+P404</f>
        <v>60.471191919477619</v>
      </c>
      <c r="T404" s="13">
        <f t="shared" si="159"/>
        <v>0.7</v>
      </c>
      <c r="U404" s="20">
        <f t="shared" si="160"/>
        <v>63741.718877636165</v>
      </c>
      <c r="V404" s="6">
        <f t="shared" si="161"/>
        <v>1.0040519949400745E-3</v>
      </c>
      <c r="W404" s="6">
        <f t="shared" ref="W404:AB413" si="168">(1/(-2*LOG(2.51/$U404/V404^0.5+$T404/$K404/3.71)))^2</f>
        <v>4.6958705368147044E-2</v>
      </c>
      <c r="X404" s="6">
        <f t="shared" si="168"/>
        <v>4.2949121021135905E-2</v>
      </c>
      <c r="Y404" s="6">
        <f t="shared" si="168"/>
        <v>4.2982265562659008E-2</v>
      </c>
      <c r="Z404" s="6">
        <f t="shared" si="168"/>
        <v>4.2981972850399272E-2</v>
      </c>
      <c r="AA404" s="6">
        <f t="shared" si="168"/>
        <v>4.2981975433983591E-2</v>
      </c>
      <c r="AB404" s="6">
        <f t="shared" si="168"/>
        <v>4.2981975411179825E-2</v>
      </c>
      <c r="AC404" s="6">
        <f t="shared" si="162"/>
        <v>4.2981975411179825E-2</v>
      </c>
    </row>
    <row r="405" spans="2:29">
      <c r="B405" s="23" t="str">
        <f>'Dane sieci'!A405</f>
        <v>OX88</v>
      </c>
      <c r="C405" s="23" t="str">
        <f>'Dane sieci'!B405</f>
        <v>K11/03</v>
      </c>
      <c r="D405" s="26"/>
      <c r="E405" s="19">
        <f>'Dane sieci'!C405</f>
        <v>65</v>
      </c>
      <c r="F405" s="19" t="str">
        <f>'Dane sieci'!D405</f>
        <v>T</v>
      </c>
      <c r="G405" s="24">
        <f>'Dane sieci'!E405</f>
        <v>20</v>
      </c>
      <c r="H405" s="24">
        <f>'Dane sieci'!J405</f>
        <v>9.9</v>
      </c>
      <c r="I405" s="25">
        <f>I403+I404</f>
        <v>4.1569320004094301</v>
      </c>
      <c r="J405" s="25">
        <f t="shared" si="163"/>
        <v>3.7412388003684871</v>
      </c>
      <c r="K405" s="24">
        <f t="shared" si="147"/>
        <v>69.7</v>
      </c>
      <c r="L405" s="16">
        <f t="shared" si="164"/>
        <v>0.28528936350906436</v>
      </c>
      <c r="M405" s="21">
        <f t="shared" si="148"/>
        <v>21.607891104507924</v>
      </c>
      <c r="N405" s="25">
        <f t="shared" si="165"/>
        <v>0.43215782209015852</v>
      </c>
      <c r="O405" s="25">
        <f t="shared" si="166"/>
        <v>0.38463453057577435</v>
      </c>
      <c r="P405" s="26">
        <f t="shared" si="167"/>
        <v>0.81679235266593286</v>
      </c>
      <c r="Q405" s="26">
        <f>MAX(Q403,Q404)+P405</f>
        <v>62.577017440877675</v>
      </c>
      <c r="T405" s="13">
        <f t="shared" si="159"/>
        <v>0.7</v>
      </c>
      <c r="U405" s="20">
        <f t="shared" si="160"/>
        <v>70781.062195624589</v>
      </c>
      <c r="V405" s="6">
        <f t="shared" si="161"/>
        <v>9.0419665959684103E-4</v>
      </c>
      <c r="W405" s="6">
        <f t="shared" si="168"/>
        <v>4.3026864699508685E-2</v>
      </c>
      <c r="X405" s="6">
        <f t="shared" si="168"/>
        <v>3.8722241509315934E-2</v>
      </c>
      <c r="Y405" s="6">
        <f t="shared" si="168"/>
        <v>3.8764761585940194E-2</v>
      </c>
      <c r="Z405" s="6">
        <f t="shared" si="168"/>
        <v>3.8764307597342652E-2</v>
      </c>
      <c r="AA405" s="6">
        <f t="shared" si="168"/>
        <v>3.8764312440691992E-2</v>
      </c>
      <c r="AB405" s="6">
        <f t="shared" si="168"/>
        <v>3.8764312389020575E-2</v>
      </c>
      <c r="AC405" s="6">
        <f t="shared" si="162"/>
        <v>3.8764312389020575E-2</v>
      </c>
    </row>
    <row r="406" spans="2:29">
      <c r="B406" s="23" t="str">
        <f>'Dane sieci'!A406</f>
        <v>K11/03</v>
      </c>
      <c r="C406" s="23" t="str">
        <f>'Dane sieci'!B406</f>
        <v>RED</v>
      </c>
      <c r="D406" s="26"/>
      <c r="E406" s="19">
        <f>'Dane sieci'!C406</f>
        <v>150</v>
      </c>
      <c r="F406" s="19" t="str">
        <f>'Dane sieci'!D406</f>
        <v>P</v>
      </c>
      <c r="G406" s="24">
        <f>'Dane sieci'!E406</f>
        <v>50</v>
      </c>
      <c r="H406" s="24">
        <f>'Dane sieci'!J406</f>
        <v>2</v>
      </c>
      <c r="I406" s="25">
        <f>I405+I393</f>
        <v>27.642408816404519</v>
      </c>
      <c r="J406" s="25">
        <f t="shared" si="163"/>
        <v>24.878167934764068</v>
      </c>
      <c r="K406" s="24">
        <f t="shared" si="147"/>
        <v>160.30000000000001</v>
      </c>
      <c r="L406" s="16">
        <f t="shared" si="164"/>
        <v>0.35866339652611312</v>
      </c>
      <c r="M406" s="21">
        <f t="shared" si="148"/>
        <v>7.9450117538967433</v>
      </c>
      <c r="N406" s="25">
        <f t="shared" si="165"/>
        <v>0.39725058769483718</v>
      </c>
      <c r="O406" s="25">
        <f t="shared" si="166"/>
        <v>0.12281347649994095</v>
      </c>
      <c r="P406" s="26">
        <f t="shared" si="167"/>
        <v>0.52006406419477813</v>
      </c>
      <c r="Q406" s="26">
        <f>MAX(Q402,Q405)+P406</f>
        <v>133.91693404517119</v>
      </c>
      <c r="T406" s="13">
        <f t="shared" si="159"/>
        <v>0.15</v>
      </c>
      <c r="U406" s="20">
        <f t="shared" si="160"/>
        <v>204653.55674350314</v>
      </c>
      <c r="V406" s="6">
        <f t="shared" si="161"/>
        <v>3.1272361457276127E-4</v>
      </c>
      <c r="W406" s="6">
        <f t="shared" si="168"/>
        <v>2.7334704816317265E-2</v>
      </c>
      <c r="X406" s="6">
        <f t="shared" si="168"/>
        <v>2.056953194051413E-2</v>
      </c>
      <c r="Y406" s="6">
        <f t="shared" si="168"/>
        <v>2.0745576225436432E-2</v>
      </c>
      <c r="Z406" s="6">
        <f t="shared" si="168"/>
        <v>2.0739985961220543E-2</v>
      </c>
      <c r="AA406" s="6">
        <f t="shared" si="168"/>
        <v>2.0740162441919802E-2</v>
      </c>
      <c r="AB406" s="6">
        <f t="shared" si="168"/>
        <v>2.0740156869515212E-2</v>
      </c>
      <c r="AC406" s="6">
        <f t="shared" si="162"/>
        <v>2.0740156869515212E-2</v>
      </c>
    </row>
    <row r="407" spans="2:29">
      <c r="B407" s="23" t="str">
        <f>'Dane sieci'!A407</f>
        <v>RED</v>
      </c>
      <c r="C407" s="23" t="str">
        <f>'Dane sieci'!B407</f>
        <v>K11</v>
      </c>
      <c r="D407" s="26"/>
      <c r="E407" s="19">
        <f>'Dane sieci'!C407</f>
        <v>200</v>
      </c>
      <c r="F407" s="19" t="str">
        <f>'Dane sieci'!D407</f>
        <v>T</v>
      </c>
      <c r="G407" s="24">
        <f>'Dane sieci'!E407</f>
        <v>185</v>
      </c>
      <c r="H407" s="24">
        <f>'Dane sieci'!J407</f>
        <v>4.9000000000000004</v>
      </c>
      <c r="I407" s="25">
        <f>I406</f>
        <v>27.642408816404519</v>
      </c>
      <c r="J407" s="25">
        <f t="shared" si="163"/>
        <v>24.878167934764068</v>
      </c>
      <c r="K407" s="24">
        <f t="shared" si="147"/>
        <v>206.5</v>
      </c>
      <c r="L407" s="16">
        <f t="shared" si="164"/>
        <v>0.21612947058001611</v>
      </c>
      <c r="M407" s="21">
        <f t="shared" si="148"/>
        <v>3.006752289459186</v>
      </c>
      <c r="N407" s="25">
        <f t="shared" si="165"/>
        <v>0.5562491735499494</v>
      </c>
      <c r="O407" s="25">
        <f t="shared" si="166"/>
        <v>0.10926120226249324</v>
      </c>
      <c r="P407" s="26">
        <f t="shared" si="167"/>
        <v>0.66551037581244266</v>
      </c>
      <c r="Q407" s="26">
        <f>Q406+P407</f>
        <v>134.58244442098362</v>
      </c>
      <c r="T407" s="13">
        <f t="shared" si="159"/>
        <v>0.7</v>
      </c>
      <c r="U407" s="20">
        <f t="shared" si="160"/>
        <v>158866.65930258381</v>
      </c>
      <c r="V407" s="6">
        <f t="shared" si="161"/>
        <v>4.0285356462429941E-4</v>
      </c>
      <c r="W407" s="6">
        <f t="shared" si="168"/>
        <v>3.2597991618988492E-2</v>
      </c>
      <c r="X407" s="6">
        <f t="shared" si="168"/>
        <v>2.7787493791445832E-2</v>
      </c>
      <c r="Y407" s="6">
        <f t="shared" si="168"/>
        <v>2.7845822091567354E-2</v>
      </c>
      <c r="Z407" s="6">
        <f t="shared" si="168"/>
        <v>2.7845027101037173E-2</v>
      </c>
      <c r="AA407" s="6">
        <f t="shared" si="168"/>
        <v>2.7845037919931367E-2</v>
      </c>
      <c r="AB407" s="6">
        <f t="shared" si="168"/>
        <v>2.7845037772695782E-2</v>
      </c>
      <c r="AC407" s="6">
        <f t="shared" si="162"/>
        <v>2.7845037772695782E-2</v>
      </c>
    </row>
    <row r="408" spans="2:29">
      <c r="B408" s="23" t="str">
        <f>'Dane sieci'!A408</f>
        <v>W060</v>
      </c>
      <c r="C408" s="23" t="str">
        <f>'Dane sieci'!B408</f>
        <v>K11/01</v>
      </c>
      <c r="D408" s="26">
        <f>VLOOKUP(B408,'Dane węzłów'!$B$3:$F$243,4,FALSE)</f>
        <v>55.190361801854806</v>
      </c>
      <c r="E408" s="19">
        <f>'Dane sieci'!C408</f>
        <v>65</v>
      </c>
      <c r="F408" s="19" t="str">
        <f>'Dane sieci'!D408</f>
        <v>T</v>
      </c>
      <c r="G408" s="24">
        <f>'Dane sieci'!E408</f>
        <v>125</v>
      </c>
      <c r="H408" s="24">
        <f>'Dane sieci'!J408</f>
        <v>7.5</v>
      </c>
      <c r="I408" s="25">
        <f>VLOOKUP(B408,'Dane węzłów'!$B$3:$F$243,2,FALSE)</f>
        <v>2.3507045617387154</v>
      </c>
      <c r="J408" s="25">
        <f t="shared" si="163"/>
        <v>2.115634105564844</v>
      </c>
      <c r="K408" s="24">
        <f t="shared" si="147"/>
        <v>69.7</v>
      </c>
      <c r="L408" s="16">
        <f t="shared" si="164"/>
        <v>0.16132835662220107</v>
      </c>
      <c r="M408" s="21">
        <f t="shared" si="148"/>
        <v>7.0197466273096252</v>
      </c>
      <c r="N408" s="25">
        <f t="shared" si="165"/>
        <v>0.87746832841370315</v>
      </c>
      <c r="O408" s="25">
        <f t="shared" si="166"/>
        <v>9.3180406089569651E-2</v>
      </c>
      <c r="P408" s="26">
        <f t="shared" si="167"/>
        <v>0.97064873450327283</v>
      </c>
      <c r="Q408" s="26">
        <f>D408+P408</f>
        <v>56.161010536358077</v>
      </c>
      <c r="T408" s="13">
        <f t="shared" si="159"/>
        <v>0.7</v>
      </c>
      <c r="U408" s="20">
        <f t="shared" si="160"/>
        <v>40026.001332612279</v>
      </c>
      <c r="V408" s="6">
        <f t="shared" si="161"/>
        <v>1.5989606223256244E-3</v>
      </c>
      <c r="W408" s="6">
        <f t="shared" si="168"/>
        <v>4.4544710180894946E-2</v>
      </c>
      <c r="X408" s="6">
        <f t="shared" si="168"/>
        <v>3.9296465740324166E-2</v>
      </c>
      <c r="Y408" s="6">
        <f t="shared" si="168"/>
        <v>3.9382907712836902E-2</v>
      </c>
      <c r="Z408" s="6">
        <f t="shared" si="168"/>
        <v>3.9381347771178306E-2</v>
      </c>
      <c r="AA408" s="6">
        <f t="shared" si="168"/>
        <v>3.9381375877313343E-2</v>
      </c>
      <c r="AB408" s="6">
        <f t="shared" si="168"/>
        <v>3.9381375370898579E-2</v>
      </c>
      <c r="AC408" s="6">
        <f t="shared" si="162"/>
        <v>3.9381375370898579E-2</v>
      </c>
    </row>
    <row r="409" spans="2:29">
      <c r="B409" s="23" t="str">
        <f>'Dane sieci'!A409</f>
        <v>K11/01</v>
      </c>
      <c r="C409" s="23" t="str">
        <f>'Dane sieci'!B409</f>
        <v>K11/02</v>
      </c>
      <c r="D409" s="26"/>
      <c r="E409" s="19">
        <f>'Dane sieci'!C409</f>
        <v>80</v>
      </c>
      <c r="F409" s="19" t="str">
        <f>'Dane sieci'!D409</f>
        <v>T</v>
      </c>
      <c r="G409" s="24">
        <f>'Dane sieci'!E409</f>
        <v>75</v>
      </c>
      <c r="H409" s="24">
        <f>'Dane sieci'!J409</f>
        <v>4</v>
      </c>
      <c r="I409" s="25">
        <f>I408</f>
        <v>2.3507045617387154</v>
      </c>
      <c r="J409" s="25">
        <f t="shared" si="163"/>
        <v>2.115634105564844</v>
      </c>
      <c r="K409" s="24">
        <f t="shared" si="147"/>
        <v>81.7</v>
      </c>
      <c r="L409" s="16">
        <f t="shared" si="164"/>
        <v>0.11741731714271676</v>
      </c>
      <c r="M409" s="21">
        <f t="shared" si="148"/>
        <v>3.0473947092983353</v>
      </c>
      <c r="N409" s="25">
        <f t="shared" si="165"/>
        <v>0.22855460319737514</v>
      </c>
      <c r="O409" s="25">
        <f t="shared" si="166"/>
        <v>2.6324868655906535E-2</v>
      </c>
      <c r="P409" s="26">
        <f t="shared" si="167"/>
        <v>0.25487947185328169</v>
      </c>
      <c r="Q409" s="26">
        <f>Q408+P409</f>
        <v>56.415890008211356</v>
      </c>
      <c r="T409" s="13">
        <f t="shared" si="159"/>
        <v>0.7</v>
      </c>
      <c r="U409" s="20">
        <f t="shared" si="160"/>
        <v>34147.029288654536</v>
      </c>
      <c r="V409" s="6">
        <f t="shared" si="161"/>
        <v>1.8742479604591611E-3</v>
      </c>
      <c r="W409" s="6">
        <f t="shared" si="168"/>
        <v>4.3506097190975777E-2</v>
      </c>
      <c r="X409" s="6">
        <f t="shared" si="168"/>
        <v>3.770908614252072E-2</v>
      </c>
      <c r="Y409" s="6">
        <f t="shared" si="168"/>
        <v>3.7833611058882582E-2</v>
      </c>
      <c r="Z409" s="6">
        <f t="shared" si="168"/>
        <v>3.7830645751006399E-2</v>
      </c>
      <c r="AA409" s="6">
        <f t="shared" si="168"/>
        <v>3.7830716197505158E-2</v>
      </c>
      <c r="AB409" s="6">
        <f t="shared" si="168"/>
        <v>3.7830714523821474E-2</v>
      </c>
      <c r="AC409" s="6">
        <f t="shared" si="162"/>
        <v>3.7830714523821474E-2</v>
      </c>
    </row>
    <row r="410" spans="2:29">
      <c r="B410" s="23" t="str">
        <f>'Dane sieci'!A410</f>
        <v>W062</v>
      </c>
      <c r="C410" s="23" t="str">
        <f>'Dane sieci'!B410</f>
        <v>OX89</v>
      </c>
      <c r="D410" s="26">
        <f>VLOOKUP(B410,'Dane węzłów'!$B$3:$F$243,4,FALSE)</f>
        <v>57.946848297502093</v>
      </c>
      <c r="E410" s="19">
        <f>'Dane sieci'!C410</f>
        <v>50</v>
      </c>
      <c r="F410" s="19" t="str">
        <f>'Dane sieci'!D410</f>
        <v>T</v>
      </c>
      <c r="G410" s="24">
        <f>'Dane sieci'!E410</f>
        <v>140</v>
      </c>
      <c r="H410" s="24">
        <f>'Dane sieci'!J410</f>
        <v>6.5</v>
      </c>
      <c r="I410" s="25">
        <f>VLOOKUP(B410,'Dane węzłów'!$B$3:$F$243,2,FALSE)</f>
        <v>2.6553208911938313</v>
      </c>
      <c r="J410" s="25">
        <f t="shared" si="163"/>
        <v>2.3897888020744484</v>
      </c>
      <c r="K410" s="24">
        <f t="shared" si="147"/>
        <v>51.2</v>
      </c>
      <c r="L410" s="16">
        <f t="shared" si="164"/>
        <v>0.3377188536003804</v>
      </c>
      <c r="M410" s="21">
        <f t="shared" si="148"/>
        <v>45.734016636659831</v>
      </c>
      <c r="N410" s="25">
        <f t="shared" si="165"/>
        <v>6.4027623291323765</v>
      </c>
      <c r="O410" s="25">
        <f t="shared" si="166"/>
        <v>0.35388803967895749</v>
      </c>
      <c r="P410" s="26">
        <f t="shared" si="167"/>
        <v>6.756650368811334</v>
      </c>
      <c r="Q410" s="26">
        <f>D410+P410</f>
        <v>64.703498666313422</v>
      </c>
      <c r="T410" s="13">
        <f t="shared" si="159"/>
        <v>0.7</v>
      </c>
      <c r="U410" s="20">
        <f t="shared" si="160"/>
        <v>61549.422846915273</v>
      </c>
      <c r="V410" s="6">
        <f t="shared" si="161"/>
        <v>1.0398147868775271E-3</v>
      </c>
      <c r="W410" s="6">
        <f t="shared" si="168"/>
        <v>4.7037326780783428E-2</v>
      </c>
      <c r="X410" s="6">
        <f t="shared" si="168"/>
        <v>4.2974363606494363E-2</v>
      </c>
      <c r="Y410" s="6">
        <f t="shared" si="168"/>
        <v>4.3009059714534052E-2</v>
      </c>
      <c r="Z410" s="6">
        <f t="shared" si="168"/>
        <v>4.3008742925713196E-2</v>
      </c>
      <c r="AA410" s="6">
        <f t="shared" si="168"/>
        <v>4.3008745816396354E-2</v>
      </c>
      <c r="AB410" s="6">
        <f t="shared" si="168"/>
        <v>4.3008745790018871E-2</v>
      </c>
      <c r="AC410" s="6">
        <f t="shared" si="162"/>
        <v>4.3008745790018871E-2</v>
      </c>
    </row>
    <row r="411" spans="2:29">
      <c r="B411" s="23" t="str">
        <f>'Dane sieci'!A411</f>
        <v>W061</v>
      </c>
      <c r="C411" s="23" t="str">
        <f>'Dane sieci'!B411</f>
        <v>OX89</v>
      </c>
      <c r="D411" s="26">
        <f>VLOOKUP(B411,'Dane węzłów'!$B$3:$F$243,4,FALSE)</f>
        <v>49.954514924906995</v>
      </c>
      <c r="E411" s="19">
        <f>'Dane sieci'!C411</f>
        <v>40</v>
      </c>
      <c r="F411" s="19" t="str">
        <f>'Dane sieci'!D411</f>
        <v>T</v>
      </c>
      <c r="G411" s="24">
        <f>'Dane sieci'!E411</f>
        <v>10</v>
      </c>
      <c r="H411" s="24">
        <f>'Dane sieci'!J411</f>
        <v>4.5</v>
      </c>
      <c r="I411" s="25">
        <f>VLOOKUP(B411,'Dane węzłów'!$B$3:$F$243,2,FALSE)</f>
        <v>1.2719205704732337</v>
      </c>
      <c r="J411" s="25">
        <f t="shared" si="163"/>
        <v>1.1447285134259104</v>
      </c>
      <c r="K411" s="24">
        <f t="shared" si="147"/>
        <v>38.700000000000003</v>
      </c>
      <c r="L411" s="16">
        <f t="shared" si="164"/>
        <v>0.28314981163061925</v>
      </c>
      <c r="M411" s="21">
        <f t="shared" si="148"/>
        <v>47.287703757850167</v>
      </c>
      <c r="N411" s="25">
        <f t="shared" si="165"/>
        <v>0.47287703757850169</v>
      </c>
      <c r="O411" s="25">
        <f t="shared" si="166"/>
        <v>0.17222134774341202</v>
      </c>
      <c r="P411" s="26">
        <f t="shared" si="167"/>
        <v>0.64509838532191366</v>
      </c>
      <c r="Q411" s="26">
        <f>D411+P411</f>
        <v>50.599613310228911</v>
      </c>
      <c r="T411" s="13">
        <f t="shared" si="159"/>
        <v>0.7</v>
      </c>
      <c r="U411" s="20">
        <f t="shared" si="160"/>
        <v>39005.509899488126</v>
      </c>
      <c r="V411" s="6">
        <f t="shared" si="161"/>
        <v>1.6407938305362309E-3</v>
      </c>
      <c r="W411" s="6">
        <f t="shared" si="168"/>
        <v>5.2149736674114579E-2</v>
      </c>
      <c r="X411" s="6">
        <f t="shared" si="168"/>
        <v>4.7773359653734221E-2</v>
      </c>
      <c r="Y411" s="6">
        <f t="shared" si="168"/>
        <v>4.7817738761024728E-2</v>
      </c>
      <c r="Z411" s="6">
        <f t="shared" si="168"/>
        <v>4.7817258620828057E-2</v>
      </c>
      <c r="AA411" s="6">
        <f t="shared" si="168"/>
        <v>4.781726381194551E-2</v>
      </c>
      <c r="AB411" s="6">
        <f t="shared" si="168"/>
        <v>4.7817263755820467E-2</v>
      </c>
      <c r="AC411" s="6">
        <f t="shared" si="162"/>
        <v>4.7817263755820467E-2</v>
      </c>
    </row>
    <row r="412" spans="2:29">
      <c r="B412" s="23" t="str">
        <f>'Dane sieci'!A412</f>
        <v>OX89</v>
      </c>
      <c r="C412" s="23" t="str">
        <f>'Dane sieci'!B412</f>
        <v>K11/02</v>
      </c>
      <c r="D412" s="26"/>
      <c r="E412" s="19">
        <f>'Dane sieci'!C412</f>
        <v>65</v>
      </c>
      <c r="F412" s="19" t="str">
        <f>'Dane sieci'!D412</f>
        <v>T</v>
      </c>
      <c r="G412" s="24">
        <f>'Dane sieci'!E412</f>
        <v>30</v>
      </c>
      <c r="H412" s="24">
        <f>'Dane sieci'!J412</f>
        <v>8.9</v>
      </c>
      <c r="I412" s="25">
        <f>I410+I411</f>
        <v>3.927241461667065</v>
      </c>
      <c r="J412" s="25">
        <f t="shared" si="163"/>
        <v>3.5345173155003584</v>
      </c>
      <c r="K412" s="24">
        <f t="shared" si="147"/>
        <v>69.7</v>
      </c>
      <c r="L412" s="16">
        <f t="shared" si="164"/>
        <v>0.26952575044168453</v>
      </c>
      <c r="M412" s="21">
        <f t="shared" si="148"/>
        <v>19.309760103569765</v>
      </c>
      <c r="N412" s="25">
        <f t="shared" si="165"/>
        <v>0.57929280310709297</v>
      </c>
      <c r="O412" s="25">
        <f t="shared" si="166"/>
        <v>0.30862595739212134</v>
      </c>
      <c r="P412" s="26">
        <f t="shared" si="167"/>
        <v>0.88791876049921425</v>
      </c>
      <c r="Q412" s="26">
        <f>MAX(Q410,Q411)+P412</f>
        <v>65.59141742681264</v>
      </c>
      <c r="T412" s="13">
        <f t="shared" si="159"/>
        <v>0.7</v>
      </c>
      <c r="U412" s="20">
        <f t="shared" si="160"/>
        <v>66870.067186115528</v>
      </c>
      <c r="V412" s="6">
        <f t="shared" si="161"/>
        <v>9.5707994164074281E-4</v>
      </c>
      <c r="W412" s="6">
        <f t="shared" si="168"/>
        <v>4.3162221839321856E-2</v>
      </c>
      <c r="X412" s="6">
        <f t="shared" si="168"/>
        <v>3.8766886323763947E-2</v>
      </c>
      <c r="Y412" s="6">
        <f t="shared" si="168"/>
        <v>3.8812615616455881E-2</v>
      </c>
      <c r="Z412" s="6">
        <f t="shared" si="168"/>
        <v>3.8812100634906942E-2</v>
      </c>
      <c r="AA412" s="6">
        <f t="shared" si="168"/>
        <v>3.8812106429370725E-2</v>
      </c>
      <c r="AB412" s="6">
        <f t="shared" si="168"/>
        <v>3.8812106364172011E-2</v>
      </c>
      <c r="AC412" s="6">
        <f t="shared" si="162"/>
        <v>3.8812106364172011E-2</v>
      </c>
    </row>
    <row r="413" spans="2:29">
      <c r="B413" s="23" t="str">
        <f>'Dane sieci'!A413</f>
        <v>W064</v>
      </c>
      <c r="C413" s="23" t="str">
        <f>'Dane sieci'!B413</f>
        <v>OX90</v>
      </c>
      <c r="D413" s="26">
        <f>VLOOKUP(B413,'Dane węzłów'!$B$3:$F$243,4,FALSE)</f>
        <v>52.561994491603606</v>
      </c>
      <c r="E413" s="19">
        <f>'Dane sieci'!C413</f>
        <v>40</v>
      </c>
      <c r="F413" s="19" t="str">
        <f>'Dane sieci'!D413</f>
        <v>T</v>
      </c>
      <c r="G413" s="24">
        <f>'Dane sieci'!E413</f>
        <v>190</v>
      </c>
      <c r="H413" s="24">
        <f>'Dane sieci'!J413</f>
        <v>8.5</v>
      </c>
      <c r="I413" s="25">
        <f>VLOOKUP(B413,'Dane węzłów'!$B$3:$F$243,2,FALSE)</f>
        <v>1.3701839025555289</v>
      </c>
      <c r="J413" s="25">
        <f t="shared" si="163"/>
        <v>1.2331655122999761</v>
      </c>
      <c r="K413" s="24">
        <f t="shared" ref="K413:K444" si="169">IF(F413="T",VLOOKUP(E413,$B$606:$D$629,3),VLOOKUP(E413,$B$606:$D$629,2))</f>
        <v>38.700000000000003</v>
      </c>
      <c r="L413" s="16">
        <f t="shared" si="164"/>
        <v>0.30502479707797847</v>
      </c>
      <c r="M413" s="21">
        <f t="shared" si="148"/>
        <v>54.792119376130117</v>
      </c>
      <c r="N413" s="25">
        <f t="shared" si="165"/>
        <v>10.410502681464722</v>
      </c>
      <c r="O413" s="25">
        <f t="shared" si="166"/>
        <v>0.37751232511541044</v>
      </c>
      <c r="P413" s="26">
        <f t="shared" si="167"/>
        <v>10.788015006580132</v>
      </c>
      <c r="Q413" s="26">
        <f>D413+P413</f>
        <v>63.350009498183738</v>
      </c>
      <c r="T413" s="13">
        <f t="shared" si="159"/>
        <v>0.7</v>
      </c>
      <c r="U413" s="20">
        <f t="shared" si="160"/>
        <v>42018.914557977616</v>
      </c>
      <c r="V413" s="6">
        <f t="shared" si="161"/>
        <v>1.5231235902510743E-3</v>
      </c>
      <c r="W413" s="6">
        <f t="shared" si="168"/>
        <v>5.1963691684615128E-2</v>
      </c>
      <c r="X413" s="6">
        <f t="shared" si="168"/>
        <v>4.7703868821081401E-2</v>
      </c>
      <c r="Y413" s="6">
        <f t="shared" si="168"/>
        <v>4.7744188516953272E-2</v>
      </c>
      <c r="Z413" s="6">
        <f t="shared" si="168"/>
        <v>4.7743781960570462E-2</v>
      </c>
      <c r="AA413" s="6">
        <f t="shared" si="168"/>
        <v>4.7743786057457542E-2</v>
      </c>
      <c r="AB413" s="6">
        <f t="shared" si="168"/>
        <v>4.7743786016172782E-2</v>
      </c>
      <c r="AC413" s="6">
        <f t="shared" si="162"/>
        <v>4.7743786016172782E-2</v>
      </c>
    </row>
    <row r="414" spans="2:29">
      <c r="B414" s="23" t="str">
        <f>'Dane sieci'!A414</f>
        <v>W063</v>
      </c>
      <c r="C414" s="23" t="str">
        <f>'Dane sieci'!B414</f>
        <v>OX90</v>
      </c>
      <c r="D414" s="26">
        <f>VLOOKUP(B414,'Dane węzłów'!$B$3:$F$243,4,FALSE)</f>
        <v>54.95224563899837</v>
      </c>
      <c r="E414" s="19">
        <f>'Dane sieci'!C414</f>
        <v>50</v>
      </c>
      <c r="F414" s="19" t="str">
        <f>'Dane sieci'!D414</f>
        <v>T</v>
      </c>
      <c r="G414" s="24">
        <f>'Dane sieci'!E414</f>
        <v>25</v>
      </c>
      <c r="H414" s="24">
        <f>'Dane sieci'!J414</f>
        <v>5.5</v>
      </c>
      <c r="I414" s="25">
        <f>VLOOKUP(B414,'Dane węzłów'!$B$3:$F$243,2,FALSE)</f>
        <v>2.3199972704629981</v>
      </c>
      <c r="J414" s="25">
        <f t="shared" si="163"/>
        <v>2.0879975434166984</v>
      </c>
      <c r="K414" s="24">
        <f t="shared" si="169"/>
        <v>51.2</v>
      </c>
      <c r="L414" s="16">
        <f t="shared" si="164"/>
        <v>0.2950704832456279</v>
      </c>
      <c r="M414" s="21">
        <f t="shared" si="148"/>
        <v>35.003437280067224</v>
      </c>
      <c r="N414" s="25">
        <f t="shared" si="165"/>
        <v>0.87508593200168061</v>
      </c>
      <c r="O414" s="25">
        <f t="shared" si="166"/>
        <v>0.22858942808205551</v>
      </c>
      <c r="P414" s="26">
        <f t="shared" si="167"/>
        <v>1.1036753600837361</v>
      </c>
      <c r="Q414" s="26">
        <f>D414+P414</f>
        <v>56.055920999082105</v>
      </c>
      <c r="T414" s="13">
        <f t="shared" si="159"/>
        <v>0.7</v>
      </c>
      <c r="U414" s="20">
        <f t="shared" si="160"/>
        <v>53776.736919813826</v>
      </c>
      <c r="V414" s="6">
        <f t="shared" si="161"/>
        <v>1.1901056788817443E-3</v>
      </c>
      <c r="W414" s="6">
        <f t="shared" ref="W414:AB423" si="170">(1/(-2*LOG(2.51/$U414/V414^0.5+$T414/$K414/3.71)))^2</f>
        <v>4.7352292597728357E-2</v>
      </c>
      <c r="X414" s="6">
        <f t="shared" si="170"/>
        <v>4.3079925298781928E-2</v>
      </c>
      <c r="Y414" s="6">
        <f t="shared" si="170"/>
        <v>4.3121263580138805E-2</v>
      </c>
      <c r="Z414" s="6">
        <f t="shared" si="170"/>
        <v>4.3120834654003473E-2</v>
      </c>
      <c r="AA414" s="6">
        <f t="shared" si="170"/>
        <v>4.3120839101403255E-2</v>
      </c>
      <c r="AB414" s="6">
        <f t="shared" si="170"/>
        <v>4.312083905528924E-2</v>
      </c>
      <c r="AC414" s="6">
        <f t="shared" si="162"/>
        <v>4.312083905528924E-2</v>
      </c>
    </row>
    <row r="415" spans="2:29">
      <c r="B415" s="23" t="str">
        <f>'Dane sieci'!A415</f>
        <v>OX90</v>
      </c>
      <c r="C415" s="23" t="str">
        <f>'Dane sieci'!B415</f>
        <v>K11/02</v>
      </c>
      <c r="D415" s="26"/>
      <c r="E415" s="19">
        <f>'Dane sieci'!C415</f>
        <v>65</v>
      </c>
      <c r="F415" s="19" t="str">
        <f>'Dane sieci'!D415</f>
        <v>T</v>
      </c>
      <c r="G415" s="24">
        <f>'Dane sieci'!E415</f>
        <v>15</v>
      </c>
      <c r="H415" s="24">
        <f>'Dane sieci'!J415</f>
        <v>4.5</v>
      </c>
      <c r="I415" s="25">
        <f>I413+I414</f>
        <v>3.690181173018527</v>
      </c>
      <c r="J415" s="25">
        <f t="shared" si="163"/>
        <v>3.3211630557166743</v>
      </c>
      <c r="K415" s="24">
        <f t="shared" si="169"/>
        <v>69.7</v>
      </c>
      <c r="L415" s="16">
        <f t="shared" ref="L415" si="171">J415/3.6/$G$5/(PI()*K415^2/4)*10^6</f>
        <v>0.25325635299781118</v>
      </c>
      <c r="M415" s="21">
        <f t="shared" si="148"/>
        <v>17.073258120058096</v>
      </c>
      <c r="N415" s="25">
        <f t="shared" ref="N415" si="172">M415*G415/1000</f>
        <v>0.25609887180087143</v>
      </c>
      <c r="O415" s="25">
        <f t="shared" ref="O415" si="173">H415*$G$5*L415^2/2000</f>
        <v>0.13777649320830393</v>
      </c>
      <c r="P415" s="26">
        <f t="shared" ref="P415" si="174">N415+O415</f>
        <v>0.39387536500917536</v>
      </c>
      <c r="Q415" s="26">
        <f>MAX(Q413,Q414)+P415</f>
        <v>63.74388486319291</v>
      </c>
      <c r="T415" s="13">
        <f t="shared" ref="T415" si="175">IF(F415="T",0.7,0.15)</f>
        <v>0.7</v>
      </c>
      <c r="U415" s="20">
        <f t="shared" ref="U415" si="176">L415*K415/1000/$G$4</f>
        <v>62833.585705713092</v>
      </c>
      <c r="V415" s="6">
        <f t="shared" si="161"/>
        <v>1.0185635481595769E-3</v>
      </c>
      <c r="W415" s="6">
        <f t="shared" si="170"/>
        <v>4.3314327233255887E-2</v>
      </c>
      <c r="X415" s="6">
        <f t="shared" si="170"/>
        <v>3.8818580630685537E-2</v>
      </c>
      <c r="Y415" s="6">
        <f t="shared" si="170"/>
        <v>3.8868080672293255E-2</v>
      </c>
      <c r="Z415" s="6">
        <f t="shared" si="170"/>
        <v>3.8867489841862925E-2</v>
      </c>
      <c r="AA415" s="6">
        <f t="shared" si="170"/>
        <v>3.8867496887409141E-2</v>
      </c>
      <c r="AB415" s="6">
        <f t="shared" si="170"/>
        <v>3.8867496803391334E-2</v>
      </c>
      <c r="AC415" s="6">
        <f t="shared" ref="AC415" si="177">IF(U415&lt;=2300,V415,AB415)</f>
        <v>3.8867496803391334E-2</v>
      </c>
    </row>
    <row r="416" spans="2:29">
      <c r="B416" s="23" t="str">
        <f>'Dane sieci'!A416</f>
        <v>K11/02</v>
      </c>
      <c r="C416" s="23" t="str">
        <f>'Dane sieci'!B416</f>
        <v>K11</v>
      </c>
      <c r="D416" s="26"/>
      <c r="E416" s="19">
        <f>'Dane sieci'!C416</f>
        <v>80</v>
      </c>
      <c r="F416" s="19" t="str">
        <f>'Dane sieci'!D416</f>
        <v>T</v>
      </c>
      <c r="G416" s="24">
        <f>'Dane sieci'!E416</f>
        <v>50</v>
      </c>
      <c r="H416" s="24">
        <f>'Dane sieci'!J416</f>
        <v>6.9</v>
      </c>
      <c r="I416" s="25">
        <f>I415+I412</f>
        <v>7.6174226346855924</v>
      </c>
      <c r="J416" s="25">
        <f t="shared" si="163"/>
        <v>6.8556803712170336</v>
      </c>
      <c r="K416" s="24">
        <f t="shared" si="169"/>
        <v>81.7</v>
      </c>
      <c r="L416" s="16">
        <f t="shared" si="164"/>
        <v>0.38048904310009302</v>
      </c>
      <c r="M416" s="21">
        <f t="shared" si="148"/>
        <v>30.930411772136093</v>
      </c>
      <c r="N416" s="25">
        <f t="shared" si="165"/>
        <v>1.5465205886068047</v>
      </c>
      <c r="O416" s="25">
        <f t="shared" si="166"/>
        <v>0.47684289537625757</v>
      </c>
      <c r="P416" s="26">
        <f t="shared" si="167"/>
        <v>2.0233634839830623</v>
      </c>
      <c r="Q416" s="26">
        <f>MAX(Q412,Q415)+P416</f>
        <v>67.614780910795702</v>
      </c>
      <c r="T416" s="13">
        <f t="shared" si="159"/>
        <v>0.7</v>
      </c>
      <c r="U416" s="20">
        <f t="shared" si="160"/>
        <v>110652.93276083788</v>
      </c>
      <c r="V416" s="6">
        <f t="shared" si="161"/>
        <v>5.7838503149598198E-4</v>
      </c>
      <c r="W416" s="6">
        <f t="shared" si="170"/>
        <v>4.0394324822154326E-2</v>
      </c>
      <c r="X416" s="6">
        <f t="shared" si="170"/>
        <v>3.653750737302517E-2</v>
      </c>
      <c r="Y416" s="6">
        <f t="shared" si="170"/>
        <v>3.6566577464193624E-2</v>
      </c>
      <c r="Z416" s="6">
        <f t="shared" si="170"/>
        <v>3.6566341433405043E-2</v>
      </c>
      <c r="AA416" s="6">
        <f t="shared" si="170"/>
        <v>3.656634334870186E-2</v>
      </c>
      <c r="AB416" s="6">
        <f t="shared" si="170"/>
        <v>3.6566343333159904E-2</v>
      </c>
      <c r="AC416" s="6">
        <f t="shared" si="162"/>
        <v>3.6566343333159904E-2</v>
      </c>
    </row>
    <row r="417" spans="2:29">
      <c r="B417" s="23" t="str">
        <f>'Dane sieci'!A417</f>
        <v>K11</v>
      </c>
      <c r="C417" s="23" t="str">
        <f>'Dane sieci'!B417</f>
        <v>K10A</v>
      </c>
      <c r="D417" s="26"/>
      <c r="E417" s="19">
        <f>'Dane sieci'!C417</f>
        <v>200</v>
      </c>
      <c r="F417" s="19" t="str">
        <f>'Dane sieci'!D417</f>
        <v>T</v>
      </c>
      <c r="G417" s="24">
        <f>'Dane sieci'!E417</f>
        <v>80</v>
      </c>
      <c r="H417" s="24">
        <f>'Dane sieci'!J417</f>
        <v>5.9</v>
      </c>
      <c r="I417" s="25">
        <f>I416+I407</f>
        <v>35.259831451090108</v>
      </c>
      <c r="J417" s="25">
        <f t="shared" si="163"/>
        <v>31.733848305981098</v>
      </c>
      <c r="K417" s="24">
        <f t="shared" si="169"/>
        <v>206.5</v>
      </c>
      <c r="L417" s="16">
        <f t="shared" si="164"/>
        <v>0.2756883003532663</v>
      </c>
      <c r="M417" s="21">
        <f t="shared" si="148"/>
        <v>4.8636006370846134</v>
      </c>
      <c r="N417" s="25">
        <f t="shared" si="165"/>
        <v>0.38908805096676907</v>
      </c>
      <c r="O417" s="25">
        <f t="shared" si="166"/>
        <v>0.21405757404816522</v>
      </c>
      <c r="P417" s="26">
        <f t="shared" si="167"/>
        <v>0.60314562501493429</v>
      </c>
      <c r="Q417" s="26">
        <f>MAX(Q407,Q416)+P417</f>
        <v>135.18559004599857</v>
      </c>
      <c r="T417" s="13">
        <f t="shared" si="159"/>
        <v>0.7</v>
      </c>
      <c r="U417" s="20">
        <f t="shared" si="160"/>
        <v>202645.56780892983</v>
      </c>
      <c r="V417" s="6">
        <f t="shared" si="161"/>
        <v>3.1582235275110594E-4</v>
      </c>
      <c r="W417" s="6">
        <f t="shared" si="170"/>
        <v>3.2047961261598458E-2</v>
      </c>
      <c r="X417" s="6">
        <f t="shared" si="170"/>
        <v>2.7639497083472374E-2</v>
      </c>
      <c r="Y417" s="6">
        <f t="shared" si="170"/>
        <v>2.7682586403971483E-2</v>
      </c>
      <c r="Z417" s="6">
        <f t="shared" si="170"/>
        <v>2.7682116738394175E-2</v>
      </c>
      <c r="AA417" s="6">
        <f t="shared" si="170"/>
        <v>2.7682121851833667E-2</v>
      </c>
      <c r="AB417" s="6">
        <f t="shared" si="170"/>
        <v>2.7682121796160891E-2</v>
      </c>
      <c r="AC417" s="6">
        <f t="shared" si="162"/>
        <v>2.7682121796160891E-2</v>
      </c>
    </row>
    <row r="418" spans="2:29">
      <c r="B418" s="23" t="str">
        <f>'Dane sieci'!A418</f>
        <v>K10A</v>
      </c>
      <c r="C418" s="23" t="str">
        <f>'Dane sieci'!B418</f>
        <v xml:space="preserve">K10 </v>
      </c>
      <c r="D418" s="26"/>
      <c r="E418" s="19">
        <f>'Dane sieci'!C418</f>
        <v>200</v>
      </c>
      <c r="F418" s="19" t="str">
        <f>'Dane sieci'!D418</f>
        <v>T</v>
      </c>
      <c r="G418" s="24">
        <f>'Dane sieci'!E418</f>
        <v>50</v>
      </c>
      <c r="H418" s="24">
        <f>'Dane sieci'!J418</f>
        <v>2</v>
      </c>
      <c r="I418" s="25">
        <f>I417</f>
        <v>35.259831451090108</v>
      </c>
      <c r="J418" s="25">
        <f t="shared" si="163"/>
        <v>31.733848305981098</v>
      </c>
      <c r="K418" s="24">
        <f t="shared" si="169"/>
        <v>206.5</v>
      </c>
      <c r="L418" s="16">
        <f t="shared" si="164"/>
        <v>0.2756883003532663</v>
      </c>
      <c r="M418" s="21">
        <f t="shared" si="148"/>
        <v>4.8636006370846134</v>
      </c>
      <c r="N418" s="25">
        <f t="shared" si="165"/>
        <v>0.24318003185423065</v>
      </c>
      <c r="O418" s="25">
        <f t="shared" si="166"/>
        <v>7.2561889507852612E-2</v>
      </c>
      <c r="P418" s="26">
        <f t="shared" si="167"/>
        <v>0.31574192136208323</v>
      </c>
      <c r="Q418" s="26">
        <f>Q417+P418</f>
        <v>135.50133196736064</v>
      </c>
      <c r="T418" s="13">
        <f t="shared" si="159"/>
        <v>0.7</v>
      </c>
      <c r="U418" s="20">
        <f t="shared" si="160"/>
        <v>202645.56780892983</v>
      </c>
      <c r="V418" s="6">
        <f t="shared" si="161"/>
        <v>3.1582235275110594E-4</v>
      </c>
      <c r="W418" s="6">
        <f t="shared" si="170"/>
        <v>3.2047961261598458E-2</v>
      </c>
      <c r="X418" s="6">
        <f t="shared" si="170"/>
        <v>2.7639497083472374E-2</v>
      </c>
      <c r="Y418" s="6">
        <f t="shared" si="170"/>
        <v>2.7682586403971483E-2</v>
      </c>
      <c r="Z418" s="6">
        <f t="shared" si="170"/>
        <v>2.7682116738394175E-2</v>
      </c>
      <c r="AA418" s="6">
        <f t="shared" si="170"/>
        <v>2.7682121851833667E-2</v>
      </c>
      <c r="AB418" s="6">
        <f t="shared" si="170"/>
        <v>2.7682121796160891E-2</v>
      </c>
      <c r="AC418" s="6">
        <f t="shared" si="162"/>
        <v>2.7682121796160891E-2</v>
      </c>
    </row>
    <row r="419" spans="2:29">
      <c r="B419" s="23" t="str">
        <f>'Dane sieci'!A419</f>
        <v>W059</v>
      </c>
      <c r="C419" s="23" t="str">
        <f>'Dane sieci'!B419</f>
        <v>K10</v>
      </c>
      <c r="D419" s="26">
        <f>VLOOKUP(B419,'Dane węzłów'!$B$3:$F$243,4,FALSE)</f>
        <v>42.714282859486765</v>
      </c>
      <c r="E419" s="19">
        <f>'Dane sieci'!C419</f>
        <v>50</v>
      </c>
      <c r="F419" s="19" t="str">
        <f>'Dane sieci'!D419</f>
        <v>T</v>
      </c>
      <c r="G419" s="24">
        <f>'Dane sieci'!E419</f>
        <v>5</v>
      </c>
      <c r="H419" s="24">
        <f>'Dane sieci'!J419</f>
        <v>9.9</v>
      </c>
      <c r="I419" s="25">
        <f>VLOOKUP(B419,'Dane węzłów'!$B$3:$F$243,2,FALSE)</f>
        <v>1.0849165164904357</v>
      </c>
      <c r="J419" s="25">
        <f t="shared" si="163"/>
        <v>0.97642486484139224</v>
      </c>
      <c r="K419" s="24">
        <f t="shared" si="169"/>
        <v>51.2</v>
      </c>
      <c r="L419" s="16">
        <f t="shared" ref="L419" si="178">J419/3.6/$G$5/(PI()*K419^2/4)*10^6</f>
        <v>0.13798586958600556</v>
      </c>
      <c r="M419" s="21">
        <f t="shared" si="148"/>
        <v>7.8291010692565912</v>
      </c>
      <c r="N419" s="25">
        <f t="shared" ref="N419" si="179">M419*G419/1000</f>
        <v>3.9145505346282958E-2</v>
      </c>
      <c r="O419" s="25">
        <f t="shared" ref="O419" si="180">H419*$G$5*L419^2/2000</f>
        <v>8.9980072751106546E-2</v>
      </c>
      <c r="P419" s="26">
        <f t="shared" ref="P419" si="181">N419+O419</f>
        <v>0.1291255780973895</v>
      </c>
      <c r="Q419" s="26">
        <f>D419+P419</f>
        <v>42.843408437584152</v>
      </c>
      <c r="T419" s="13">
        <f t="shared" ref="T419" si="182">IF(F419="T",0.7,0.15)</f>
        <v>0.7</v>
      </c>
      <c r="U419" s="20">
        <f t="shared" ref="U419" si="183">L419*K419/1000/$G$4</f>
        <v>25147.990831740746</v>
      </c>
      <c r="V419" s="6">
        <f t="shared" si="161"/>
        <v>2.5449349185868901E-3</v>
      </c>
      <c r="W419" s="6">
        <f t="shared" si="170"/>
        <v>4.9518826469285432E-2</v>
      </c>
      <c r="X419" s="6">
        <f t="shared" si="170"/>
        <v>4.3999695708336679E-2</v>
      </c>
      <c r="Y419" s="6">
        <f t="shared" si="170"/>
        <v>4.4105424144710567E-2</v>
      </c>
      <c r="Z419" s="6">
        <f t="shared" si="170"/>
        <v>4.4103217270050218E-2</v>
      </c>
      <c r="AA419" s="6">
        <f t="shared" si="170"/>
        <v>4.4103263254538672E-2</v>
      </c>
      <c r="AB419" s="6">
        <f t="shared" si="170"/>
        <v>4.4103262296328591E-2</v>
      </c>
      <c r="AC419" s="6">
        <f t="shared" ref="AC419" si="184">IF(U419&lt;=2300,V419,AB419)</f>
        <v>4.4103262296328591E-2</v>
      </c>
    </row>
    <row r="420" spans="2:29">
      <c r="B420" s="23" t="str">
        <f>'Dane sieci'!A420</f>
        <v>K10</v>
      </c>
      <c r="C420" s="23" t="str">
        <f>'Dane sieci'!B420</f>
        <v>K09</v>
      </c>
      <c r="D420" s="26"/>
      <c r="E420" s="19">
        <f>'Dane sieci'!C420</f>
        <v>200</v>
      </c>
      <c r="F420" s="19" t="str">
        <f>'Dane sieci'!D420</f>
        <v>T</v>
      </c>
      <c r="G420" s="24">
        <f>'Dane sieci'!E420</f>
        <v>195</v>
      </c>
      <c r="H420" s="24">
        <f>'Dane sieci'!J420</f>
        <v>4</v>
      </c>
      <c r="I420" s="25">
        <f>I419+I418</f>
        <v>36.344747967580545</v>
      </c>
      <c r="J420" s="25">
        <f t="shared" si="163"/>
        <v>32.710273170822489</v>
      </c>
      <c r="K420" s="24">
        <f t="shared" si="169"/>
        <v>206.5</v>
      </c>
      <c r="L420" s="16">
        <f t="shared" si="164"/>
        <v>0.28417100654178917</v>
      </c>
      <c r="M420" s="21">
        <f t="shared" si="148"/>
        <v>5.1641775030356971</v>
      </c>
      <c r="N420" s="25">
        <f t="shared" si="165"/>
        <v>1.0070146130919608</v>
      </c>
      <c r="O420" s="25">
        <f t="shared" si="166"/>
        <v>0.15419185674173738</v>
      </c>
      <c r="P420" s="26">
        <f t="shared" si="167"/>
        <v>1.1612064698336981</v>
      </c>
      <c r="Q420" s="26">
        <f>MAX(Q418,Q419)+P420</f>
        <v>136.66253843719434</v>
      </c>
      <c r="T420" s="13">
        <f t="shared" si="159"/>
        <v>0.7</v>
      </c>
      <c r="U420" s="20">
        <f t="shared" si="160"/>
        <v>208880.80815074639</v>
      </c>
      <c r="V420" s="6">
        <f t="shared" si="161"/>
        <v>3.0639483141894051E-4</v>
      </c>
      <c r="W420" s="6">
        <f t="shared" si="170"/>
        <v>3.1982991490943802E-2</v>
      </c>
      <c r="X420" s="6">
        <f t="shared" si="170"/>
        <v>2.7623267569675654E-2</v>
      </c>
      <c r="Y420" s="6">
        <f t="shared" si="170"/>
        <v>2.766474032396855E-2</v>
      </c>
      <c r="Z420" s="6">
        <f t="shared" si="170"/>
        <v>2.766430081222996E-2</v>
      </c>
      <c r="AA420" s="6">
        <f t="shared" si="170"/>
        <v>2.7664305464889957E-2</v>
      </c>
      <c r="AB420" s="6">
        <f t="shared" si="170"/>
        <v>2.7664305415636449E-2</v>
      </c>
      <c r="AC420" s="6">
        <f t="shared" si="162"/>
        <v>2.7664305415636449E-2</v>
      </c>
    </row>
    <row r="421" spans="2:29">
      <c r="B421" s="23" t="str">
        <f>'Dane sieci'!A421</f>
        <v>W058</v>
      </c>
      <c r="C421" s="23" t="str">
        <f>'Dane sieci'!B421</f>
        <v>K09/08</v>
      </c>
      <c r="D421" s="26">
        <f>VLOOKUP(B421,'Dane węzłów'!$B$3:$F$243,4,FALSE)</f>
        <v>74.378058406828771</v>
      </c>
      <c r="E421" s="19">
        <f>'Dane sieci'!C421</f>
        <v>80</v>
      </c>
      <c r="F421" s="19" t="str">
        <f>'Dane sieci'!D421</f>
        <v>T</v>
      </c>
      <c r="G421" s="24">
        <f>'Dane sieci'!E421</f>
        <v>120</v>
      </c>
      <c r="H421" s="24">
        <f>'Dane sieci'!J421</f>
        <v>6</v>
      </c>
      <c r="I421" s="25">
        <f>VLOOKUP(B421,'Dane węzłów'!$B$3:$F$243,2,FALSE)</f>
        <v>4.3739465693131807</v>
      </c>
      <c r="J421" s="25">
        <f t="shared" si="163"/>
        <v>3.9365519123818626</v>
      </c>
      <c r="K421" s="24">
        <f t="shared" si="169"/>
        <v>81.7</v>
      </c>
      <c r="L421" s="16">
        <f t="shared" si="164"/>
        <v>0.21847793204369023</v>
      </c>
      <c r="M421" s="21">
        <f t="shared" si="148"/>
        <v>10.318021951813671</v>
      </c>
      <c r="N421" s="25">
        <f t="shared" si="165"/>
        <v>1.2381626342176406</v>
      </c>
      <c r="O421" s="25">
        <f t="shared" si="166"/>
        <v>0.13671252952858484</v>
      </c>
      <c r="P421" s="26">
        <f t="shared" si="167"/>
        <v>1.3748751637462255</v>
      </c>
      <c r="Q421" s="26">
        <f>D421+P421</f>
        <v>75.752933570574996</v>
      </c>
      <c r="T421" s="13">
        <f t="shared" si="159"/>
        <v>0.7</v>
      </c>
      <c r="U421" s="20">
        <f t="shared" si="160"/>
        <v>63537.240723638206</v>
      </c>
      <c r="V421" s="6">
        <f t="shared" si="161"/>
        <v>1.0072832762501383E-3</v>
      </c>
      <c r="W421" s="6">
        <f t="shared" si="170"/>
        <v>4.1674253766526226E-2</v>
      </c>
      <c r="X421" s="6">
        <f t="shared" si="170"/>
        <v>3.6938152310393865E-2</v>
      </c>
      <c r="Y421" s="6">
        <f t="shared" si="170"/>
        <v>3.6997365730197303E-2</v>
      </c>
      <c r="Z421" s="6">
        <f t="shared" si="170"/>
        <v>3.6996556862740219E-2</v>
      </c>
      <c r="AA421" s="6">
        <f t="shared" si="170"/>
        <v>3.6996567899129286E-2</v>
      </c>
      <c r="AB421" s="6">
        <f t="shared" si="170"/>
        <v>3.6996567748543645E-2</v>
      </c>
      <c r="AC421" s="6">
        <f t="shared" si="162"/>
        <v>3.6996567748543645E-2</v>
      </c>
    </row>
    <row r="422" spans="2:29" s="1" customFormat="1">
      <c r="B422" s="35" t="str">
        <f>'Dane sieci'!A422</f>
        <v>W219</v>
      </c>
      <c r="C422" s="35" t="str">
        <f>'Dane sieci'!B422</f>
        <v>RED</v>
      </c>
      <c r="D422" s="36">
        <f>VLOOKUP(B422,'Dane węzłów'!$B$3:$F$243,4,FALSE)</f>
        <v>40.68032317215544</v>
      </c>
      <c r="E422" s="43">
        <f>'Dane sieci'!C422</f>
        <v>50</v>
      </c>
      <c r="F422" s="43" t="str">
        <f>'Dane sieci'!D422</f>
        <v>P</v>
      </c>
      <c r="G422" s="44">
        <f>'Dane sieci'!E422</f>
        <v>10</v>
      </c>
      <c r="H422" s="44">
        <f>'Dane sieci'!J422</f>
        <v>5</v>
      </c>
      <c r="I422" s="42">
        <f>VLOOKUP(B422,'Dane węzłów'!$B$3:$F$243,2,FALSE)</f>
        <v>2.0009987624031096</v>
      </c>
      <c r="J422" s="42">
        <f t="shared" si="163"/>
        <v>1.8008988861627986</v>
      </c>
      <c r="K422" s="44">
        <f t="shared" si="169"/>
        <v>54.5</v>
      </c>
      <c r="L422" s="16">
        <f t="shared" si="164"/>
        <v>0.22461152238005239</v>
      </c>
      <c r="M422" s="21">
        <f t="shared" si="148"/>
        <v>12.564522511752655</v>
      </c>
      <c r="N422" s="42">
        <f t="shared" si="165"/>
        <v>0.12564522511752654</v>
      </c>
      <c r="O422" s="42">
        <f t="shared" si="166"/>
        <v>0.12041372261050218</v>
      </c>
      <c r="P422" s="36">
        <f t="shared" si="167"/>
        <v>0.24605894772802872</v>
      </c>
      <c r="Q422" s="36">
        <f>D422+P422</f>
        <v>40.926382119883471</v>
      </c>
      <c r="T422" s="13">
        <f t="shared" si="159"/>
        <v>0.15</v>
      </c>
      <c r="U422" s="45">
        <f t="shared" si="160"/>
        <v>43573.982157654391</v>
      </c>
      <c r="V422" s="46">
        <f t="shared" si="161"/>
        <v>1.4687663791765125E-3</v>
      </c>
      <c r="W422" s="46">
        <f t="shared" si="170"/>
        <v>3.5632022589114173E-2</v>
      </c>
      <c r="X422" s="46">
        <f t="shared" si="170"/>
        <v>2.8151012025405275E-2</v>
      </c>
      <c r="Y422" s="46">
        <f t="shared" si="170"/>
        <v>2.8447062871474624E-2</v>
      </c>
      <c r="Z422" s="46">
        <f t="shared" si="170"/>
        <v>2.8433299239291724E-2</v>
      </c>
      <c r="AA422" s="46">
        <f t="shared" si="170"/>
        <v>2.8433934633419429E-2</v>
      </c>
      <c r="AB422" s="46">
        <f t="shared" si="170"/>
        <v>2.8433905291073366E-2</v>
      </c>
      <c r="AC422" s="46">
        <f t="shared" si="162"/>
        <v>2.8433905291073366E-2</v>
      </c>
    </row>
    <row r="423" spans="2:29">
      <c r="B423" s="23" t="str">
        <f>'Dane sieci'!A423</f>
        <v>RED</v>
      </c>
      <c r="C423" s="23" t="str">
        <f>'Dane sieci'!B423</f>
        <v>K09/08</v>
      </c>
      <c r="D423" s="26"/>
      <c r="E423" s="19">
        <f>'Dane sieci'!C423</f>
        <v>50</v>
      </c>
      <c r="F423" s="19" t="str">
        <f>'Dane sieci'!D423</f>
        <v>T</v>
      </c>
      <c r="G423" s="24">
        <f>'Dane sieci'!E423</f>
        <v>10</v>
      </c>
      <c r="H423" s="24">
        <f>'Dane sieci'!J423</f>
        <v>2.5</v>
      </c>
      <c r="I423" s="25">
        <f>I422</f>
        <v>2.0009987624031096</v>
      </c>
      <c r="J423" s="25">
        <f t="shared" si="163"/>
        <v>1.8008988861627986</v>
      </c>
      <c r="K423" s="24">
        <f t="shared" si="169"/>
        <v>51.2</v>
      </c>
      <c r="L423" s="16">
        <f t="shared" si="164"/>
        <v>0.25449843381856935</v>
      </c>
      <c r="M423" s="21">
        <f t="shared" si="148"/>
        <v>26.124196003959366</v>
      </c>
      <c r="N423" s="25">
        <f t="shared" si="165"/>
        <v>0.26124196003959366</v>
      </c>
      <c r="O423" s="25">
        <f t="shared" si="166"/>
        <v>7.7295133646032799E-2</v>
      </c>
      <c r="P423" s="26">
        <f t="shared" si="167"/>
        <v>0.33853709368562646</v>
      </c>
      <c r="Q423" s="26">
        <f>Q422+P423</f>
        <v>41.264919213569094</v>
      </c>
      <c r="T423" s="13">
        <f t="shared" si="159"/>
        <v>0.7</v>
      </c>
      <c r="U423" s="20">
        <f t="shared" si="160"/>
        <v>46382.461476409444</v>
      </c>
      <c r="V423" s="6">
        <f t="shared" si="161"/>
        <v>1.3798319011713296E-3</v>
      </c>
      <c r="W423" s="6">
        <f t="shared" si="170"/>
        <v>4.7719667500263935E-2</v>
      </c>
      <c r="X423" s="6">
        <f t="shared" si="170"/>
        <v>4.3212049209667085E-2</v>
      </c>
      <c r="Y423" s="6">
        <f t="shared" si="170"/>
        <v>4.3262006704637319E-2</v>
      </c>
      <c r="Z423" s="6">
        <f t="shared" si="170"/>
        <v>4.3261411019805407E-2</v>
      </c>
      <c r="AA423" s="6">
        <f t="shared" si="170"/>
        <v>4.3261418116634226E-2</v>
      </c>
      <c r="AB423" s="6">
        <f t="shared" si="170"/>
        <v>4.3261418032083651E-2</v>
      </c>
      <c r="AC423" s="6">
        <f t="shared" si="162"/>
        <v>4.3261418032083651E-2</v>
      </c>
    </row>
    <row r="424" spans="2:29">
      <c r="B424" s="23" t="str">
        <f>'Dane sieci'!A424</f>
        <v>K09/08</v>
      </c>
      <c r="C424" s="23" t="str">
        <f>'Dane sieci'!B424</f>
        <v>K09/07</v>
      </c>
      <c r="D424" s="26"/>
      <c r="E424" s="19">
        <f>'Dane sieci'!C424</f>
        <v>100</v>
      </c>
      <c r="F424" s="19" t="str">
        <f>'Dane sieci'!D424</f>
        <v>T</v>
      </c>
      <c r="G424" s="24">
        <f>'Dane sieci'!E424</f>
        <v>90</v>
      </c>
      <c r="H424" s="24">
        <f>'Dane sieci'!J424</f>
        <v>6.4</v>
      </c>
      <c r="I424" s="25">
        <f>I423</f>
        <v>2.0009987624031096</v>
      </c>
      <c r="J424" s="25">
        <f t="shared" si="163"/>
        <v>1.8008988861627986</v>
      </c>
      <c r="K424" s="24">
        <f t="shared" si="169"/>
        <v>100</v>
      </c>
      <c r="L424" s="16">
        <f t="shared" si="164"/>
        <v>6.6715237434935057E-2</v>
      </c>
      <c r="M424" s="21">
        <f t="shared" si="148"/>
        <v>0.77808942950588367</v>
      </c>
      <c r="N424" s="25">
        <f t="shared" si="165"/>
        <v>7.0028048655529529E-2</v>
      </c>
      <c r="O424" s="25">
        <f t="shared" si="166"/>
        <v>1.3597903714290083E-2</v>
      </c>
      <c r="P424" s="26">
        <f t="shared" si="167"/>
        <v>8.3625952369819609E-2</v>
      </c>
      <c r="Q424" s="26">
        <f>Q423+P424</f>
        <v>41.348545165938916</v>
      </c>
      <c r="T424" s="13">
        <f t="shared" si="159"/>
        <v>0.7</v>
      </c>
      <c r="U424" s="20">
        <f t="shared" si="160"/>
        <v>23747.82027592164</v>
      </c>
      <c r="V424" s="6">
        <f t="shared" si="161"/>
        <v>2.6949841819752527E-3</v>
      </c>
      <c r="W424" s="6">
        <f t="shared" ref="W424:AB433" si="185">(1/(-2*LOG(2.51/$U424/V424^0.5+$T424/$K424/3.71)))^2</f>
        <v>4.3171941244038635E-2</v>
      </c>
      <c r="X424" s="6">
        <f t="shared" si="185"/>
        <v>3.6402895600553292E-2</v>
      </c>
      <c r="Y424" s="6">
        <f t="shared" si="185"/>
        <v>3.6629886496117058E-2</v>
      </c>
      <c r="Z424" s="6">
        <f t="shared" si="185"/>
        <v>3.6621307251295289E-2</v>
      </c>
      <c r="AA424" s="6">
        <f t="shared" si="185"/>
        <v>3.6621630112299811E-2</v>
      </c>
      <c r="AB424" s="6">
        <f t="shared" si="185"/>
        <v>3.6621617960159523E-2</v>
      </c>
      <c r="AC424" s="6">
        <f t="shared" si="162"/>
        <v>3.6621617960159523E-2</v>
      </c>
    </row>
    <row r="425" spans="2:29">
      <c r="B425" s="23" t="str">
        <f>'Dane sieci'!A425</f>
        <v>W056</v>
      </c>
      <c r="C425" s="23" t="str">
        <f>'Dane sieci'!B425</f>
        <v>RED</v>
      </c>
      <c r="D425" s="26">
        <f>VLOOKUP(B425,'Dane węzłów'!$B$3:$F$243,4,FALSE)</f>
        <v>103.12556523137</v>
      </c>
      <c r="E425" s="19">
        <f>'Dane sieci'!C425</f>
        <v>40</v>
      </c>
      <c r="F425" s="19" t="str">
        <f>'Dane sieci'!D425</f>
        <v>P</v>
      </c>
      <c r="G425" s="24">
        <f>'Dane sieci'!E425</f>
        <v>50</v>
      </c>
      <c r="H425" s="24">
        <f>'Dane sieci'!J425</f>
        <v>5</v>
      </c>
      <c r="I425" s="25">
        <f>VLOOKUP(B425,'Dane węzłów'!$B$3:$F$243,2,FALSE)</f>
        <v>1.5023123520854593</v>
      </c>
      <c r="J425" s="25">
        <f t="shared" si="163"/>
        <v>1.3520811168769133</v>
      </c>
      <c r="K425" s="24">
        <f t="shared" si="169"/>
        <v>43.1</v>
      </c>
      <c r="L425" s="16">
        <f t="shared" si="164"/>
        <v>0.26963974868485485</v>
      </c>
      <c r="M425" s="21">
        <f t="shared" si="148"/>
        <v>24.106208961167773</v>
      </c>
      <c r="N425" s="25">
        <f t="shared" si="165"/>
        <v>1.2053104480583885</v>
      </c>
      <c r="O425" s="25">
        <f t="shared" si="166"/>
        <v>0.17353207001686458</v>
      </c>
      <c r="P425" s="26">
        <f t="shared" si="167"/>
        <v>1.378842518075253</v>
      </c>
      <c r="Q425" s="26">
        <f>D425+P425</f>
        <v>104.50440774944526</v>
      </c>
      <c r="T425" s="13">
        <f t="shared" si="159"/>
        <v>0.15</v>
      </c>
      <c r="U425" s="20">
        <f t="shared" si="160"/>
        <v>41367.55960912248</v>
      </c>
      <c r="V425" s="6">
        <f t="shared" si="161"/>
        <v>1.5471060078169696E-3</v>
      </c>
      <c r="W425" s="6">
        <f t="shared" si="185"/>
        <v>3.6828290345393144E-2</v>
      </c>
      <c r="X425" s="6">
        <f t="shared" si="185"/>
        <v>2.9693431665824218E-2</v>
      </c>
      <c r="Y425" s="6">
        <f t="shared" si="185"/>
        <v>2.9946169774044087E-2</v>
      </c>
      <c r="Z425" s="6">
        <f t="shared" si="185"/>
        <v>2.9935776773119975E-2</v>
      </c>
      <c r="AA425" s="6">
        <f t="shared" si="185"/>
        <v>2.9936201682828734E-2</v>
      </c>
      <c r="AB425" s="6">
        <f t="shared" si="185"/>
        <v>2.9936184306605659E-2</v>
      </c>
      <c r="AC425" s="6">
        <f t="shared" si="162"/>
        <v>2.9936184306605659E-2</v>
      </c>
    </row>
    <row r="426" spans="2:29">
      <c r="B426" s="23" t="str">
        <f>'Dane sieci'!A426</f>
        <v>RED</v>
      </c>
      <c r="C426" s="23" t="str">
        <f>'Dane sieci'!B426</f>
        <v>K09/07</v>
      </c>
      <c r="D426" s="26"/>
      <c r="E426" s="19">
        <f>'Dane sieci'!C426</f>
        <v>50</v>
      </c>
      <c r="F426" s="19" t="str">
        <f>'Dane sieci'!D426</f>
        <v>T</v>
      </c>
      <c r="G426" s="24">
        <f>'Dane sieci'!E426</f>
        <v>40</v>
      </c>
      <c r="H426" s="24">
        <f>'Dane sieci'!J426</f>
        <v>5.5</v>
      </c>
      <c r="I426" s="25">
        <f>I425</f>
        <v>1.5023123520854593</v>
      </c>
      <c r="J426" s="25">
        <f t="shared" si="163"/>
        <v>1.3520811168769133</v>
      </c>
      <c r="K426" s="24">
        <f t="shared" si="169"/>
        <v>51.2</v>
      </c>
      <c r="L426" s="16">
        <f t="shared" si="164"/>
        <v>0.19107265226534775</v>
      </c>
      <c r="M426" s="21">
        <f t="shared" si="148"/>
        <v>14.839602251176824</v>
      </c>
      <c r="N426" s="25">
        <f t="shared" si="165"/>
        <v>0.59358409004707302</v>
      </c>
      <c r="O426" s="25">
        <f t="shared" si="166"/>
        <v>9.5852108193249061E-2</v>
      </c>
      <c r="P426" s="26">
        <f t="shared" si="167"/>
        <v>0.6894361982403221</v>
      </c>
      <c r="Q426" s="26">
        <f>Q425+P426</f>
        <v>105.19384394768558</v>
      </c>
      <c r="T426" s="13">
        <f t="shared" si="159"/>
        <v>0.7</v>
      </c>
      <c r="U426" s="20">
        <f t="shared" si="160"/>
        <v>34823.082405335525</v>
      </c>
      <c r="V426" s="6">
        <f t="shared" si="161"/>
        <v>1.8378614292396485E-3</v>
      </c>
      <c r="W426" s="6">
        <f t="shared" si="185"/>
        <v>4.8503032969880545E-2</v>
      </c>
      <c r="X426" s="6">
        <f t="shared" si="185"/>
        <v>4.3526259734953818E-2</v>
      </c>
      <c r="Y426" s="6">
        <f t="shared" si="185"/>
        <v>4.3597757258015943E-2</v>
      </c>
      <c r="Z426" s="6">
        <f t="shared" si="185"/>
        <v>4.359664531983929E-2</v>
      </c>
      <c r="AA426" s="6">
        <f t="shared" si="185"/>
        <v>4.3596662592167573E-2</v>
      </c>
      <c r="AB426" s="6">
        <f t="shared" si="185"/>
        <v>4.3596662323862299E-2</v>
      </c>
      <c r="AC426" s="6">
        <f t="shared" si="162"/>
        <v>4.3596662323862299E-2</v>
      </c>
    </row>
    <row r="427" spans="2:29">
      <c r="B427" s="23" t="str">
        <f>'Dane sieci'!A427</f>
        <v>K09/07</v>
      </c>
      <c r="C427" s="23" t="str">
        <f>'Dane sieci'!B427</f>
        <v>K09/06</v>
      </c>
      <c r="D427" s="26"/>
      <c r="E427" s="19">
        <f>'Dane sieci'!C427</f>
        <v>125</v>
      </c>
      <c r="F427" s="19" t="str">
        <f>'Dane sieci'!D427</f>
        <v>T</v>
      </c>
      <c r="G427" s="24">
        <f>'Dane sieci'!E427</f>
        <v>200</v>
      </c>
      <c r="H427" s="24">
        <f>'Dane sieci'!J427</f>
        <v>6.4</v>
      </c>
      <c r="I427" s="25">
        <f>I426+I424</f>
        <v>3.5033111144885689</v>
      </c>
      <c r="J427" s="25">
        <f t="shared" si="163"/>
        <v>3.1529800030397119</v>
      </c>
      <c r="K427" s="24">
        <f t="shared" si="169"/>
        <v>125</v>
      </c>
      <c r="L427" s="16">
        <f t="shared" si="164"/>
        <v>7.4754423545844731E-2</v>
      </c>
      <c r="M427" s="21">
        <f t="shared" si="148"/>
        <v>0.72281004308750341</v>
      </c>
      <c r="N427" s="25">
        <f t="shared" si="165"/>
        <v>0.14456200861750068</v>
      </c>
      <c r="O427" s="25">
        <f t="shared" si="166"/>
        <v>1.7072443470841414E-2</v>
      </c>
      <c r="P427" s="26">
        <f t="shared" si="167"/>
        <v>0.1616344520883421</v>
      </c>
      <c r="Q427" s="26">
        <f>MAX(Q424,Q426)+P427</f>
        <v>105.35547839977392</v>
      </c>
      <c r="T427" s="13">
        <f t="shared" si="159"/>
        <v>0.7</v>
      </c>
      <c r="U427" s="20">
        <f t="shared" si="160"/>
        <v>33261.790773962748</v>
      </c>
      <c r="V427" s="6">
        <f t="shared" si="161"/>
        <v>1.9241297149310147E-3</v>
      </c>
      <c r="W427" s="6">
        <f t="shared" si="185"/>
        <v>4.0295073305271378E-2</v>
      </c>
      <c r="X427" s="6">
        <f t="shared" si="185"/>
        <v>3.3676943250411796E-2</v>
      </c>
      <c r="Y427" s="6">
        <f t="shared" si="185"/>
        <v>3.3876885015574253E-2</v>
      </c>
      <c r="Z427" s="6">
        <f t="shared" si="185"/>
        <v>3.3870030155185554E-2</v>
      </c>
      <c r="AA427" s="6">
        <f t="shared" si="185"/>
        <v>3.3870264201110278E-2</v>
      </c>
      <c r="AB427" s="6">
        <f t="shared" si="185"/>
        <v>3.3870256208937612E-2</v>
      </c>
      <c r="AC427" s="6">
        <f t="shared" si="162"/>
        <v>3.3870256208937612E-2</v>
      </c>
    </row>
    <row r="428" spans="2:29">
      <c r="B428" s="23" t="str">
        <f>'Dane sieci'!A428</f>
        <v>W055</v>
      </c>
      <c r="C428" s="23" t="str">
        <f>'Dane sieci'!B428</f>
        <v>K09/06</v>
      </c>
      <c r="D428" s="26">
        <f>VLOOKUP(B428,'Dane węzłów'!$B$3:$F$243,4,FALSE)</f>
        <v>56.524122623843311</v>
      </c>
      <c r="E428" s="19">
        <f>'Dane sieci'!C428</f>
        <v>65</v>
      </c>
      <c r="F428" s="19" t="str">
        <f>'Dane sieci'!D428</f>
        <v>T</v>
      </c>
      <c r="G428" s="24">
        <f>'Dane sieci'!E428</f>
        <v>30</v>
      </c>
      <c r="H428" s="24">
        <f>'Dane sieci'!J428</f>
        <v>5.5</v>
      </c>
      <c r="I428" s="25">
        <f>VLOOKUP(B428,'Dane węzłów'!$B$3:$F$243,2,FALSE)</f>
        <v>3.7006462178852919</v>
      </c>
      <c r="J428" s="25">
        <f t="shared" si="163"/>
        <v>3.3305815960967626</v>
      </c>
      <c r="K428" s="24">
        <f t="shared" si="169"/>
        <v>69.7</v>
      </c>
      <c r="L428" s="16">
        <f t="shared" si="164"/>
        <v>0.25397456681243197</v>
      </c>
      <c r="M428" s="21">
        <f t="shared" si="148"/>
        <v>17.169087600403426</v>
      </c>
      <c r="N428" s="25">
        <f t="shared" si="165"/>
        <v>0.51507262801210274</v>
      </c>
      <c r="O428" s="25">
        <f t="shared" si="166"/>
        <v>0.1693499456797154</v>
      </c>
      <c r="P428" s="26">
        <f t="shared" si="167"/>
        <v>0.68442257369181814</v>
      </c>
      <c r="Q428" s="26">
        <f>D428+P428</f>
        <v>57.20854519753513</v>
      </c>
      <c r="T428" s="13">
        <f t="shared" si="159"/>
        <v>0.7</v>
      </c>
      <c r="U428" s="20">
        <f t="shared" si="160"/>
        <v>63011.776494381636</v>
      </c>
      <c r="V428" s="6">
        <f t="shared" si="161"/>
        <v>1.0156831557622643E-3</v>
      </c>
      <c r="W428" s="6">
        <f t="shared" si="185"/>
        <v>4.330732052454396E-2</v>
      </c>
      <c r="X428" s="6">
        <f t="shared" si="185"/>
        <v>3.8816163820756817E-2</v>
      </c>
      <c r="Y428" s="6">
        <f t="shared" si="185"/>
        <v>3.8865486327608126E-2</v>
      </c>
      <c r="Z428" s="6">
        <f t="shared" si="185"/>
        <v>3.8864899168627627E-2</v>
      </c>
      <c r="AA428" s="6">
        <f t="shared" si="185"/>
        <v>3.8864906151951734E-2</v>
      </c>
      <c r="AB428" s="6">
        <f t="shared" si="185"/>
        <v>3.8864906068895262E-2</v>
      </c>
      <c r="AC428" s="6">
        <f t="shared" si="162"/>
        <v>3.8864906068895262E-2</v>
      </c>
    </row>
    <row r="429" spans="2:29">
      <c r="B429" s="23" t="str">
        <f>'Dane sieci'!A429</f>
        <v>K09/06</v>
      </c>
      <c r="C429" s="23" t="str">
        <f>'Dane sieci'!B429</f>
        <v>K09/05</v>
      </c>
      <c r="D429" s="26"/>
      <c r="E429" s="19">
        <f>'Dane sieci'!C429</f>
        <v>125</v>
      </c>
      <c r="F429" s="19" t="str">
        <f>'Dane sieci'!D429</f>
        <v>T</v>
      </c>
      <c r="G429" s="24">
        <f>'Dane sieci'!E429</f>
        <v>100</v>
      </c>
      <c r="H429" s="24">
        <f>'Dane sieci'!J429</f>
        <v>4</v>
      </c>
      <c r="I429" s="25">
        <f>I427+I428</f>
        <v>7.2039573323738608</v>
      </c>
      <c r="J429" s="25">
        <f t="shared" si="163"/>
        <v>6.4835615991364746</v>
      </c>
      <c r="K429" s="24">
        <f t="shared" si="169"/>
        <v>125</v>
      </c>
      <c r="L429" s="16">
        <f t="shared" si="164"/>
        <v>0.15371962695613642</v>
      </c>
      <c r="M429" s="21">
        <f t="shared" si="148"/>
        <v>2.947867496187397</v>
      </c>
      <c r="N429" s="25">
        <f t="shared" si="165"/>
        <v>0.29478674961873969</v>
      </c>
      <c r="O429" s="25">
        <f t="shared" si="166"/>
        <v>4.5119112739459469E-2</v>
      </c>
      <c r="P429" s="26">
        <f t="shared" si="167"/>
        <v>0.33990586235819914</v>
      </c>
      <c r="Q429" s="26">
        <f>MAX(Q427,Q428)+P429</f>
        <v>105.69538426213211</v>
      </c>
      <c r="T429" s="13">
        <f t="shared" si="159"/>
        <v>0.7</v>
      </c>
      <c r="U429" s="20">
        <f t="shared" si="160"/>
        <v>68397.15734722995</v>
      </c>
      <c r="V429" s="6">
        <f t="shared" si="161"/>
        <v>9.3571140208492838E-4</v>
      </c>
      <c r="W429" s="6">
        <f t="shared" si="185"/>
        <v>3.7934094538154224E-2</v>
      </c>
      <c r="X429" s="6">
        <f t="shared" si="185"/>
        <v>3.2579844183264726E-2</v>
      </c>
      <c r="Y429" s="6">
        <f t="shared" si="185"/>
        <v>3.2669250692780621E-2</v>
      </c>
      <c r="Z429" s="6">
        <f t="shared" si="185"/>
        <v>3.2667583301285018E-2</v>
      </c>
      <c r="AA429" s="6">
        <f t="shared" si="185"/>
        <v>3.2667614336049172E-2</v>
      </c>
      <c r="AB429" s="6">
        <f t="shared" si="185"/>
        <v>3.2667613758385186E-2</v>
      </c>
      <c r="AC429" s="6">
        <f t="shared" si="162"/>
        <v>3.2667613758385186E-2</v>
      </c>
    </row>
    <row r="430" spans="2:29">
      <c r="B430" s="23" t="str">
        <f>'Dane sieci'!A430</f>
        <v>W054</v>
      </c>
      <c r="C430" s="23" t="str">
        <f>'Dane sieci'!B430</f>
        <v>K09/05</v>
      </c>
      <c r="D430" s="26">
        <f>VLOOKUP(B430,'Dane węzłów'!$B$3:$F$243,4,FALSE)</f>
        <v>55.559737394976253</v>
      </c>
      <c r="E430" s="19">
        <f>'Dane sieci'!C430</f>
        <v>65</v>
      </c>
      <c r="F430" s="19" t="str">
        <f>'Dane sieci'!D430</f>
        <v>T</v>
      </c>
      <c r="G430" s="24">
        <f>'Dane sieci'!E430</f>
        <v>95</v>
      </c>
      <c r="H430" s="24">
        <f>'Dane sieci'!J430</f>
        <v>4.5</v>
      </c>
      <c r="I430" s="25">
        <f>VLOOKUP(B430,'Dane węzłów'!$B$3:$F$243,2,FALSE)</f>
        <v>3.5372834282984753</v>
      </c>
      <c r="J430" s="25">
        <f t="shared" si="163"/>
        <v>3.1835550854686279</v>
      </c>
      <c r="K430" s="24">
        <f t="shared" si="169"/>
        <v>69.7</v>
      </c>
      <c r="L430" s="16">
        <f t="shared" si="164"/>
        <v>0.2427630131334933</v>
      </c>
      <c r="M430" s="21">
        <f t="shared" si="148"/>
        <v>15.703715764847269</v>
      </c>
      <c r="N430" s="25">
        <f t="shared" si="165"/>
        <v>1.4918529976604904</v>
      </c>
      <c r="O430" s="25">
        <f t="shared" si="166"/>
        <v>0.12659584966358101</v>
      </c>
      <c r="P430" s="26">
        <f t="shared" si="167"/>
        <v>1.6184488473240715</v>
      </c>
      <c r="Q430" s="26">
        <f>D430+P430</f>
        <v>57.178186242300328</v>
      </c>
      <c r="T430" s="13">
        <f t="shared" si="159"/>
        <v>0.7</v>
      </c>
      <c r="U430" s="20">
        <f t="shared" si="160"/>
        <v>60230.159722912598</v>
      </c>
      <c r="V430" s="6">
        <f t="shared" si="161"/>
        <v>1.0625905741314726E-3</v>
      </c>
      <c r="W430" s="6">
        <f t="shared" si="185"/>
        <v>4.3420043352606755E-2</v>
      </c>
      <c r="X430" s="6">
        <f t="shared" si="185"/>
        <v>3.8855461956327518E-2</v>
      </c>
      <c r="Y430" s="6">
        <f t="shared" si="185"/>
        <v>3.8907685681890507E-2</v>
      </c>
      <c r="Z430" s="6">
        <f t="shared" si="185"/>
        <v>3.8907037294295961E-2</v>
      </c>
      <c r="AA430" s="6">
        <f t="shared" si="185"/>
        <v>3.8907045336490483E-2</v>
      </c>
      <c r="AB430" s="6">
        <f t="shared" si="185"/>
        <v>3.8907045236738921E-2</v>
      </c>
      <c r="AC430" s="6">
        <f t="shared" si="162"/>
        <v>3.8907045236738921E-2</v>
      </c>
    </row>
    <row r="431" spans="2:29">
      <c r="B431" s="23" t="str">
        <f>'Dane sieci'!A431</f>
        <v>K09/05</v>
      </c>
      <c r="C431" s="23" t="str">
        <f>'Dane sieci'!B431</f>
        <v>K09/04</v>
      </c>
      <c r="D431" s="26"/>
      <c r="E431" s="19">
        <f>'Dane sieci'!C431</f>
        <v>150</v>
      </c>
      <c r="F431" s="19" t="str">
        <f>'Dane sieci'!D431</f>
        <v>T</v>
      </c>
      <c r="G431" s="24">
        <f>'Dane sieci'!E431</f>
        <v>85</v>
      </c>
      <c r="H431" s="24">
        <f>'Dane sieci'!J431</f>
        <v>6</v>
      </c>
      <c r="I431" s="25">
        <f>I429+I430</f>
        <v>10.741240760672337</v>
      </c>
      <c r="J431" s="25">
        <f t="shared" si="163"/>
        <v>9.6671166846051033</v>
      </c>
      <c r="K431" s="24">
        <f t="shared" si="169"/>
        <v>150</v>
      </c>
      <c r="L431" s="16">
        <f t="shared" si="164"/>
        <v>0.15916594389614774</v>
      </c>
      <c r="M431" s="21">
        <f t="shared" si="148"/>
        <v>2.4885971030714242</v>
      </c>
      <c r="N431" s="25">
        <f t="shared" si="165"/>
        <v>0.21153075376107106</v>
      </c>
      <c r="O431" s="25">
        <f t="shared" si="166"/>
        <v>7.2559363473794741E-2</v>
      </c>
      <c r="P431" s="26">
        <f t="shared" si="167"/>
        <v>0.28409011723486577</v>
      </c>
      <c r="Q431" s="26">
        <f>MAX(Q429,Q430)+P431</f>
        <v>105.97947437936698</v>
      </c>
      <c r="T431" s="13">
        <f t="shared" si="159"/>
        <v>0.7</v>
      </c>
      <c r="U431" s="20">
        <f t="shared" si="160"/>
        <v>84984.578673938362</v>
      </c>
      <c r="V431" s="6">
        <f t="shared" si="161"/>
        <v>7.5307780539278523E-4</v>
      </c>
      <c r="W431" s="6">
        <f t="shared" si="185"/>
        <v>3.6091792678902467E-2</v>
      </c>
      <c r="X431" s="6">
        <f t="shared" si="185"/>
        <v>3.0783932776350411E-2</v>
      </c>
      <c r="Y431" s="6">
        <f t="shared" si="185"/>
        <v>3.0869164118496155E-2</v>
      </c>
      <c r="Z431" s="6">
        <f t="shared" si="185"/>
        <v>3.0867627776745836E-2</v>
      </c>
      <c r="AA431" s="6">
        <f t="shared" si="185"/>
        <v>3.0867655415020671E-2</v>
      </c>
      <c r="AB431" s="6">
        <f t="shared" si="185"/>
        <v>3.0867654917799497E-2</v>
      </c>
      <c r="AC431" s="6">
        <f t="shared" si="162"/>
        <v>3.0867654917799497E-2</v>
      </c>
    </row>
    <row r="432" spans="2:29">
      <c r="B432" s="23" t="str">
        <f>'Dane sieci'!A432</f>
        <v>W053</v>
      </c>
      <c r="C432" s="23" t="str">
        <f>'Dane sieci'!B432</f>
        <v>K09/04</v>
      </c>
      <c r="D432" s="26">
        <f>VLOOKUP(B432,'Dane węzłów'!$B$3:$F$243,4,FALSE)</f>
        <v>53.173965351348699</v>
      </c>
      <c r="E432" s="19">
        <f>'Dane sieci'!C432</f>
        <v>65</v>
      </c>
      <c r="F432" s="19" t="str">
        <f>'Dane sieci'!D432</f>
        <v>T</v>
      </c>
      <c r="G432" s="24">
        <f>'Dane sieci'!E432</f>
        <v>30</v>
      </c>
      <c r="H432" s="24">
        <f>'Dane sieci'!J432</f>
        <v>5.5</v>
      </c>
      <c r="I432" s="25">
        <f>VLOOKUP(B432,'Dane węzłów'!$B$3:$F$243,2,FALSE)</f>
        <v>3.0963267255791735</v>
      </c>
      <c r="J432" s="25">
        <f t="shared" si="163"/>
        <v>2.7866940530212561</v>
      </c>
      <c r="K432" s="24">
        <f t="shared" si="169"/>
        <v>69.7</v>
      </c>
      <c r="L432" s="16">
        <f t="shared" si="164"/>
        <v>0.21250024793996719</v>
      </c>
      <c r="M432" s="21">
        <f t="shared" si="148"/>
        <v>12.074326072094042</v>
      </c>
      <c r="N432" s="25">
        <f t="shared" si="165"/>
        <v>0.36222978216282126</v>
      </c>
      <c r="O432" s="25">
        <f t="shared" si="166"/>
        <v>0.11855598616553659</v>
      </c>
      <c r="P432" s="26">
        <f t="shared" si="167"/>
        <v>0.48078576832835784</v>
      </c>
      <c r="Q432" s="26">
        <f>D432+P432</f>
        <v>53.654751119677059</v>
      </c>
      <c r="T432" s="13">
        <f t="shared" si="159"/>
        <v>0.7</v>
      </c>
      <c r="U432" s="20">
        <f t="shared" si="160"/>
        <v>52721.885881127761</v>
      </c>
      <c r="V432" s="6">
        <f t="shared" si="161"/>
        <v>1.213917122469804E-3</v>
      </c>
      <c r="W432" s="6">
        <f t="shared" si="185"/>
        <v>4.3765371398512574E-2</v>
      </c>
      <c r="X432" s="6">
        <f t="shared" si="185"/>
        <v>3.8981397023422265E-2</v>
      </c>
      <c r="Y432" s="6">
        <f t="shared" si="185"/>
        <v>3.9043108432578542E-2</v>
      </c>
      <c r="Z432" s="6">
        <f t="shared" si="185"/>
        <v>3.9042241800284747E-2</v>
      </c>
      <c r="AA432" s="6">
        <f t="shared" si="185"/>
        <v>3.9042253956629656E-2</v>
      </c>
      <c r="AB432" s="6">
        <f t="shared" si="185"/>
        <v>3.9042253786108524E-2</v>
      </c>
      <c r="AC432" s="6">
        <f t="shared" si="162"/>
        <v>3.9042253786108524E-2</v>
      </c>
    </row>
    <row r="433" spans="2:29">
      <c r="B433" s="23" t="str">
        <f>'Dane sieci'!A433</f>
        <v>K09/04</v>
      </c>
      <c r="C433" s="23" t="str">
        <f>'Dane sieci'!B433</f>
        <v>K09/03</v>
      </c>
      <c r="D433" s="26"/>
      <c r="E433" s="19">
        <f>'Dane sieci'!C433</f>
        <v>150</v>
      </c>
      <c r="F433" s="19" t="str">
        <f>'Dane sieci'!D433</f>
        <v>T</v>
      </c>
      <c r="G433" s="24">
        <f>'Dane sieci'!E433</f>
        <v>85</v>
      </c>
      <c r="H433" s="24">
        <f>'Dane sieci'!J433</f>
        <v>3.5</v>
      </c>
      <c r="I433" s="25">
        <f>I431+I432</f>
        <v>13.83756748625151</v>
      </c>
      <c r="J433" s="25">
        <f t="shared" si="163"/>
        <v>12.453810737626359</v>
      </c>
      <c r="K433" s="24">
        <f t="shared" si="169"/>
        <v>150</v>
      </c>
      <c r="L433" s="16">
        <f t="shared" si="164"/>
        <v>0.20504795854124439</v>
      </c>
      <c r="M433" s="21">
        <f t="shared" si="148"/>
        <v>4.0971210983320523</v>
      </c>
      <c r="N433" s="25">
        <f t="shared" si="165"/>
        <v>0.34825529335822442</v>
      </c>
      <c r="O433" s="25">
        <f t="shared" si="166"/>
        <v>7.0245880353191265E-2</v>
      </c>
      <c r="P433" s="26">
        <f t="shared" si="167"/>
        <v>0.41850117371141571</v>
      </c>
      <c r="Q433" s="26">
        <f>MAX(Q431,Q432)+P433</f>
        <v>106.3979755530784</v>
      </c>
      <c r="T433" s="13">
        <f t="shared" si="159"/>
        <v>0.7</v>
      </c>
      <c r="U433" s="20">
        <f t="shared" si="160"/>
        <v>109482.68164670237</v>
      </c>
      <c r="V433" s="6">
        <f t="shared" si="161"/>
        <v>5.8456734012532008E-4</v>
      </c>
      <c r="W433" s="6">
        <f t="shared" si="185"/>
        <v>3.5429122013641984E-2</v>
      </c>
      <c r="X433" s="6">
        <f t="shared" si="185"/>
        <v>3.0558983312391024E-2</v>
      </c>
      <c r="Y433" s="6">
        <f t="shared" si="185"/>
        <v>3.0621738512999222E-2</v>
      </c>
      <c r="Z433" s="6">
        <f t="shared" si="185"/>
        <v>3.0620837425597309E-2</v>
      </c>
      <c r="AA433" s="6">
        <f t="shared" si="185"/>
        <v>3.0620850344832969E-2</v>
      </c>
      <c r="AB433" s="6">
        <f t="shared" si="185"/>
        <v>3.0620850159600966E-2</v>
      </c>
      <c r="AC433" s="6">
        <f t="shared" si="162"/>
        <v>3.0620850159600966E-2</v>
      </c>
    </row>
    <row r="434" spans="2:29">
      <c r="B434" s="23" t="str">
        <f>'Dane sieci'!A434</f>
        <v>W052</v>
      </c>
      <c r="C434" s="23" t="str">
        <f>'Dane sieci'!B434</f>
        <v>K09/03</v>
      </c>
      <c r="D434" s="26">
        <f>VLOOKUP(B434,'Dane węzłów'!$B$3:$F$243,4,FALSE)</f>
        <v>62.209923668441093</v>
      </c>
      <c r="E434" s="19">
        <f>'Dane sieci'!C434</f>
        <v>50</v>
      </c>
      <c r="F434" s="19" t="str">
        <f>'Dane sieci'!D434</f>
        <v>T</v>
      </c>
      <c r="G434" s="24">
        <f>'Dane sieci'!E434</f>
        <v>55</v>
      </c>
      <c r="H434" s="24">
        <f>'Dane sieci'!J434</f>
        <v>7.5</v>
      </c>
      <c r="I434" s="25">
        <f>VLOOKUP(B434,'Dane węzłów'!$B$3:$F$243,2,FALSE)</f>
        <v>2.0890784400696036</v>
      </c>
      <c r="J434" s="25">
        <f t="shared" si="163"/>
        <v>1.8801705960626434</v>
      </c>
      <c r="K434" s="24">
        <f t="shared" si="169"/>
        <v>51.2</v>
      </c>
      <c r="L434" s="16">
        <f t="shared" si="164"/>
        <v>0.26570090952147607</v>
      </c>
      <c r="M434" s="21">
        <f t="shared" si="148"/>
        <v>28.446374816759985</v>
      </c>
      <c r="N434" s="25">
        <f t="shared" si="165"/>
        <v>1.5645506149217991</v>
      </c>
      <c r="O434" s="25">
        <f t="shared" si="166"/>
        <v>0.25274889244361676</v>
      </c>
      <c r="P434" s="26">
        <f t="shared" si="167"/>
        <v>1.8172995073654159</v>
      </c>
      <c r="Q434" s="26">
        <f>D434+P434</f>
        <v>64.027223175806512</v>
      </c>
      <c r="T434" s="13">
        <f t="shared" si="159"/>
        <v>0.7</v>
      </c>
      <c r="U434" s="20">
        <f t="shared" si="160"/>
        <v>48424.118039612127</v>
      </c>
      <c r="V434" s="6">
        <f t="shared" si="161"/>
        <v>1.3216554599434606E-3</v>
      </c>
      <c r="W434" s="6">
        <f t="shared" ref="W434:AB443" si="186">(1/(-2*LOG(2.51/$U434/V434^0.5+$T434/$K434/3.71)))^2</f>
        <v>4.7610202017490132E-2</v>
      </c>
      <c r="X434" s="6">
        <f t="shared" si="186"/>
        <v>4.3171665537506343E-2</v>
      </c>
      <c r="Y434" s="6">
        <f t="shared" si="186"/>
        <v>4.3218956008320639E-2</v>
      </c>
      <c r="Z434" s="6">
        <f t="shared" si="186"/>
        <v>4.3218414433468806E-2</v>
      </c>
      <c r="AA434" s="6">
        <f t="shared" si="186"/>
        <v>4.3218420630650817E-2</v>
      </c>
      <c r="AB434" s="6">
        <f t="shared" si="186"/>
        <v>4.3218420559736494E-2</v>
      </c>
      <c r="AC434" s="6">
        <f t="shared" si="162"/>
        <v>4.3218420559736494E-2</v>
      </c>
    </row>
    <row r="435" spans="2:29">
      <c r="B435" s="23" t="str">
        <f>'Dane sieci'!A435</f>
        <v>K09/03</v>
      </c>
      <c r="C435" s="23" t="str">
        <f>'Dane sieci'!B435</f>
        <v>K09/01</v>
      </c>
      <c r="D435" s="26"/>
      <c r="E435" s="19">
        <f>'Dane sieci'!C435</f>
        <v>150</v>
      </c>
      <c r="F435" s="19" t="str">
        <f>'Dane sieci'!D435</f>
        <v>T</v>
      </c>
      <c r="G435" s="24">
        <f>'Dane sieci'!E435</f>
        <v>270</v>
      </c>
      <c r="H435" s="24">
        <f>'Dane sieci'!J435</f>
        <v>7</v>
      </c>
      <c r="I435" s="25">
        <f>I433+I434</f>
        <v>15.926645926321115</v>
      </c>
      <c r="J435" s="25">
        <f t="shared" si="163"/>
        <v>14.333981333689003</v>
      </c>
      <c r="K435" s="24">
        <f t="shared" si="169"/>
        <v>150</v>
      </c>
      <c r="L435" s="16">
        <f t="shared" si="164"/>
        <v>0.23600435819706567</v>
      </c>
      <c r="M435" s="21">
        <f t="shared" si="148"/>
        <v>5.4073717349641086</v>
      </c>
      <c r="N435" s="25">
        <f t="shared" si="165"/>
        <v>1.4599903684403093</v>
      </c>
      <c r="O435" s="25">
        <f t="shared" si="166"/>
        <v>0.18611441075877527</v>
      </c>
      <c r="P435" s="26">
        <f t="shared" si="167"/>
        <v>1.6461047791990846</v>
      </c>
      <c r="Q435" s="26">
        <f>MAX(Q433,Q434)+P435</f>
        <v>108.04408033227747</v>
      </c>
      <c r="T435" s="13">
        <f t="shared" si="159"/>
        <v>0.7</v>
      </c>
      <c r="U435" s="20">
        <f t="shared" si="160"/>
        <v>126011.44727088997</v>
      </c>
      <c r="V435" s="6">
        <f t="shared" si="161"/>
        <v>5.0789036540797438E-4</v>
      </c>
      <c r="W435" s="6">
        <f t="shared" si="186"/>
        <v>3.5088524541611169E-2</v>
      </c>
      <c r="X435" s="6">
        <f t="shared" si="186"/>
        <v>3.0454647378452836E-2</v>
      </c>
      <c r="Y435" s="6">
        <f t="shared" si="186"/>
        <v>3.0507378095424986E-2</v>
      </c>
      <c r="Z435" s="6">
        <f t="shared" si="186"/>
        <v>3.0506712271945739E-2</v>
      </c>
      <c r="AA435" s="6">
        <f t="shared" si="186"/>
        <v>3.0506720668606484E-2</v>
      </c>
      <c r="AB435" s="6">
        <f t="shared" si="186"/>
        <v>3.0506720562714987E-2</v>
      </c>
      <c r="AC435" s="6">
        <f t="shared" si="162"/>
        <v>3.0506720562714987E-2</v>
      </c>
    </row>
    <row r="436" spans="2:29">
      <c r="B436" s="23" t="str">
        <f>'Dane sieci'!A436</f>
        <v>W049</v>
      </c>
      <c r="C436" s="23" t="str">
        <f>'Dane sieci'!B436</f>
        <v>K09/01</v>
      </c>
      <c r="D436" s="26">
        <f>VLOOKUP(B436,'Dane węzłów'!$B$3:$F$243,4,FALSE)</f>
        <v>54.031151455128473</v>
      </c>
      <c r="E436" s="19">
        <f>'Dane sieci'!C436</f>
        <v>50</v>
      </c>
      <c r="F436" s="19" t="str">
        <f>'Dane sieci'!D436</f>
        <v>T</v>
      </c>
      <c r="G436" s="24">
        <f>'Dane sieci'!E436</f>
        <v>50</v>
      </c>
      <c r="H436" s="24">
        <f>'Dane sieci'!J436</f>
        <v>5.5</v>
      </c>
      <c r="I436" s="25">
        <f>VLOOKUP(B436,'Dane węzłów'!$B$3:$F$243,2,FALSE)</f>
        <v>2.5128390596745032</v>
      </c>
      <c r="J436" s="25">
        <f t="shared" si="163"/>
        <v>2.2615551537070528</v>
      </c>
      <c r="K436" s="24">
        <f t="shared" si="169"/>
        <v>51.2</v>
      </c>
      <c r="L436" s="16">
        <f t="shared" si="164"/>
        <v>0.3195972017280313</v>
      </c>
      <c r="M436" s="21">
        <f t="shared" si="148"/>
        <v>40.999567377690397</v>
      </c>
      <c r="N436" s="25">
        <f t="shared" si="165"/>
        <v>2.0499783688845201</v>
      </c>
      <c r="O436" s="25">
        <f t="shared" si="166"/>
        <v>0.26817021578748579</v>
      </c>
      <c r="P436" s="26">
        <f t="shared" si="167"/>
        <v>2.3181485846720058</v>
      </c>
      <c r="Q436" s="26">
        <f>D436+P436</f>
        <v>56.349300039800482</v>
      </c>
      <c r="T436" s="13">
        <f t="shared" si="159"/>
        <v>0.7</v>
      </c>
      <c r="U436" s="20">
        <f t="shared" si="160"/>
        <v>58246.743112322707</v>
      </c>
      <c r="V436" s="6">
        <f t="shared" si="161"/>
        <v>1.0987738812551758E-3</v>
      </c>
      <c r="W436" s="6">
        <f t="shared" si="186"/>
        <v>4.716372931644764E-2</v>
      </c>
      <c r="X436" s="6">
        <f t="shared" si="186"/>
        <v>4.3015873950194509E-2</v>
      </c>
      <c r="Y436" s="6">
        <f t="shared" si="186"/>
        <v>4.3053153417861902E-2</v>
      </c>
      <c r="Z436" s="6">
        <f t="shared" si="186"/>
        <v>4.3052794747286224E-2</v>
      </c>
      <c r="AA436" s="6">
        <f t="shared" si="186"/>
        <v>4.3052798195900667E-2</v>
      </c>
      <c r="AB436" s="6">
        <f t="shared" si="186"/>
        <v>4.305279816274208E-2</v>
      </c>
      <c r="AC436" s="6">
        <f t="shared" si="162"/>
        <v>4.305279816274208E-2</v>
      </c>
    </row>
    <row r="437" spans="2:29">
      <c r="B437" s="23" t="str">
        <f>'Dane sieci'!A437</f>
        <v>W051</v>
      </c>
      <c r="C437" s="23" t="str">
        <f>'Dane sieci'!B437</f>
        <v>K09/02</v>
      </c>
      <c r="D437" s="26">
        <f>VLOOKUP(B437,'Dane węzłów'!$B$3:$F$243,4,FALSE)</f>
        <v>68.177861148003615</v>
      </c>
      <c r="E437" s="19">
        <f>'Dane sieci'!C437</f>
        <v>80</v>
      </c>
      <c r="F437" s="19" t="str">
        <f>'Dane sieci'!D437</f>
        <v>T</v>
      </c>
      <c r="G437" s="24">
        <f>'Dane sieci'!E437</f>
        <v>85</v>
      </c>
      <c r="H437" s="24">
        <f>'Dane sieci'!J437</f>
        <v>11.4</v>
      </c>
      <c r="I437" s="25">
        <f>VLOOKUP(B437,'Dane węzłów'!$B$3:$F$243,2,FALSE)</f>
        <v>5.0603650755740555</v>
      </c>
      <c r="J437" s="25">
        <f t="shared" si="163"/>
        <v>4.5543285680166496</v>
      </c>
      <c r="K437" s="24">
        <f t="shared" si="169"/>
        <v>81.7</v>
      </c>
      <c r="L437" s="16">
        <f t="shared" si="164"/>
        <v>0.25276442672026866</v>
      </c>
      <c r="M437" s="21">
        <f t="shared" si="148"/>
        <v>13.759959226666062</v>
      </c>
      <c r="N437" s="25">
        <f t="shared" si="165"/>
        <v>1.1695965342666153</v>
      </c>
      <c r="O437" s="25">
        <f t="shared" si="166"/>
        <v>0.34767917010150673</v>
      </c>
      <c r="P437" s="26">
        <f t="shared" si="167"/>
        <v>1.517275704368122</v>
      </c>
      <c r="Q437" s="26">
        <f>D437+P437</f>
        <v>69.695136852371732</v>
      </c>
      <c r="T437" s="13">
        <f t="shared" si="159"/>
        <v>0.7</v>
      </c>
      <c r="U437" s="20">
        <f t="shared" si="160"/>
        <v>73508.358838212196</v>
      </c>
      <c r="V437" s="6">
        <f t="shared" si="161"/>
        <v>8.7064928412917551E-4</v>
      </c>
      <c r="W437" s="6">
        <f t="shared" si="186"/>
        <v>4.130829865744462E-2</v>
      </c>
      <c r="X437" s="6">
        <f t="shared" si="186"/>
        <v>3.6812135061347839E-2</v>
      </c>
      <c r="Y437" s="6">
        <f t="shared" si="186"/>
        <v>3.6861434621697386E-2</v>
      </c>
      <c r="Z437" s="6">
        <f t="shared" si="186"/>
        <v>3.6860846194522415E-2</v>
      </c>
      <c r="AA437" s="6">
        <f t="shared" si="186"/>
        <v>3.6860853210962663E-2</v>
      </c>
      <c r="AB437" s="6">
        <f t="shared" si="186"/>
        <v>3.6860853127297248E-2</v>
      </c>
      <c r="AC437" s="6">
        <f t="shared" si="162"/>
        <v>3.6860853127297248E-2</v>
      </c>
    </row>
    <row r="438" spans="2:29">
      <c r="B438" s="23" t="str">
        <f>'Dane sieci'!A438</f>
        <v>W050</v>
      </c>
      <c r="C438" s="23" t="str">
        <f>'Dane sieci'!B438</f>
        <v>K09/02</v>
      </c>
      <c r="D438" s="26">
        <f>VLOOKUP(B438,'Dane węzłów'!$B$3:$F$243,4,FALSE)</f>
        <v>55.577860069971806</v>
      </c>
      <c r="E438" s="19">
        <f>'Dane sieci'!C438</f>
        <v>50</v>
      </c>
      <c r="F438" s="19" t="str">
        <f>'Dane sieci'!D438</f>
        <v>T</v>
      </c>
      <c r="G438" s="24">
        <f>'Dane sieci'!E438</f>
        <v>65</v>
      </c>
      <c r="H438" s="24">
        <f>'Dane sieci'!J438</f>
        <v>5.5</v>
      </c>
      <c r="I438" s="25">
        <f>VLOOKUP(B438,'Dane węzłów'!$B$3:$F$243,2,FALSE)</f>
        <v>2.3998362277798631</v>
      </c>
      <c r="J438" s="25">
        <f t="shared" si="163"/>
        <v>2.1598526050018769</v>
      </c>
      <c r="K438" s="24">
        <f t="shared" si="169"/>
        <v>51.2</v>
      </c>
      <c r="L438" s="16">
        <f t="shared" si="164"/>
        <v>0.30522485713961656</v>
      </c>
      <c r="M438" s="21">
        <f t="shared" si="148"/>
        <v>37.42847041896075</v>
      </c>
      <c r="N438" s="25">
        <f t="shared" si="165"/>
        <v>2.4328505772324487</v>
      </c>
      <c r="O438" s="25">
        <f t="shared" si="166"/>
        <v>0.24459321380732224</v>
      </c>
      <c r="P438" s="26">
        <f t="shared" si="167"/>
        <v>2.6774437910397708</v>
      </c>
      <c r="Q438" s="26">
        <f>D438+P438</f>
        <v>58.255303861011576</v>
      </c>
      <c r="T438" s="13">
        <f t="shared" si="159"/>
        <v>0.7</v>
      </c>
      <c r="U438" s="20">
        <f t="shared" si="160"/>
        <v>55627.376426266543</v>
      </c>
      <c r="V438" s="6">
        <f t="shared" si="161"/>
        <v>1.1505126452409863E-3</v>
      </c>
      <c r="W438" s="6">
        <f t="shared" si="186"/>
        <v>4.7271576407792025E-2</v>
      </c>
      <c r="X438" s="6">
        <f t="shared" si="186"/>
        <v>4.3052195438398187E-2</v>
      </c>
      <c r="Y438" s="6">
        <f t="shared" si="186"/>
        <v>4.3091766144000399E-2</v>
      </c>
      <c r="Z438" s="6">
        <f t="shared" si="186"/>
        <v>4.3091368476253882E-2</v>
      </c>
      <c r="AA438" s="6">
        <f t="shared" si="186"/>
        <v>4.3091372469933692E-2</v>
      </c>
      <c r="AB438" s="6">
        <f t="shared" si="186"/>
        <v>4.3091372429825858E-2</v>
      </c>
      <c r="AC438" s="6">
        <f t="shared" si="162"/>
        <v>4.3091372429825858E-2</v>
      </c>
    </row>
    <row r="439" spans="2:29">
      <c r="B439" s="23" t="str">
        <f>'Dane sieci'!A439</f>
        <v>K09/02</v>
      </c>
      <c r="C439" s="23" t="str">
        <f>'Dane sieci'!B439</f>
        <v>K09/01</v>
      </c>
      <c r="D439" s="26"/>
      <c r="E439" s="19">
        <f>'Dane sieci'!C439</f>
        <v>80</v>
      </c>
      <c r="F439" s="19" t="str">
        <f>'Dane sieci'!D439</f>
        <v>T</v>
      </c>
      <c r="G439" s="24">
        <f>'Dane sieci'!E439</f>
        <v>65</v>
      </c>
      <c r="H439" s="24">
        <f>'Dane sieci'!J439</f>
        <v>6.4</v>
      </c>
      <c r="I439" s="25">
        <f>I437+I438</f>
        <v>7.4602013033539185</v>
      </c>
      <c r="J439" s="25">
        <f t="shared" si="163"/>
        <v>6.7141811730185266</v>
      </c>
      <c r="K439" s="24">
        <f t="shared" si="169"/>
        <v>81.7</v>
      </c>
      <c r="L439" s="16">
        <f t="shared" si="164"/>
        <v>0.37263586272896337</v>
      </c>
      <c r="M439" s="21">
        <f t="shared" si="148"/>
        <v>29.676860025055252</v>
      </c>
      <c r="N439" s="25">
        <f t="shared" si="165"/>
        <v>1.9289959016285914</v>
      </c>
      <c r="O439" s="25">
        <f t="shared" si="166"/>
        <v>0.42422004764420496</v>
      </c>
      <c r="P439" s="26">
        <f t="shared" si="167"/>
        <v>2.3532159492727964</v>
      </c>
      <c r="Q439" s="26">
        <f>MAX(Q437,Q438)+P439</f>
        <v>72.048352801644526</v>
      </c>
      <c r="T439" s="13">
        <f t="shared" si="159"/>
        <v>0.7</v>
      </c>
      <c r="U439" s="20">
        <f t="shared" si="160"/>
        <v>108369.08923019316</v>
      </c>
      <c r="V439" s="6">
        <f t="shared" si="161"/>
        <v>5.9057430910076057E-4</v>
      </c>
      <c r="W439" s="6">
        <f t="shared" si="186"/>
        <v>4.0437164037359793E-2</v>
      </c>
      <c r="X439" s="6">
        <f t="shared" si="186"/>
        <v>3.6549112278169753E-2</v>
      </c>
      <c r="Y439" s="6">
        <f t="shared" si="186"/>
        <v>3.6578989528650178E-2</v>
      </c>
      <c r="Z439" s="6">
        <f t="shared" si="186"/>
        <v>3.657874208065115E-2</v>
      </c>
      <c r="AA439" s="6">
        <f t="shared" si="186"/>
        <v>3.6578744128818889E-2</v>
      </c>
      <c r="AB439" s="6">
        <f t="shared" si="186"/>
        <v>3.6578744111865798E-2</v>
      </c>
      <c r="AC439" s="6">
        <f t="shared" si="162"/>
        <v>3.6578744111865798E-2</v>
      </c>
    </row>
    <row r="440" spans="2:29">
      <c r="B440" s="23" t="str">
        <f>'Dane sieci'!A440</f>
        <v>K09/01</v>
      </c>
      <c r="C440" s="23" t="str">
        <f>'Dane sieci'!B440</f>
        <v xml:space="preserve">K09 </v>
      </c>
      <c r="D440" s="26"/>
      <c r="E440" s="19">
        <f>'Dane sieci'!C440</f>
        <v>200</v>
      </c>
      <c r="F440" s="19" t="str">
        <f>'Dane sieci'!D440</f>
        <v>T</v>
      </c>
      <c r="G440" s="24">
        <f>'Dane sieci'!E440</f>
        <v>195</v>
      </c>
      <c r="H440" s="24">
        <f>'Dane sieci'!J440</f>
        <v>10.4</v>
      </c>
      <c r="I440" s="25">
        <f>I435+I436+I439</f>
        <v>25.899686289349539</v>
      </c>
      <c r="J440" s="25">
        <f t="shared" si="163"/>
        <v>23.309717660414584</v>
      </c>
      <c r="K440" s="24">
        <f t="shared" si="169"/>
        <v>206.5</v>
      </c>
      <c r="L440" s="16">
        <f t="shared" si="164"/>
        <v>0.20250353444536442</v>
      </c>
      <c r="M440" s="21">
        <f t="shared" si="148"/>
        <v>2.6443372339531064</v>
      </c>
      <c r="N440" s="25">
        <f t="shared" si="165"/>
        <v>0.51564576062085576</v>
      </c>
      <c r="O440" s="25">
        <f t="shared" si="166"/>
        <v>0.20358251272018571</v>
      </c>
      <c r="P440" s="26">
        <f t="shared" si="167"/>
        <v>0.71922827334104145</v>
      </c>
      <c r="Q440" s="26">
        <f>MAX(Q435,Q436,Q439)+P440</f>
        <v>108.76330860561852</v>
      </c>
      <c r="T440" s="13">
        <f t="shared" si="159"/>
        <v>0.7</v>
      </c>
      <c r="U440" s="20">
        <f t="shared" si="160"/>
        <v>148850.87132247561</v>
      </c>
      <c r="V440" s="6">
        <f t="shared" si="161"/>
        <v>4.2996053319263556E-4</v>
      </c>
      <c r="W440" s="6">
        <f t="shared" si="186"/>
        <v>3.2753965921080104E-2</v>
      </c>
      <c r="X440" s="6">
        <f t="shared" si="186"/>
        <v>2.7832954883096814E-2</v>
      </c>
      <c r="Y440" s="6">
        <f t="shared" si="186"/>
        <v>2.7896118596420213E-2</v>
      </c>
      <c r="Z440" s="6">
        <f t="shared" si="186"/>
        <v>2.7895205353403209E-2</v>
      </c>
      <c r="AA440" s="6">
        <f t="shared" si="186"/>
        <v>2.7895218535700116E-2</v>
      </c>
      <c r="AB440" s="6">
        <f t="shared" si="186"/>
        <v>2.7895218345414426E-2</v>
      </c>
      <c r="AC440" s="6">
        <f t="shared" si="162"/>
        <v>2.7895218345414426E-2</v>
      </c>
    </row>
    <row r="441" spans="2:29">
      <c r="B441" s="23" t="str">
        <f>'Dane sieci'!A441</f>
        <v>W080</v>
      </c>
      <c r="C441" s="23" t="str">
        <f>'Dane sieci'!B441</f>
        <v>OX91</v>
      </c>
      <c r="D441" s="26">
        <f>VLOOKUP(B441,'Dane węzłów'!$B$3:$F$243,4,FALSE)</f>
        <v>60.920042991766991</v>
      </c>
      <c r="E441" s="19">
        <f>'Dane sieci'!C441</f>
        <v>80</v>
      </c>
      <c r="F441" s="19" t="str">
        <f>'Dane sieci'!D441</f>
        <v>P</v>
      </c>
      <c r="G441" s="24">
        <f>'Dane sieci'!E441</f>
        <v>150</v>
      </c>
      <c r="H441" s="24">
        <f>'Dane sieci'!J441</f>
        <v>9</v>
      </c>
      <c r="I441" s="25">
        <f>VLOOKUP(B441,'Dane węzłów'!$B$3:$F$243,2,FALSE)</f>
        <v>7.3385512982360375</v>
      </c>
      <c r="J441" s="25">
        <f t="shared" si="163"/>
        <v>6.6046961684124339</v>
      </c>
      <c r="K441" s="24">
        <f t="shared" si="169"/>
        <v>82.5</v>
      </c>
      <c r="L441" s="16">
        <f t="shared" si="164"/>
        <v>0.35948490041374731</v>
      </c>
      <c r="M441" s="21">
        <f t="shared" si="148"/>
        <v>18.340721727644105</v>
      </c>
      <c r="N441" s="25">
        <f t="shared" si="165"/>
        <v>2.7511082591466156</v>
      </c>
      <c r="O441" s="25">
        <f t="shared" si="166"/>
        <v>0.55519523696913742</v>
      </c>
      <c r="P441" s="26">
        <f t="shared" si="167"/>
        <v>3.3063034961157531</v>
      </c>
      <c r="Q441" s="26">
        <f>D441+P441</f>
        <v>64.226346487882751</v>
      </c>
      <c r="T441" s="13">
        <f t="shared" si="159"/>
        <v>0.15</v>
      </c>
      <c r="U441" s="20">
        <f t="shared" si="160"/>
        <v>105568.2492712213</v>
      </c>
      <c r="V441" s="6">
        <f t="shared" si="161"/>
        <v>6.0624288497551962E-4</v>
      </c>
      <c r="W441" s="6">
        <f t="shared" si="186"/>
        <v>3.1063127140446973E-2</v>
      </c>
      <c r="X441" s="6">
        <f t="shared" si="186"/>
        <v>2.4351083102696378E-2</v>
      </c>
      <c r="Y441" s="6">
        <f t="shared" si="186"/>
        <v>2.4534013900759443E-2</v>
      </c>
      <c r="Z441" s="6">
        <f t="shared" si="186"/>
        <v>2.452809882757101E-2</v>
      </c>
      <c r="AA441" s="6">
        <f t="shared" si="186"/>
        <v>2.4528289104100359E-2</v>
      </c>
      <c r="AB441" s="6">
        <f t="shared" si="186"/>
        <v>2.4528282982248913E-2</v>
      </c>
      <c r="AC441" s="6">
        <f t="shared" si="162"/>
        <v>2.4528282982248913E-2</v>
      </c>
    </row>
    <row r="442" spans="2:29">
      <c r="B442" s="23" t="str">
        <f>'Dane sieci'!A442</f>
        <v>W037</v>
      </c>
      <c r="C442" s="23" t="str">
        <f>'Dane sieci'!B442</f>
        <v>OX91</v>
      </c>
      <c r="D442" s="26">
        <f>VLOOKUP(B442,'Dane węzłów'!$B$3:$F$243,4,FALSE)</f>
        <v>43.015923679548962</v>
      </c>
      <c r="E442" s="19">
        <f>'Dane sieci'!C442</f>
        <v>50</v>
      </c>
      <c r="F442" s="19" t="str">
        <f>'Dane sieci'!D442</f>
        <v>P</v>
      </c>
      <c r="G442" s="24">
        <f>'Dane sieci'!E442</f>
        <v>60</v>
      </c>
      <c r="H442" s="24">
        <f>'Dane sieci'!J442</f>
        <v>7.5</v>
      </c>
      <c r="I442" s="25">
        <f>VLOOKUP(B442,'Dane węzłów'!$B$3:$F$243,2,FALSE)</f>
        <v>0.93743218806509954</v>
      </c>
      <c r="J442" s="25">
        <f t="shared" si="163"/>
        <v>0.84368896925858961</v>
      </c>
      <c r="K442" s="24">
        <f t="shared" si="169"/>
        <v>54.5</v>
      </c>
      <c r="L442" s="16">
        <f t="shared" si="164"/>
        <v>0.10522648731501202</v>
      </c>
      <c r="M442" s="21">
        <f t="shared" si="148"/>
        <v>3.0029932654474956</v>
      </c>
      <c r="N442" s="25">
        <f t="shared" si="165"/>
        <v>0.18017959592684973</v>
      </c>
      <c r="O442" s="25">
        <f t="shared" si="166"/>
        <v>3.9641796248165308E-2</v>
      </c>
      <c r="P442" s="26">
        <f t="shared" si="167"/>
        <v>0.21982139217501503</v>
      </c>
      <c r="Q442" s="26">
        <f>D442+P442</f>
        <v>43.235745071723976</v>
      </c>
      <c r="T442" s="13">
        <f t="shared" si="159"/>
        <v>0.15</v>
      </c>
      <c r="U442" s="20">
        <f t="shared" si="160"/>
        <v>20413.632534036831</v>
      </c>
      <c r="V442" s="6">
        <f t="shared" si="161"/>
        <v>3.135159795459681E-3</v>
      </c>
      <c r="W442" s="6">
        <f t="shared" si="186"/>
        <v>3.8996078354805029E-2</v>
      </c>
      <c r="X442" s="6">
        <f t="shared" si="186"/>
        <v>3.0456737051674041E-2</v>
      </c>
      <c r="Y442" s="6">
        <f t="shared" si="186"/>
        <v>3.1002182943941897E-2</v>
      </c>
      <c r="Z442" s="6">
        <f t="shared" si="186"/>
        <v>3.0961321593030576E-2</v>
      </c>
      <c r="AA442" s="6">
        <f t="shared" si="186"/>
        <v>3.0964348476290576E-2</v>
      </c>
      <c r="AB442" s="6">
        <f t="shared" si="186"/>
        <v>3.0964124066615001E-2</v>
      </c>
      <c r="AC442" s="6">
        <f t="shared" si="162"/>
        <v>3.0964124066615001E-2</v>
      </c>
    </row>
    <row r="443" spans="2:29">
      <c r="B443" s="23" t="str">
        <f>'Dane sieci'!A443</f>
        <v>OX91</v>
      </c>
      <c r="C443" s="23" t="str">
        <f>'Dane sieci'!B443</f>
        <v>K09/09A</v>
      </c>
      <c r="D443" s="26"/>
      <c r="E443" s="19">
        <f>'Dane sieci'!C443</f>
        <v>80</v>
      </c>
      <c r="F443" s="19" t="str">
        <f>'Dane sieci'!D443</f>
        <v>P</v>
      </c>
      <c r="G443" s="24">
        <f>'Dane sieci'!E443</f>
        <v>60</v>
      </c>
      <c r="H443" s="24">
        <f>'Dane sieci'!J443</f>
        <v>4.5</v>
      </c>
      <c r="I443" s="25">
        <f>I441+I442</f>
        <v>8.2759834863011363</v>
      </c>
      <c r="J443" s="25">
        <f t="shared" si="163"/>
        <v>7.4483851376710231</v>
      </c>
      <c r="K443" s="24">
        <f t="shared" si="169"/>
        <v>82.5</v>
      </c>
      <c r="L443" s="16">
        <f t="shared" si="164"/>
        <v>0.40540577812870254</v>
      </c>
      <c r="M443" s="21">
        <f t="shared" si="148"/>
        <v>23.159187955614062</v>
      </c>
      <c r="N443" s="25">
        <f t="shared" si="165"/>
        <v>1.3895512773368437</v>
      </c>
      <c r="O443" s="25">
        <f t="shared" si="166"/>
        <v>0.35304844094825416</v>
      </c>
      <c r="P443" s="26">
        <f t="shared" si="167"/>
        <v>1.7425997182850979</v>
      </c>
      <c r="Q443" s="26">
        <f>MAX(Q441,Q442)+P443</f>
        <v>65.968946206167843</v>
      </c>
      <c r="T443" s="13">
        <f t="shared" si="159"/>
        <v>0.15</v>
      </c>
      <c r="U443" s="20">
        <f t="shared" si="160"/>
        <v>119053.61864219107</v>
      </c>
      <c r="V443" s="6">
        <f t="shared" si="161"/>
        <v>5.3757290815618453E-4</v>
      </c>
      <c r="W443" s="6">
        <f t="shared" si="186"/>
        <v>3.0691148906233024E-2</v>
      </c>
      <c r="X443" s="6">
        <f t="shared" si="186"/>
        <v>2.4196243041303332E-2</v>
      </c>
      <c r="Y443" s="6">
        <f t="shared" si="186"/>
        <v>2.4357787640908558E-2</v>
      </c>
      <c r="Z443" s="6">
        <f t="shared" si="186"/>
        <v>2.4353034377791571E-2</v>
      </c>
      <c r="AA443" s="6">
        <f t="shared" si="186"/>
        <v>2.4353173590233163E-2</v>
      </c>
      <c r="AB443" s="6">
        <f t="shared" si="186"/>
        <v>2.4353169512457629E-2</v>
      </c>
      <c r="AC443" s="6">
        <f t="shared" si="162"/>
        <v>2.4353169512457629E-2</v>
      </c>
    </row>
    <row r="444" spans="2:29">
      <c r="B444" s="23" t="str">
        <f>'Dane sieci'!A444</f>
        <v>W034</v>
      </c>
      <c r="C444" s="23" t="str">
        <f>'Dane sieci'!B444</f>
        <v>OX92</v>
      </c>
      <c r="D444" s="26">
        <f>VLOOKUP(B444,'Dane węzłów'!$B$3:$F$243,4,FALSE)</f>
        <v>56.273573426699137</v>
      </c>
      <c r="E444" s="19">
        <f>'Dane sieci'!C444</f>
        <v>65</v>
      </c>
      <c r="F444" s="19" t="str">
        <f>'Dane sieci'!D444</f>
        <v>P</v>
      </c>
      <c r="G444" s="24">
        <f>'Dane sieci'!E444</f>
        <v>65</v>
      </c>
      <c r="H444" s="24">
        <f>'Dane sieci'!J444</f>
        <v>5</v>
      </c>
      <c r="I444" s="25">
        <f>VLOOKUP(B444,'Dane węzłów'!$B$3:$F$243,2,FALSE)</f>
        <v>3.5406243815892728</v>
      </c>
      <c r="J444" s="25">
        <f t="shared" si="163"/>
        <v>3.1865619434303456</v>
      </c>
      <c r="K444" s="24">
        <f t="shared" si="169"/>
        <v>70.3</v>
      </c>
      <c r="L444" s="16">
        <f t="shared" si="164"/>
        <v>0.23886219649382162</v>
      </c>
      <c r="M444" s="21">
        <f t="shared" si="148"/>
        <v>10.216609321383327</v>
      </c>
      <c r="N444" s="25">
        <f t="shared" si="165"/>
        <v>0.66407960588991621</v>
      </c>
      <c r="O444" s="25">
        <f t="shared" si="166"/>
        <v>0.13617794095039878</v>
      </c>
      <c r="P444" s="26">
        <f t="shared" si="167"/>
        <v>0.80025754684031503</v>
      </c>
      <c r="Q444" s="26">
        <f>D444+P444</f>
        <v>57.073830973539451</v>
      </c>
      <c r="T444" s="13">
        <f t="shared" si="159"/>
        <v>0.15</v>
      </c>
      <c r="U444" s="20">
        <f t="shared" si="160"/>
        <v>59772.505982029157</v>
      </c>
      <c r="V444" s="6">
        <f t="shared" si="161"/>
        <v>1.0707263975052654E-3</v>
      </c>
      <c r="W444" s="6">
        <f t="shared" ref="W444:AB453" si="187">(1/(-2*LOG(2.51/$U444/V444^0.5+$T444/$K444/3.71)))^2</f>
        <v>3.3523069172419331E-2</v>
      </c>
      <c r="X444" s="6">
        <f t="shared" si="187"/>
        <v>2.6107341110190873E-2</v>
      </c>
      <c r="Y444" s="6">
        <f t="shared" si="187"/>
        <v>2.6382538835485372E-2</v>
      </c>
      <c r="Z444" s="6">
        <f t="shared" si="187"/>
        <v>2.6370417379442082E-2</v>
      </c>
      <c r="AA444" s="6">
        <f t="shared" si="187"/>
        <v>2.6370947525573563E-2</v>
      </c>
      <c r="AB444" s="6">
        <f t="shared" si="187"/>
        <v>2.6370924331821626E-2</v>
      </c>
      <c r="AC444" s="6">
        <f t="shared" si="162"/>
        <v>2.6370924331821626E-2</v>
      </c>
    </row>
    <row r="445" spans="2:29">
      <c r="B445" s="23" t="str">
        <f>'Dane sieci'!A445</f>
        <v>W035</v>
      </c>
      <c r="C445" s="23" t="str">
        <f>'Dane sieci'!B445</f>
        <v>RED</v>
      </c>
      <c r="D445" s="26">
        <f>VLOOKUP(B445,'Dane węzłów'!$B$3:$F$243,4,FALSE)</f>
        <v>68.454652494726119</v>
      </c>
      <c r="E445" s="19">
        <f>'Dane sieci'!C445</f>
        <v>65</v>
      </c>
      <c r="F445" s="19" t="str">
        <f>'Dane sieci'!D445</f>
        <v>T</v>
      </c>
      <c r="G445" s="24">
        <f>'Dane sieci'!E445</f>
        <v>30</v>
      </c>
      <c r="H445" s="24">
        <f>'Dane sieci'!J445</f>
        <v>2</v>
      </c>
      <c r="I445" s="25">
        <f>VLOOKUP(B445,'Dane węzłów'!$B$3:$F$243,2,FALSE)</f>
        <v>3.5209717151728137</v>
      </c>
      <c r="J445" s="25">
        <f t="shared" si="163"/>
        <v>3.1688745436555323</v>
      </c>
      <c r="K445" s="24">
        <f t="shared" ref="K445:K464" si="188">IF(F445="T",VLOOKUP(E445,$B$606:$D$629,3),VLOOKUP(E445,$B$606:$D$629,2))</f>
        <v>69.7</v>
      </c>
      <c r="L445" s="16">
        <f t="shared" si="164"/>
        <v>0.24164354371352104</v>
      </c>
      <c r="M445" s="21">
        <f t="shared" si="148"/>
        <v>15.560984484311911</v>
      </c>
      <c r="N445" s="25">
        <f t="shared" si="165"/>
        <v>0.46682953452935733</v>
      </c>
      <c r="O445" s="25">
        <f t="shared" si="166"/>
        <v>5.5747103006646558E-2</v>
      </c>
      <c r="P445" s="26">
        <f t="shared" si="167"/>
        <v>0.52257663753600392</v>
      </c>
      <c r="Q445" s="26">
        <f>D445+P445</f>
        <v>68.977229132262124</v>
      </c>
      <c r="T445" s="13">
        <f t="shared" si="159"/>
        <v>0.7</v>
      </c>
      <c r="U445" s="20">
        <f t="shared" si="160"/>
        <v>59952.416334001988</v>
      </c>
      <c r="V445" s="6">
        <f t="shared" si="161"/>
        <v>1.0675132699147344E-3</v>
      </c>
      <c r="W445" s="6">
        <f t="shared" si="187"/>
        <v>4.3431706358222542E-2</v>
      </c>
      <c r="X445" s="6">
        <f t="shared" si="187"/>
        <v>3.8859578764309323E-2</v>
      </c>
      <c r="Y445" s="6">
        <f t="shared" si="187"/>
        <v>3.891210815937575E-2</v>
      </c>
      <c r="Z445" s="6">
        <f t="shared" si="187"/>
        <v>3.8911453168754329E-2</v>
      </c>
      <c r="AA445" s="6">
        <f t="shared" si="187"/>
        <v>3.8911461327781623E-2</v>
      </c>
      <c r="AB445" s="6">
        <f t="shared" si="187"/>
        <v>3.8911461226145749E-2</v>
      </c>
      <c r="AC445" s="6">
        <f t="shared" si="162"/>
        <v>3.8911461226145749E-2</v>
      </c>
    </row>
    <row r="446" spans="2:29">
      <c r="B446" s="23" t="str">
        <f>'Dane sieci'!A446</f>
        <v>RED</v>
      </c>
      <c r="C446" s="23" t="str">
        <f>'Dane sieci'!B446</f>
        <v>OX92</v>
      </c>
      <c r="D446" s="26"/>
      <c r="E446" s="19">
        <f>'Dane sieci'!C446</f>
        <v>65</v>
      </c>
      <c r="F446" s="19" t="str">
        <f>'Dane sieci'!D446</f>
        <v>P</v>
      </c>
      <c r="G446" s="24">
        <f>'Dane sieci'!E446</f>
        <v>10</v>
      </c>
      <c r="H446" s="24">
        <f>'Dane sieci'!J446</f>
        <v>6.5</v>
      </c>
      <c r="I446" s="25">
        <f>I445</f>
        <v>3.5209717151728137</v>
      </c>
      <c r="J446" s="25">
        <f t="shared" si="163"/>
        <v>3.1688745436555323</v>
      </c>
      <c r="K446" s="24">
        <f t="shared" si="188"/>
        <v>70.3</v>
      </c>
      <c r="L446" s="16">
        <f t="shared" si="164"/>
        <v>0.23753636280990828</v>
      </c>
      <c r="M446" s="21">
        <f t="shared" ref="M446:M509" si="189">AC446/(K446/1000)*$G$5*L446^2/2</f>
        <v>10.108231350413481</v>
      </c>
      <c r="N446" s="25">
        <f t="shared" si="165"/>
        <v>0.10108231350413481</v>
      </c>
      <c r="O446" s="25">
        <f t="shared" si="166"/>
        <v>0.1750715096666236</v>
      </c>
      <c r="P446" s="26">
        <f t="shared" si="167"/>
        <v>0.27615382317075843</v>
      </c>
      <c r="Q446" s="26">
        <f>Q445+P446</f>
        <v>69.253382955432883</v>
      </c>
      <c r="T446" s="13">
        <f t="shared" si="159"/>
        <v>0.15</v>
      </c>
      <c r="U446" s="20">
        <f t="shared" si="160"/>
        <v>59440.731415077375</v>
      </c>
      <c r="V446" s="6">
        <f t="shared" si="161"/>
        <v>1.0767027672167263E-3</v>
      </c>
      <c r="W446" s="6">
        <f t="shared" si="187"/>
        <v>3.3543578458210849E-2</v>
      </c>
      <c r="X446" s="6">
        <f t="shared" si="187"/>
        <v>2.6118354941034112E-2</v>
      </c>
      <c r="Y446" s="6">
        <f t="shared" si="187"/>
        <v>2.6394973814061497E-2</v>
      </c>
      <c r="Z446" s="6">
        <f t="shared" si="187"/>
        <v>2.6382741696328756E-2</v>
      </c>
      <c r="AA446" s="6">
        <f t="shared" si="187"/>
        <v>2.6383278776514921E-2</v>
      </c>
      <c r="AB446" s="6">
        <f t="shared" si="187"/>
        <v>2.6383255187363123E-2</v>
      </c>
      <c r="AC446" s="6">
        <f t="shared" si="162"/>
        <v>2.6383255187363123E-2</v>
      </c>
    </row>
    <row r="447" spans="2:29">
      <c r="B447" s="23" t="str">
        <f>'Dane sieci'!A447</f>
        <v>OX92</v>
      </c>
      <c r="C447" s="23" t="str">
        <f>'Dane sieci'!B447</f>
        <v>OX93</v>
      </c>
      <c r="D447" s="26"/>
      <c r="E447" s="19">
        <f>'Dane sieci'!C447</f>
        <v>80</v>
      </c>
      <c r="F447" s="19" t="str">
        <f>'Dane sieci'!D447</f>
        <v>P</v>
      </c>
      <c r="G447" s="24">
        <f>'Dane sieci'!E447</f>
        <v>70</v>
      </c>
      <c r="H447" s="24">
        <f>'Dane sieci'!J447</f>
        <v>3</v>
      </c>
      <c r="I447" s="25">
        <f>I446+I444</f>
        <v>7.0615960967620861</v>
      </c>
      <c r="J447" s="25">
        <f t="shared" si="163"/>
        <v>6.3554364870858775</v>
      </c>
      <c r="K447" s="24">
        <f t="shared" si="188"/>
        <v>82.5</v>
      </c>
      <c r="L447" s="16">
        <f t="shared" si="164"/>
        <v>0.34591802474921873</v>
      </c>
      <c r="M447" s="21">
        <f t="shared" si="189"/>
        <v>17.023863045880187</v>
      </c>
      <c r="N447" s="25">
        <f t="shared" si="165"/>
        <v>1.1916704132116132</v>
      </c>
      <c r="O447" s="25">
        <f t="shared" si="166"/>
        <v>0.17136004012217051</v>
      </c>
      <c r="P447" s="26">
        <f t="shared" si="167"/>
        <v>1.3630304533337836</v>
      </c>
      <c r="Q447" s="26">
        <f>MAX(Q444,Q446)+P447</f>
        <v>70.616413408766661</v>
      </c>
      <c r="T447" s="13">
        <f t="shared" si="159"/>
        <v>0.15</v>
      </c>
      <c r="U447" s="20">
        <f t="shared" si="160"/>
        <v>101584.12835171621</v>
      </c>
      <c r="V447" s="6">
        <f t="shared" si="161"/>
        <v>6.3001967963353359E-4</v>
      </c>
      <c r="W447" s="6">
        <f t="shared" si="187"/>
        <v>3.1185230162781932E-2</v>
      </c>
      <c r="X447" s="6">
        <f t="shared" si="187"/>
        <v>2.4403939031499573E-2</v>
      </c>
      <c r="Y447" s="6">
        <f t="shared" si="187"/>
        <v>2.4594165167327865E-2</v>
      </c>
      <c r="Z447" s="6">
        <f t="shared" si="187"/>
        <v>2.458782874959824E-2</v>
      </c>
      <c r="AA447" s="6">
        <f t="shared" si="187"/>
        <v>2.4588038687330525E-2</v>
      </c>
      <c r="AB447" s="6">
        <f t="shared" si="187"/>
        <v>2.4588031730451355E-2</v>
      </c>
      <c r="AC447" s="6">
        <f t="shared" si="162"/>
        <v>2.4588031730451355E-2</v>
      </c>
    </row>
    <row r="448" spans="2:29">
      <c r="B448" s="23" t="str">
        <f>'Dane sieci'!A448</f>
        <v>W033</v>
      </c>
      <c r="C448" s="23" t="str">
        <f>'Dane sieci'!B448</f>
        <v>OX93</v>
      </c>
      <c r="D448" s="26">
        <f>VLOOKUP(B448,'Dane węzłów'!$B$3:$F$243,4,FALSE)</f>
        <v>54.993032761065926</v>
      </c>
      <c r="E448" s="19">
        <f>'Dane sieci'!C448</f>
        <v>65</v>
      </c>
      <c r="F448" s="19" t="str">
        <f>'Dane sieci'!D448</f>
        <v>P</v>
      </c>
      <c r="G448" s="24">
        <f>'Dane sieci'!E448</f>
        <v>25</v>
      </c>
      <c r="H448" s="24">
        <f>'Dane sieci'!J448</f>
        <v>4.5</v>
      </c>
      <c r="I448" s="25">
        <f>VLOOKUP(B448,'Dane węzłów'!$B$3:$F$243,2,FALSE)</f>
        <v>3.4435893411580056</v>
      </c>
      <c r="J448" s="25">
        <f t="shared" si="163"/>
        <v>3.0992304070422052</v>
      </c>
      <c r="K448" s="24">
        <f t="shared" si="188"/>
        <v>70.3</v>
      </c>
      <c r="L448" s="16">
        <f t="shared" si="164"/>
        <v>0.23231589267949962</v>
      </c>
      <c r="M448" s="21">
        <f t="shared" si="189"/>
        <v>9.6870377891797119</v>
      </c>
      <c r="N448" s="25">
        <f t="shared" si="165"/>
        <v>0.2421759447294928</v>
      </c>
      <c r="O448" s="25">
        <f t="shared" si="166"/>
        <v>0.11593438727615972</v>
      </c>
      <c r="P448" s="26">
        <f t="shared" si="167"/>
        <v>0.35811033200565251</v>
      </c>
      <c r="Q448" s="26">
        <f>D448+P448</f>
        <v>55.351143093071578</v>
      </c>
      <c r="T448" s="13">
        <f t="shared" si="159"/>
        <v>0.15</v>
      </c>
      <c r="U448" s="20">
        <f t="shared" si="160"/>
        <v>58134.369057704826</v>
      </c>
      <c r="V448" s="6">
        <f t="shared" si="161"/>
        <v>1.100897817201265E-3</v>
      </c>
      <c r="W448" s="6">
        <f t="shared" si="187"/>
        <v>3.3625826253714401E-2</v>
      </c>
      <c r="X448" s="6">
        <f t="shared" si="187"/>
        <v>2.6162804812835252E-2</v>
      </c>
      <c r="Y448" s="6">
        <f t="shared" si="187"/>
        <v>2.6445148437358013E-2</v>
      </c>
      <c r="Z448" s="6">
        <f t="shared" si="187"/>
        <v>2.6432466092952637E-2</v>
      </c>
      <c r="AA448" s="6">
        <f t="shared" si="187"/>
        <v>2.6433031662099891E-2</v>
      </c>
      <c r="AB448" s="6">
        <f t="shared" si="187"/>
        <v>2.6433006432399299E-2</v>
      </c>
      <c r="AC448" s="6">
        <f t="shared" si="162"/>
        <v>2.6433006432399299E-2</v>
      </c>
    </row>
    <row r="449" spans="2:29">
      <c r="B449" s="23" t="str">
        <f>'Dane sieci'!A449</f>
        <v>OX93</v>
      </c>
      <c r="C449" s="23" t="str">
        <f>'Dane sieci'!B449</f>
        <v>K09/09B</v>
      </c>
      <c r="D449" s="26"/>
      <c r="E449" s="19">
        <f>'Dane sieci'!C449</f>
        <v>100</v>
      </c>
      <c r="F449" s="19" t="str">
        <f>'Dane sieci'!D449</f>
        <v>P</v>
      </c>
      <c r="G449" s="24">
        <f>'Dane sieci'!E449</f>
        <v>70</v>
      </c>
      <c r="H449" s="24">
        <f>'Dane sieci'!J449</f>
        <v>2</v>
      </c>
      <c r="I449" s="25">
        <f>I447+I448</f>
        <v>10.505185437920092</v>
      </c>
      <c r="J449" s="25">
        <f t="shared" si="163"/>
        <v>9.4546668941280831</v>
      </c>
      <c r="K449" s="24">
        <f t="shared" si="188"/>
        <v>107.1</v>
      </c>
      <c r="L449" s="16">
        <f t="shared" si="164"/>
        <v>0.30535356678634845</v>
      </c>
      <c r="M449" s="21">
        <f t="shared" si="189"/>
        <v>9.6295644545240844</v>
      </c>
      <c r="N449" s="25">
        <f t="shared" si="165"/>
        <v>0.67406951181668595</v>
      </c>
      <c r="O449" s="25">
        <f t="shared" si="166"/>
        <v>8.9018015027927028E-2</v>
      </c>
      <c r="P449" s="26">
        <f t="shared" si="167"/>
        <v>0.76308752684461301</v>
      </c>
      <c r="Q449" s="26">
        <f>MAX(Q447,Q448)+P449</f>
        <v>71.379500935611276</v>
      </c>
      <c r="T449" s="13">
        <f t="shared" si="159"/>
        <v>0.15</v>
      </c>
      <c r="U449" s="20">
        <f t="shared" si="160"/>
        <v>116410.24027799479</v>
      </c>
      <c r="V449" s="6">
        <f t="shared" si="161"/>
        <v>5.4977981187191163E-4</v>
      </c>
      <c r="W449" s="6">
        <f t="shared" si="187"/>
        <v>2.9994187650835134E-2</v>
      </c>
      <c r="X449" s="6">
        <f t="shared" si="187"/>
        <v>2.296673107523723E-2</v>
      </c>
      <c r="Y449" s="6">
        <f t="shared" si="187"/>
        <v>2.3178605164383366E-2</v>
      </c>
      <c r="Z449" s="6">
        <f t="shared" si="187"/>
        <v>2.3170915551629569E-2</v>
      </c>
      <c r="AA449" s="6">
        <f t="shared" si="187"/>
        <v>2.3171192888556385E-2</v>
      </c>
      <c r="AB449" s="6">
        <f t="shared" si="187"/>
        <v>2.3171182883733779E-2</v>
      </c>
      <c r="AC449" s="6">
        <f t="shared" si="162"/>
        <v>2.3171182883733779E-2</v>
      </c>
    </row>
    <row r="450" spans="2:29">
      <c r="B450" s="23" t="str">
        <f>'Dane sieci'!A450</f>
        <v>W028</v>
      </c>
      <c r="C450" s="23" t="str">
        <f>'Dane sieci'!B450</f>
        <v>OX94</v>
      </c>
      <c r="D450" s="26">
        <f>VLOOKUP(B450,'Dane węzłów'!$B$3:$F$243,4,FALSE)</f>
        <v>60.862268997594114</v>
      </c>
      <c r="E450" s="19">
        <f>'Dane sieci'!C450</f>
        <v>50</v>
      </c>
      <c r="F450" s="19" t="str">
        <f>'Dane sieci'!D450</f>
        <v>P</v>
      </c>
      <c r="G450" s="24">
        <f>'Dane sieci'!E450</f>
        <v>85</v>
      </c>
      <c r="H450" s="24">
        <f>'Dane sieci'!J450</f>
        <v>6</v>
      </c>
      <c r="I450" s="25">
        <f>VLOOKUP(B450,'Dane węzłów'!$B$3:$F$243,2,FALSE)</f>
        <v>2.8088573475724177</v>
      </c>
      <c r="J450" s="25">
        <f t="shared" si="163"/>
        <v>2.5279716128151759</v>
      </c>
      <c r="K450" s="24">
        <f t="shared" si="188"/>
        <v>54.5</v>
      </c>
      <c r="L450" s="16">
        <f t="shared" si="164"/>
        <v>0.31529341089094531</v>
      </c>
      <c r="M450" s="21">
        <f t="shared" si="189"/>
        <v>24.105588770787548</v>
      </c>
      <c r="N450" s="25">
        <f t="shared" si="165"/>
        <v>2.0489750455169413</v>
      </c>
      <c r="O450" s="25">
        <f t="shared" si="166"/>
        <v>0.28472326531890457</v>
      </c>
      <c r="P450" s="26">
        <f t="shared" si="167"/>
        <v>2.333698310835846</v>
      </c>
      <c r="Q450" s="26">
        <f>D450+P450</f>
        <v>63.195967308429957</v>
      </c>
      <c r="T450" s="13">
        <f t="shared" si="159"/>
        <v>0.15</v>
      </c>
      <c r="U450" s="20">
        <f t="shared" si="160"/>
        <v>61166.004820277027</v>
      </c>
      <c r="V450" s="6">
        <f t="shared" si="161"/>
        <v>1.0463328476013768E-3</v>
      </c>
      <c r="W450" s="6">
        <f t="shared" si="187"/>
        <v>3.4377472537890516E-2</v>
      </c>
      <c r="X450" s="6">
        <f t="shared" si="187"/>
        <v>2.7478513625528108E-2</v>
      </c>
      <c r="Y450" s="6">
        <f t="shared" si="187"/>
        <v>2.7692354564072003E-2</v>
      </c>
      <c r="Z450" s="6">
        <f t="shared" si="187"/>
        <v>2.7684603960175375E-2</v>
      </c>
      <c r="AA450" s="6">
        <f t="shared" si="187"/>
        <v>2.7684883383118603E-2</v>
      </c>
      <c r="AB450" s="6">
        <f t="shared" si="187"/>
        <v>2.7684873307485765E-2</v>
      </c>
      <c r="AC450" s="6">
        <f t="shared" si="162"/>
        <v>2.7684873307485765E-2</v>
      </c>
    </row>
    <row r="451" spans="2:29">
      <c r="B451" s="23" t="str">
        <f>'Dane sieci'!A451</f>
        <v>W029</v>
      </c>
      <c r="C451" s="23" t="str">
        <f>'Dane sieci'!B451</f>
        <v>OX94</v>
      </c>
      <c r="D451" s="26">
        <f>VLOOKUP(B451,'Dane węzłów'!$B$3:$F$243,4,FALSE)</f>
        <v>56.427907093637231</v>
      </c>
      <c r="E451" s="19">
        <f>'Dane sieci'!C451</f>
        <v>50</v>
      </c>
      <c r="F451" s="19" t="str">
        <f>'Dane sieci'!D451</f>
        <v>P</v>
      </c>
      <c r="G451" s="24">
        <f>'Dane sieci'!E451</f>
        <v>25</v>
      </c>
      <c r="H451" s="24">
        <f>'Dane sieci'!J451</f>
        <v>2.5</v>
      </c>
      <c r="I451" s="25">
        <f>VLOOKUP(B451,'Dane węzłów'!$B$3:$F$243,2,FALSE)</f>
        <v>2.5042410181173018</v>
      </c>
      <c r="J451" s="25">
        <f t="shared" si="163"/>
        <v>2.2538169163055719</v>
      </c>
      <c r="K451" s="24">
        <f t="shared" si="188"/>
        <v>54.5</v>
      </c>
      <c r="L451" s="16">
        <f t="shared" si="164"/>
        <v>0.28110031752862491</v>
      </c>
      <c r="M451" s="21">
        <f t="shared" si="189"/>
        <v>19.320991889780586</v>
      </c>
      <c r="N451" s="25">
        <f t="shared" si="165"/>
        <v>0.48302479724451469</v>
      </c>
      <c r="O451" s="25">
        <f t="shared" si="166"/>
        <v>9.4298459228068399E-2</v>
      </c>
      <c r="P451" s="26">
        <f t="shared" si="167"/>
        <v>0.57732325647258309</v>
      </c>
      <c r="Q451" s="26">
        <f>D451+P451</f>
        <v>57.005230350109812</v>
      </c>
      <c r="T451" s="13">
        <f t="shared" si="159"/>
        <v>0.15</v>
      </c>
      <c r="U451" s="20">
        <f t="shared" si="160"/>
        <v>54532.644143598409</v>
      </c>
      <c r="V451" s="6">
        <f t="shared" si="161"/>
        <v>1.173608964044942E-3</v>
      </c>
      <c r="W451" s="6">
        <f t="shared" si="187"/>
        <v>3.4786330633778104E-2</v>
      </c>
      <c r="X451" s="6">
        <f t="shared" si="187"/>
        <v>2.768611763778563E-2</v>
      </c>
      <c r="Y451" s="6">
        <f t="shared" si="187"/>
        <v>2.7925631951216737E-2</v>
      </c>
      <c r="Z451" s="6">
        <f t="shared" si="187"/>
        <v>2.7916166127293012E-2</v>
      </c>
      <c r="AA451" s="6">
        <f t="shared" si="187"/>
        <v>2.7916538029430747E-2</v>
      </c>
      <c r="AB451" s="6">
        <f t="shared" si="187"/>
        <v>2.7916523414404135E-2</v>
      </c>
      <c r="AC451" s="6">
        <f t="shared" si="162"/>
        <v>2.7916523414404135E-2</v>
      </c>
    </row>
    <row r="452" spans="2:29">
      <c r="B452" s="23" t="str">
        <f>'Dane sieci'!A452</f>
        <v>OX94</v>
      </c>
      <c r="C452" s="23" t="str">
        <f>'Dane sieci'!B452</f>
        <v>K09/09B</v>
      </c>
      <c r="D452" s="26"/>
      <c r="E452" s="19">
        <f>'Dane sieci'!C452</f>
        <v>65</v>
      </c>
      <c r="F452" s="19" t="str">
        <f>'Dane sieci'!D452</f>
        <v>P</v>
      </c>
      <c r="G452" s="24">
        <f>'Dane sieci'!E452</f>
        <v>70</v>
      </c>
      <c r="H452" s="24">
        <f>'Dane sieci'!J452</f>
        <v>5.5</v>
      </c>
      <c r="I452" s="25">
        <f>I450+I451</f>
        <v>5.3130983656897195</v>
      </c>
      <c r="J452" s="25">
        <f t="shared" si="163"/>
        <v>4.7817885291207478</v>
      </c>
      <c r="K452" s="24">
        <f t="shared" si="188"/>
        <v>70.3</v>
      </c>
      <c r="L452" s="16">
        <f t="shared" si="164"/>
        <v>0.35843913644596287</v>
      </c>
      <c r="M452" s="21">
        <f t="shared" si="189"/>
        <v>22.334559690935215</v>
      </c>
      <c r="N452" s="25">
        <f t="shared" si="165"/>
        <v>1.5634191783654652</v>
      </c>
      <c r="O452" s="25">
        <f t="shared" si="166"/>
        <v>0.33731484131462797</v>
      </c>
      <c r="P452" s="26">
        <f t="shared" si="167"/>
        <v>1.900734019680093</v>
      </c>
      <c r="Q452" s="26">
        <f>MAX(Q450,Q451)+P452</f>
        <v>65.096701328110044</v>
      </c>
      <c r="T452" s="13">
        <f t="shared" si="159"/>
        <v>0.15</v>
      </c>
      <c r="U452" s="20">
        <f t="shared" si="160"/>
        <v>89695.254175408409</v>
      </c>
      <c r="V452" s="6">
        <f t="shared" si="161"/>
        <v>7.1352716025355515E-4</v>
      </c>
      <c r="W452" s="6">
        <f t="shared" si="187"/>
        <v>3.2122440858094473E-2</v>
      </c>
      <c r="X452" s="6">
        <f t="shared" si="187"/>
        <v>2.5421883707006997E-2</v>
      </c>
      <c r="Y452" s="6">
        <f t="shared" si="187"/>
        <v>2.5607018644167385E-2</v>
      </c>
      <c r="Z452" s="6">
        <f t="shared" si="187"/>
        <v>2.5600989597554014E-2</v>
      </c>
      <c r="AA452" s="6">
        <f t="shared" si="187"/>
        <v>2.5601184953498807E-2</v>
      </c>
      <c r="AB452" s="6">
        <f t="shared" si="187"/>
        <v>2.5601178622452769E-2</v>
      </c>
      <c r="AC452" s="6">
        <f t="shared" si="162"/>
        <v>2.5601178622452769E-2</v>
      </c>
    </row>
    <row r="453" spans="2:29">
      <c r="B453" s="23" t="str">
        <f>'Dane sieci'!A453</f>
        <v>K09/09B</v>
      </c>
      <c r="C453" s="23" t="str">
        <f>'Dane sieci'!B453</f>
        <v>K09/09A</v>
      </c>
      <c r="D453" s="26"/>
      <c r="E453" s="19">
        <f>'Dane sieci'!C453</f>
        <v>125</v>
      </c>
      <c r="F453" s="19" t="str">
        <f>'Dane sieci'!D453</f>
        <v>P</v>
      </c>
      <c r="G453" s="24">
        <f>'Dane sieci'!E453</f>
        <v>10</v>
      </c>
      <c r="H453" s="24">
        <f>'Dane sieci'!J453</f>
        <v>2</v>
      </c>
      <c r="I453" s="25">
        <f>I452+I449</f>
        <v>15.818283803609813</v>
      </c>
      <c r="J453" s="25">
        <f t="shared" si="163"/>
        <v>14.236455423248831</v>
      </c>
      <c r="K453" s="24">
        <f t="shared" si="188"/>
        <v>132.5</v>
      </c>
      <c r="L453" s="16">
        <f t="shared" si="164"/>
        <v>0.30040407705745975</v>
      </c>
      <c r="M453" s="21">
        <f t="shared" si="189"/>
        <v>7.1482770469909429</v>
      </c>
      <c r="N453" s="25">
        <f t="shared" si="165"/>
        <v>7.1482770469909432E-2</v>
      </c>
      <c r="O453" s="25">
        <f t="shared" si="166"/>
        <v>8.6155608973987496E-2</v>
      </c>
      <c r="P453" s="26">
        <f t="shared" si="167"/>
        <v>0.15763837944389691</v>
      </c>
      <c r="Q453" s="26">
        <f>MAX(Q449,Q452)+P453</f>
        <v>71.537139315055171</v>
      </c>
      <c r="T453" s="13">
        <f t="shared" si="159"/>
        <v>0.15</v>
      </c>
      <c r="U453" s="20">
        <f t="shared" si="160"/>
        <v>141683.87247022227</v>
      </c>
      <c r="V453" s="6">
        <f t="shared" si="161"/>
        <v>4.5170984448812896E-4</v>
      </c>
      <c r="W453" s="6">
        <f t="shared" si="187"/>
        <v>2.8852435114205311E-2</v>
      </c>
      <c r="X453" s="6">
        <f t="shared" si="187"/>
        <v>2.1782161751887345E-2</v>
      </c>
      <c r="Y453" s="6">
        <f t="shared" si="187"/>
        <v>2.1994352866395717E-2</v>
      </c>
      <c r="Z453" s="6">
        <f t="shared" si="187"/>
        <v>2.1986614216344132E-2</v>
      </c>
      <c r="AA453" s="6">
        <f t="shared" si="187"/>
        <v>2.1986894589809645E-2</v>
      </c>
      <c r="AB453" s="6">
        <f t="shared" si="187"/>
        <v>2.1986884429364709E-2</v>
      </c>
      <c r="AC453" s="6">
        <f t="shared" si="162"/>
        <v>2.1986884429364709E-2</v>
      </c>
    </row>
    <row r="454" spans="2:29">
      <c r="B454" s="23" t="str">
        <f>'Dane sieci'!A454</f>
        <v>K09/09A</v>
      </c>
      <c r="C454" s="23" t="str">
        <f>'Dane sieci'!B454</f>
        <v>OX95</v>
      </c>
      <c r="D454" s="26"/>
      <c r="E454" s="19">
        <f>'Dane sieci'!C454</f>
        <v>125</v>
      </c>
      <c r="F454" s="19" t="str">
        <f>'Dane sieci'!D454</f>
        <v>P</v>
      </c>
      <c r="G454" s="24">
        <f>'Dane sieci'!E454</f>
        <v>150</v>
      </c>
      <c r="H454" s="24">
        <f>'Dane sieci'!J454</f>
        <v>2</v>
      </c>
      <c r="I454" s="25">
        <f>I453+I443</f>
        <v>24.094267289910949</v>
      </c>
      <c r="J454" s="25">
        <f t="shared" si="163"/>
        <v>21.684840560919856</v>
      </c>
      <c r="K454" s="24">
        <f t="shared" si="188"/>
        <v>132.5</v>
      </c>
      <c r="L454" s="16">
        <f t="shared" si="164"/>
        <v>0.45757278207068758</v>
      </c>
      <c r="M454" s="21">
        <f t="shared" si="189"/>
        <v>16.169669867917943</v>
      </c>
      <c r="N454" s="25">
        <f t="shared" si="165"/>
        <v>2.4254504801876915</v>
      </c>
      <c r="O454" s="25">
        <f t="shared" si="166"/>
        <v>0.19989055689557436</v>
      </c>
      <c r="P454" s="26">
        <f t="shared" si="167"/>
        <v>2.6253410370832659</v>
      </c>
      <c r="Q454" s="26">
        <f>MAX(Q433,Q453)+P454</f>
        <v>109.02331659016166</v>
      </c>
      <c r="T454" s="13">
        <f t="shared" si="159"/>
        <v>0.15</v>
      </c>
      <c r="U454" s="20">
        <f t="shared" si="160"/>
        <v>215811.59728517142</v>
      </c>
      <c r="V454" s="6">
        <f t="shared" si="161"/>
        <v>2.9655496185142916E-4</v>
      </c>
      <c r="W454" s="6">
        <f t="shared" ref="W454:AB463" si="190">(1/(-2*LOG(2.51/$U454/V454^0.5+$T454/$K454/3.71)))^2</f>
        <v>2.7620227208278853E-2</v>
      </c>
      <c r="X454" s="6">
        <f t="shared" si="190"/>
        <v>2.1301464698549665E-2</v>
      </c>
      <c r="Y454" s="6">
        <f t="shared" si="190"/>
        <v>2.1440107434657789E-2</v>
      </c>
      <c r="Z454" s="6">
        <f t="shared" si="190"/>
        <v>2.1436449430246255E-2</v>
      </c>
      <c r="AA454" s="6">
        <f t="shared" si="190"/>
        <v>2.143654550783455E-2</v>
      </c>
      <c r="AB454" s="6">
        <f t="shared" si="190"/>
        <v>2.1436542984052918E-2</v>
      </c>
      <c r="AC454" s="6">
        <f t="shared" si="162"/>
        <v>2.1436542984052918E-2</v>
      </c>
    </row>
    <row r="455" spans="2:29">
      <c r="B455" s="23" t="str">
        <f>'Dane sieci'!A455</f>
        <v>W030</v>
      </c>
      <c r="C455" s="23" t="str">
        <f>'Dane sieci'!B455</f>
        <v>OX95</v>
      </c>
      <c r="D455" s="26">
        <f>VLOOKUP(B455,'Dane węzłów'!$B$3:$F$243,4,FALSE)</f>
        <v>55.546521041751632</v>
      </c>
      <c r="E455" s="19">
        <f>'Dane sieci'!C455</f>
        <v>50</v>
      </c>
      <c r="F455" s="19" t="str">
        <f>'Dane sieci'!D455</f>
        <v>P</v>
      </c>
      <c r="G455" s="24">
        <f>'Dane sieci'!E455</f>
        <v>20</v>
      </c>
      <c r="H455" s="24">
        <f>'Dane sieci'!J455</f>
        <v>5</v>
      </c>
      <c r="I455" s="25">
        <f>VLOOKUP(B455,'Dane węzłów'!$B$3:$F$243,2,FALSE)</f>
        <v>2.6516360162407455</v>
      </c>
      <c r="J455" s="25">
        <f t="shared" si="163"/>
        <v>2.3864724146166711</v>
      </c>
      <c r="K455" s="24">
        <f t="shared" si="188"/>
        <v>54.5</v>
      </c>
      <c r="L455" s="16">
        <f t="shared" si="164"/>
        <v>0.29764536270394126</v>
      </c>
      <c r="M455" s="21">
        <f t="shared" si="189"/>
        <v>21.570715759764788</v>
      </c>
      <c r="N455" s="25">
        <f t="shared" si="165"/>
        <v>0.43141431519529577</v>
      </c>
      <c r="O455" s="25">
        <f t="shared" si="166"/>
        <v>0.2114512035048694</v>
      </c>
      <c r="P455" s="26">
        <f t="shared" si="167"/>
        <v>0.64286551870016517</v>
      </c>
      <c r="Q455" s="26">
        <f>D455+P455</f>
        <v>56.189386560451794</v>
      </c>
      <c r="T455" s="13">
        <f t="shared" si="159"/>
        <v>0.15</v>
      </c>
      <c r="U455" s="20">
        <f t="shared" si="160"/>
        <v>57742.334793604197</v>
      </c>
      <c r="V455" s="6">
        <f t="shared" si="161"/>
        <v>1.1083722234087586E-3</v>
      </c>
      <c r="W455" s="6">
        <f t="shared" si="190"/>
        <v>3.4580662261206603E-2</v>
      </c>
      <c r="X455" s="6">
        <f t="shared" si="190"/>
        <v>2.7580282767263816E-2</v>
      </c>
      <c r="Y455" s="6">
        <f t="shared" si="190"/>
        <v>2.7806734142231535E-2</v>
      </c>
      <c r="Z455" s="6">
        <f t="shared" si="190"/>
        <v>2.7798159825949995E-2</v>
      </c>
      <c r="AA455" s="6">
        <f t="shared" si="190"/>
        <v>2.7798482666280828E-2</v>
      </c>
      <c r="AB455" s="6">
        <f t="shared" si="190"/>
        <v>2.7798470508116742E-2</v>
      </c>
      <c r="AC455" s="6">
        <f t="shared" si="162"/>
        <v>2.7798470508116742E-2</v>
      </c>
    </row>
    <row r="456" spans="2:29">
      <c r="B456" s="23" t="str">
        <f>'Dane sieci'!A456</f>
        <v>OX95</v>
      </c>
      <c r="C456" s="23" t="str">
        <f>'Dane sieci'!B456</f>
        <v>OX96</v>
      </c>
      <c r="D456" s="26"/>
      <c r="E456" s="19">
        <f>'Dane sieci'!C456</f>
        <v>125</v>
      </c>
      <c r="F456" s="19" t="str">
        <f>'Dane sieci'!D456</f>
        <v>P</v>
      </c>
      <c r="G456" s="24">
        <f>'Dane sieci'!E456</f>
        <v>160</v>
      </c>
      <c r="H456" s="24">
        <f>'Dane sieci'!J456</f>
        <v>6</v>
      </c>
      <c r="I456" s="25">
        <f>I454+I455</f>
        <v>26.745903306151696</v>
      </c>
      <c r="J456" s="25">
        <f t="shared" si="163"/>
        <v>24.071312975536529</v>
      </c>
      <c r="K456" s="24">
        <f t="shared" si="188"/>
        <v>132.5</v>
      </c>
      <c r="L456" s="16">
        <f t="shared" si="164"/>
        <v>0.50792984229547256</v>
      </c>
      <c r="M456" s="21">
        <f t="shared" si="189"/>
        <v>19.822548550366907</v>
      </c>
      <c r="N456" s="25">
        <f t="shared" si="165"/>
        <v>3.1716077680587049</v>
      </c>
      <c r="O456" s="25">
        <f t="shared" si="166"/>
        <v>0.73892545085668293</v>
      </c>
      <c r="P456" s="26">
        <f t="shared" si="167"/>
        <v>3.9105332189153881</v>
      </c>
      <c r="Q456" s="26">
        <f>MAX(Q454,Q455)+P456</f>
        <v>112.93384980907705</v>
      </c>
      <c r="T456" s="13">
        <f t="shared" si="159"/>
        <v>0.15</v>
      </c>
      <c r="U456" s="20">
        <f t="shared" si="160"/>
        <v>239562.21801159726</v>
      </c>
      <c r="V456" s="6">
        <f t="shared" si="161"/>
        <v>2.6715398000239646E-4</v>
      </c>
      <c r="W456" s="6">
        <f t="shared" si="190"/>
        <v>2.7338020220892392E-2</v>
      </c>
      <c r="X456" s="6">
        <f t="shared" si="190"/>
        <v>2.1205721167399695E-2</v>
      </c>
      <c r="Y456" s="6">
        <f t="shared" si="190"/>
        <v>2.1329750679096208E-2</v>
      </c>
      <c r="Z456" s="6">
        <f t="shared" si="190"/>
        <v>2.1326743757977759E-2</v>
      </c>
      <c r="AA456" s="6">
        <f t="shared" si="190"/>
        <v>2.1326816358345234E-2</v>
      </c>
      <c r="AB456" s="6">
        <f t="shared" si="190"/>
        <v>2.1326814605277668E-2</v>
      </c>
      <c r="AC456" s="6">
        <f t="shared" si="162"/>
        <v>2.1326814605277668E-2</v>
      </c>
    </row>
    <row r="457" spans="2:29">
      <c r="B457" s="23" t="str">
        <f>'Dane sieci'!A457</f>
        <v>W031</v>
      </c>
      <c r="C457" s="23" t="str">
        <f>'Dane sieci'!B457</f>
        <v>RED</v>
      </c>
      <c r="D457" s="26">
        <f>VLOOKUP(B457,'Dane węzłów'!$B$3:$F$243,4,FALSE)</f>
        <v>56.530292159359838</v>
      </c>
      <c r="E457" s="19">
        <f>'Dane sieci'!C457</f>
        <v>50</v>
      </c>
      <c r="F457" s="19" t="str">
        <f>'Dane sieci'!D457</f>
        <v>T</v>
      </c>
      <c r="G457" s="24">
        <f>'Dane sieci'!E457</f>
        <v>10</v>
      </c>
      <c r="H457" s="24">
        <f>'Dane sieci'!J457</f>
        <v>5</v>
      </c>
      <c r="I457" s="25">
        <f>VLOOKUP(B457,'Dane węzłów'!$B$3:$F$243,2,FALSE)</f>
        <v>2.5165239346275889</v>
      </c>
      <c r="J457" s="25">
        <f t="shared" si="163"/>
        <v>2.2648715411648301</v>
      </c>
      <c r="K457" s="24">
        <f t="shared" si="188"/>
        <v>51.2</v>
      </c>
      <c r="L457" s="16">
        <f t="shared" si="164"/>
        <v>0.32006586513852309</v>
      </c>
      <c r="M457" s="21">
        <f t="shared" si="189"/>
        <v>41.118753765073684</v>
      </c>
      <c r="N457" s="25">
        <f t="shared" si="165"/>
        <v>0.41118753765073685</v>
      </c>
      <c r="O457" s="25">
        <f t="shared" si="166"/>
        <v>0.24450662932592102</v>
      </c>
      <c r="P457" s="26">
        <f t="shared" si="167"/>
        <v>0.65569416697665783</v>
      </c>
      <c r="Q457" s="26">
        <f>D457+P457</f>
        <v>57.185986326336497</v>
      </c>
      <c r="T457" s="13">
        <f t="shared" si="159"/>
        <v>0.7</v>
      </c>
      <c r="U457" s="20">
        <f t="shared" si="160"/>
        <v>58332.157243389753</v>
      </c>
      <c r="V457" s="6">
        <f t="shared" si="161"/>
        <v>1.0971649776805148E-3</v>
      </c>
      <c r="W457" s="6">
        <f t="shared" si="190"/>
        <v>4.7160330759832711E-2</v>
      </c>
      <c r="X457" s="6">
        <f t="shared" si="190"/>
        <v>4.3014742906802295E-2</v>
      </c>
      <c r="Y457" s="6">
        <f t="shared" si="190"/>
        <v>4.3051951477606855E-2</v>
      </c>
      <c r="Z457" s="6">
        <f t="shared" si="190"/>
        <v>4.3051593986085115E-2</v>
      </c>
      <c r="AA457" s="6">
        <f t="shared" si="190"/>
        <v>4.3051597418595496E-2</v>
      </c>
      <c r="AB457" s="6">
        <f t="shared" si="190"/>
        <v>4.3051597385637519E-2</v>
      </c>
      <c r="AC457" s="6">
        <f t="shared" si="162"/>
        <v>4.3051597385637519E-2</v>
      </c>
    </row>
    <row r="458" spans="2:29">
      <c r="B458" s="23" t="str">
        <f>'Dane sieci'!A458</f>
        <v>RED</v>
      </c>
      <c r="C458" s="23" t="str">
        <f>'Dane sieci'!B458</f>
        <v>OX96</v>
      </c>
      <c r="D458" s="26"/>
      <c r="E458" s="19">
        <f>'Dane sieci'!C458</f>
        <v>50</v>
      </c>
      <c r="F458" s="19" t="str">
        <f>'Dane sieci'!D458</f>
        <v>P</v>
      </c>
      <c r="G458" s="24">
        <f>'Dane sieci'!E458</f>
        <v>25</v>
      </c>
      <c r="H458" s="24">
        <f>'Dane sieci'!J458</f>
        <v>5.5</v>
      </c>
      <c r="I458" s="25">
        <f>I457</f>
        <v>2.5165239346275889</v>
      </c>
      <c r="J458" s="25">
        <f t="shared" si="163"/>
        <v>2.2648715411648301</v>
      </c>
      <c r="K458" s="24">
        <f t="shared" si="188"/>
        <v>54.5</v>
      </c>
      <c r="L458" s="16">
        <f t="shared" si="164"/>
        <v>0.28247907129323457</v>
      </c>
      <c r="M458" s="21">
        <f t="shared" si="189"/>
        <v>19.503784215125425</v>
      </c>
      <c r="N458" s="25">
        <f t="shared" si="165"/>
        <v>0.48759460537813559</v>
      </c>
      <c r="O458" s="25">
        <f t="shared" si="166"/>
        <v>0.20949668663746843</v>
      </c>
      <c r="P458" s="26">
        <f t="shared" si="167"/>
        <v>0.69709129201560405</v>
      </c>
      <c r="Q458" s="26">
        <f>Q457+P458</f>
        <v>57.883077618352104</v>
      </c>
      <c r="T458" s="13">
        <f t="shared" si="159"/>
        <v>0.15</v>
      </c>
      <c r="U458" s="20">
        <f t="shared" si="160"/>
        <v>54800.118364432215</v>
      </c>
      <c r="V458" s="6">
        <f t="shared" si="161"/>
        <v>1.1678806891325792E-3</v>
      </c>
      <c r="W458" s="6">
        <f t="shared" si="190"/>
        <v>3.4768580658329461E-2</v>
      </c>
      <c r="X458" s="6">
        <f t="shared" si="190"/>
        <v>2.767687178876602E-2</v>
      </c>
      <c r="Y458" s="6">
        <f t="shared" si="190"/>
        <v>2.7915247250993539E-2</v>
      </c>
      <c r="Z458" s="6">
        <f t="shared" si="190"/>
        <v>2.7905860688123129E-2</v>
      </c>
      <c r="AA458" s="6">
        <f t="shared" si="190"/>
        <v>2.7906228144143355E-2</v>
      </c>
      <c r="AB458" s="6">
        <f t="shared" si="190"/>
        <v>2.7906213756023403E-2</v>
      </c>
      <c r="AC458" s="6">
        <f t="shared" si="162"/>
        <v>2.7906213756023403E-2</v>
      </c>
    </row>
    <row r="459" spans="2:29">
      <c r="B459" s="23" t="str">
        <f>'Dane sieci'!A459</f>
        <v>OX96</v>
      </c>
      <c r="C459" s="23" t="str">
        <f>'Dane sieci'!B459</f>
        <v>K09</v>
      </c>
      <c r="D459" s="26"/>
      <c r="E459" s="19">
        <f>'Dane sieci'!C459</f>
        <v>125</v>
      </c>
      <c r="F459" s="19" t="str">
        <f>'Dane sieci'!D459</f>
        <v>P</v>
      </c>
      <c r="G459" s="24">
        <f>'Dane sieci'!E459</f>
        <v>115</v>
      </c>
      <c r="H459" s="24">
        <f>'Dane sieci'!J459</f>
        <v>7.9</v>
      </c>
      <c r="I459" s="25">
        <f>I458+I456</f>
        <v>29.262427240779285</v>
      </c>
      <c r="J459" s="25">
        <f t="shared" si="163"/>
        <v>26.336184516701358</v>
      </c>
      <c r="K459" s="24">
        <f t="shared" si="188"/>
        <v>132.5</v>
      </c>
      <c r="L459" s="16">
        <f t="shared" si="164"/>
        <v>0.55572099709839062</v>
      </c>
      <c r="M459" s="21">
        <f t="shared" si="189"/>
        <v>23.631361300667834</v>
      </c>
      <c r="N459" s="25">
        <f t="shared" si="165"/>
        <v>2.7176065495768009</v>
      </c>
      <c r="O459" s="25">
        <f t="shared" si="166"/>
        <v>1.1646156438240443</v>
      </c>
      <c r="P459" s="26">
        <f t="shared" si="167"/>
        <v>3.8822221934008452</v>
      </c>
      <c r="Q459" s="26">
        <f>MAX(Q456,Q458)+P459</f>
        <v>116.8160720024779</v>
      </c>
      <c r="T459" s="13">
        <f t="shared" si="159"/>
        <v>0.15</v>
      </c>
      <c r="U459" s="20">
        <f t="shared" si="160"/>
        <v>262102.64405583547</v>
      </c>
      <c r="V459" s="6">
        <f t="shared" si="161"/>
        <v>2.4417914680161006E-4</v>
      </c>
      <c r="W459" s="6">
        <f t="shared" si="190"/>
        <v>2.7102111358300082E-2</v>
      </c>
      <c r="X459" s="6">
        <f t="shared" si="190"/>
        <v>2.1129718891264963E-2</v>
      </c>
      <c r="Y459" s="6">
        <f t="shared" si="190"/>
        <v>2.1242211709895421E-2</v>
      </c>
      <c r="Z459" s="6">
        <f t="shared" si="190"/>
        <v>2.1239679297670084E-2</v>
      </c>
      <c r="AA459" s="6">
        <f t="shared" si="190"/>
        <v>2.1239736093403554E-2</v>
      </c>
      <c r="AB459" s="6">
        <f t="shared" si="190"/>
        <v>2.1239734819508662E-2</v>
      </c>
      <c r="AC459" s="6">
        <f t="shared" si="162"/>
        <v>2.1239734819508662E-2</v>
      </c>
    </row>
    <row r="460" spans="2:29">
      <c r="B460" s="23" t="str">
        <f>'Dane sieci'!A460</f>
        <v>K09</v>
      </c>
      <c r="C460" s="23" t="str">
        <f>'Dane sieci'!B460</f>
        <v>K08</v>
      </c>
      <c r="D460" s="26"/>
      <c r="E460" s="19">
        <f>'Dane sieci'!C460</f>
        <v>250</v>
      </c>
      <c r="F460" s="19" t="str">
        <f>'Dane sieci'!D460</f>
        <v>T</v>
      </c>
      <c r="G460" s="24">
        <f>'Dane sieci'!E460</f>
        <v>105</v>
      </c>
      <c r="H460" s="24">
        <f>'Dane sieci'!J460</f>
        <v>4</v>
      </c>
      <c r="I460" s="25">
        <f>I459+I440+I420</f>
        <v>91.506861497709366</v>
      </c>
      <c r="J460" s="25">
        <f t="shared" si="163"/>
        <v>82.356175347938432</v>
      </c>
      <c r="K460" s="24">
        <f t="shared" si="188"/>
        <v>259</v>
      </c>
      <c r="L460" s="16">
        <f t="shared" si="164"/>
        <v>0.45481245361157507</v>
      </c>
      <c r="M460" s="21">
        <f t="shared" si="189"/>
        <v>9.8171033213313006</v>
      </c>
      <c r="N460" s="25">
        <f t="shared" si="165"/>
        <v>1.0307958487397866</v>
      </c>
      <c r="O460" s="25">
        <f t="shared" si="166"/>
        <v>0.39497226724193718</v>
      </c>
      <c r="P460" s="26">
        <f t="shared" si="167"/>
        <v>1.4257681159817237</v>
      </c>
      <c r="Q460" s="26">
        <f>MAX(Q440,Q459,Q420)+P460</f>
        <v>138.08830655317607</v>
      </c>
      <c r="T460" s="13">
        <f t="shared" si="159"/>
        <v>0.7</v>
      </c>
      <c r="U460" s="20">
        <f t="shared" si="160"/>
        <v>419305.7611915773</v>
      </c>
      <c r="V460" s="6">
        <f t="shared" si="161"/>
        <v>1.5263324743768292E-4</v>
      </c>
      <c r="W460" s="6">
        <f t="shared" si="190"/>
        <v>2.9398522080518387E-2</v>
      </c>
      <c r="X460" s="6">
        <f t="shared" si="190"/>
        <v>2.5727520523230803E-2</v>
      </c>
      <c r="Y460" s="6">
        <f t="shared" si="190"/>
        <v>2.5750109798645046E-2</v>
      </c>
      <c r="Z460" s="6">
        <f t="shared" si="190"/>
        <v>2.57499563276972E-2</v>
      </c>
      <c r="AA460" s="6">
        <f t="shared" si="190"/>
        <v>2.5749957369699844E-2</v>
      </c>
      <c r="AB460" s="6">
        <f t="shared" si="190"/>
        <v>2.5749957362625052E-2</v>
      </c>
      <c r="AC460" s="6">
        <f t="shared" si="162"/>
        <v>2.5749957362625052E-2</v>
      </c>
    </row>
    <row r="461" spans="2:29">
      <c r="B461" s="23" t="str">
        <f>'Dane sieci'!A461</f>
        <v>K08</v>
      </c>
      <c r="C461" s="23" t="str">
        <f>'Dane sieci'!B461</f>
        <v>K07</v>
      </c>
      <c r="D461" s="26"/>
      <c r="E461" s="19">
        <f>'Dane sieci'!C461</f>
        <v>250</v>
      </c>
      <c r="F461" s="19" t="str">
        <f>'Dane sieci'!D461</f>
        <v>T</v>
      </c>
      <c r="G461" s="24">
        <f>'Dane sieci'!E461</f>
        <v>180</v>
      </c>
      <c r="H461" s="24">
        <f>'Dane sieci'!J461</f>
        <v>2</v>
      </c>
      <c r="I461" s="25">
        <f>I460</f>
        <v>91.506861497709366</v>
      </c>
      <c r="J461" s="25">
        <f t="shared" si="163"/>
        <v>82.356175347938432</v>
      </c>
      <c r="K461" s="24">
        <f t="shared" si="188"/>
        <v>259</v>
      </c>
      <c r="L461" s="16">
        <f t="shared" si="164"/>
        <v>0.45481245361157507</v>
      </c>
      <c r="M461" s="21">
        <f t="shared" si="189"/>
        <v>9.8171033213313006</v>
      </c>
      <c r="N461" s="25">
        <f t="shared" si="165"/>
        <v>1.7670785978396342</v>
      </c>
      <c r="O461" s="25">
        <f t="shared" si="166"/>
        <v>0.19748613362096859</v>
      </c>
      <c r="P461" s="26">
        <f t="shared" si="167"/>
        <v>1.9645647314606027</v>
      </c>
      <c r="Q461" s="26">
        <f>Q460+P461</f>
        <v>140.05287128463667</v>
      </c>
      <c r="T461" s="13">
        <f t="shared" si="159"/>
        <v>0.7</v>
      </c>
      <c r="U461" s="20">
        <f t="shared" si="160"/>
        <v>419305.7611915773</v>
      </c>
      <c r="V461" s="6">
        <f t="shared" si="161"/>
        <v>1.5263324743768292E-4</v>
      </c>
      <c r="W461" s="6">
        <f t="shared" si="190"/>
        <v>2.9398522080518387E-2</v>
      </c>
      <c r="X461" s="6">
        <f t="shared" si="190"/>
        <v>2.5727520523230803E-2</v>
      </c>
      <c r="Y461" s="6">
        <f t="shared" si="190"/>
        <v>2.5750109798645046E-2</v>
      </c>
      <c r="Z461" s="6">
        <f t="shared" si="190"/>
        <v>2.57499563276972E-2</v>
      </c>
      <c r="AA461" s="6">
        <f t="shared" si="190"/>
        <v>2.5749957369699844E-2</v>
      </c>
      <c r="AB461" s="6">
        <f t="shared" si="190"/>
        <v>2.5749957362625052E-2</v>
      </c>
      <c r="AC461" s="6">
        <f t="shared" si="162"/>
        <v>2.5749957362625052E-2</v>
      </c>
    </row>
    <row r="462" spans="2:29">
      <c r="B462" s="23" t="str">
        <f>'Dane sieci'!A462</f>
        <v>W244</v>
      </c>
      <c r="C462" s="23" t="str">
        <f>'Dane sieci'!B462</f>
        <v>OX97</v>
      </c>
      <c r="D462" s="26">
        <f>VLOOKUP(B462,'Dane węzłów'!$B$3:$F$243,4,FALSE)</f>
        <v>76.641087692038838</v>
      </c>
      <c r="E462" s="19">
        <f>'Dane sieci'!C462</f>
        <v>50</v>
      </c>
      <c r="F462" s="19" t="str">
        <f>'Dane sieci'!D462</f>
        <v>P</v>
      </c>
      <c r="G462" s="24">
        <f>'Dane sieci'!E462</f>
        <v>110</v>
      </c>
      <c r="H462" s="24">
        <f>'Dane sieci'!J462</f>
        <v>5</v>
      </c>
      <c r="I462" s="25">
        <f>VLOOKUP(B462,'Dane węzłów'!$B$3:$F$243,2,FALSE)</f>
        <v>3.0426794127773351</v>
      </c>
      <c r="J462" s="25">
        <f t="shared" si="163"/>
        <v>2.7384114714996017</v>
      </c>
      <c r="K462" s="24">
        <f t="shared" si="188"/>
        <v>54.5</v>
      </c>
      <c r="L462" s="16">
        <f t="shared" si="164"/>
        <v>0.34153986891906085</v>
      </c>
      <c r="M462" s="21">
        <f t="shared" si="189"/>
        <v>28.133480051268769</v>
      </c>
      <c r="N462" s="25">
        <f t="shared" si="165"/>
        <v>3.094682805639565</v>
      </c>
      <c r="O462" s="25">
        <f t="shared" si="166"/>
        <v>0.27841634948698712</v>
      </c>
      <c r="P462" s="26">
        <f t="shared" si="167"/>
        <v>3.3730991551265523</v>
      </c>
      <c r="Q462" s="26">
        <f>D462+P462</f>
        <v>80.014186847165391</v>
      </c>
      <c r="T462" s="13">
        <f t="shared" si="159"/>
        <v>0.15</v>
      </c>
      <c r="U462" s="20">
        <f t="shared" si="160"/>
        <v>66257.741351422577</v>
      </c>
      <c r="V462" s="6">
        <f t="shared" si="161"/>
        <v>9.6592486696086112E-4</v>
      </c>
      <c r="W462" s="6">
        <f t="shared" si="190"/>
        <v>3.4101868351429747E-2</v>
      </c>
      <c r="X462" s="6">
        <f t="shared" si="190"/>
        <v>2.734491455973629E-2</v>
      </c>
      <c r="Y462" s="6">
        <f t="shared" si="190"/>
        <v>2.75421448239405E-2</v>
      </c>
      <c r="Z462" s="6">
        <f t="shared" si="190"/>
        <v>2.7535423184795928E-2</v>
      </c>
      <c r="AA462" s="6">
        <f t="shared" si="190"/>
        <v>2.753565112291748E-2</v>
      </c>
      <c r="AB462" s="6">
        <f t="shared" si="190"/>
        <v>2.7535643391980676E-2</v>
      </c>
      <c r="AC462" s="6">
        <f t="shared" si="162"/>
        <v>2.7535643391980676E-2</v>
      </c>
    </row>
    <row r="463" spans="2:29">
      <c r="B463" s="23" t="str">
        <f>'Dane sieci'!A463</f>
        <v>W245</v>
      </c>
      <c r="C463" s="23" t="str">
        <f>'Dane sieci'!B463</f>
        <v>OX97</v>
      </c>
      <c r="D463" s="26">
        <f>VLOOKUP(B463,'Dane węzłów'!$B$3:$F$243,4,FALSE)</f>
        <v>78.76626925947096</v>
      </c>
      <c r="E463" s="19">
        <f>'Dane sieci'!C463</f>
        <v>50</v>
      </c>
      <c r="F463" s="19" t="str">
        <f>'Dane sieci'!D463</f>
        <v>P</v>
      </c>
      <c r="G463" s="24">
        <f>'Dane sieci'!E463</f>
        <v>55</v>
      </c>
      <c r="H463" s="24">
        <f>'Dane sieci'!J463</f>
        <v>5.5</v>
      </c>
      <c r="I463" s="25">
        <f>VLOOKUP(B463,'Dane węzłów'!$B$3:$F$243,2,FALSE)</f>
        <v>3.1927543199575683</v>
      </c>
      <c r="J463" s="25">
        <f t="shared" si="163"/>
        <v>2.8734788879618116</v>
      </c>
      <c r="K463" s="24">
        <f t="shared" si="188"/>
        <v>54.5</v>
      </c>
      <c r="L463" s="16">
        <f t="shared" si="164"/>
        <v>0.35838573309756483</v>
      </c>
      <c r="M463" s="21">
        <f t="shared" si="189"/>
        <v>30.881239018762784</v>
      </c>
      <c r="N463" s="25">
        <f t="shared" si="165"/>
        <v>1.6984681460319533</v>
      </c>
      <c r="O463" s="25">
        <f t="shared" si="166"/>
        <v>0.33721433666411488</v>
      </c>
      <c r="P463" s="26">
        <f t="shared" si="167"/>
        <v>2.035682482696068</v>
      </c>
      <c r="Q463" s="26">
        <f>D463+P463</f>
        <v>80.801951742167034</v>
      </c>
      <c r="T463" s="13">
        <f t="shared" si="159"/>
        <v>0.15</v>
      </c>
      <c r="U463" s="20">
        <f t="shared" si="160"/>
        <v>69525.790013246675</v>
      </c>
      <c r="V463" s="6">
        <f t="shared" si="161"/>
        <v>9.2052172277087613E-4</v>
      </c>
      <c r="W463" s="6">
        <f t="shared" si="190"/>
        <v>3.393948578686215E-2</v>
      </c>
      <c r="X463" s="6">
        <f t="shared" si="190"/>
        <v>2.7268594617424195E-2</v>
      </c>
      <c r="Y463" s="6">
        <f t="shared" si="190"/>
        <v>2.745631645037604E-2</v>
      </c>
      <c r="Z463" s="6">
        <f t="shared" si="190"/>
        <v>2.7450154784651948E-2</v>
      </c>
      <c r="AA463" s="6">
        <f t="shared" si="190"/>
        <v>2.745035607069974E-2</v>
      </c>
      <c r="AB463" s="6">
        <f t="shared" si="190"/>
        <v>2.7450349494168483E-2</v>
      </c>
      <c r="AC463" s="6">
        <f t="shared" si="162"/>
        <v>2.7450349494168483E-2</v>
      </c>
    </row>
    <row r="464" spans="2:29">
      <c r="B464" s="23" t="str">
        <f>'Dane sieci'!A464</f>
        <v>OX97</v>
      </c>
      <c r="C464" s="23" t="str">
        <f>'Dane sieci'!B464</f>
        <v>OX98</v>
      </c>
      <c r="D464" s="26"/>
      <c r="E464" s="19">
        <f>'Dane sieci'!C464</f>
        <v>65</v>
      </c>
      <c r="F464" s="19" t="str">
        <f>'Dane sieci'!D464</f>
        <v>P</v>
      </c>
      <c r="G464" s="24">
        <f>'Dane sieci'!E464</f>
        <v>140</v>
      </c>
      <c r="H464" s="24">
        <f>'Dane sieci'!J464</f>
        <v>4</v>
      </c>
      <c r="I464" s="25">
        <f>I462+I463</f>
        <v>6.2354337327349034</v>
      </c>
      <c r="J464" s="25">
        <f t="shared" si="163"/>
        <v>5.6118903594614133</v>
      </c>
      <c r="K464" s="24">
        <f t="shared" si="188"/>
        <v>70.3</v>
      </c>
      <c r="L464" s="16">
        <f t="shared" si="164"/>
        <v>0.42066292183871246</v>
      </c>
      <c r="M464" s="21">
        <f t="shared" si="189"/>
        <v>30.472303138693661</v>
      </c>
      <c r="N464" s="25">
        <f t="shared" si="165"/>
        <v>4.2661224394171118</v>
      </c>
      <c r="O464" s="25">
        <f t="shared" si="166"/>
        <v>0.33788613810920942</v>
      </c>
      <c r="P464" s="26">
        <f t="shared" si="167"/>
        <v>4.6040085775263213</v>
      </c>
      <c r="Q464" s="26">
        <f>MAX(Q462,Q463)+P464</f>
        <v>85.405960319693349</v>
      </c>
      <c r="T464" s="13">
        <f t="shared" si="159"/>
        <v>0.15</v>
      </c>
      <c r="U464" s="20">
        <f t="shared" si="160"/>
        <v>105266.03782893989</v>
      </c>
      <c r="V464" s="6">
        <f t="shared" si="161"/>
        <v>6.079833659551402E-4</v>
      </c>
      <c r="W464" s="6">
        <f t="shared" ref="W464:AB473" si="191">(1/(-2*LOG(2.51/$U464/V464^0.5+$T464/$K464/3.71)))^2</f>
        <v>3.1619050841975957E-2</v>
      </c>
      <c r="X464" s="6">
        <f t="shared" si="191"/>
        <v>2.5207753592390764E-2</v>
      </c>
      <c r="Y464" s="6">
        <f t="shared" si="191"/>
        <v>2.5364427457882744E-2</v>
      </c>
      <c r="Z464" s="6">
        <f t="shared" si="191"/>
        <v>2.5359932003784082E-2</v>
      </c>
      <c r="AA464" s="6">
        <f t="shared" si="191"/>
        <v>2.5360060434739744E-2</v>
      </c>
      <c r="AB464" s="6">
        <f t="shared" si="191"/>
        <v>2.5360056765131634E-2</v>
      </c>
      <c r="AC464" s="6">
        <f t="shared" si="162"/>
        <v>2.5360056765131634E-2</v>
      </c>
    </row>
    <row r="465" spans="2:29">
      <c r="B465" s="23" t="str">
        <f>'Dane sieci'!A465</f>
        <v>W048</v>
      </c>
      <c r="C465" s="23" t="str">
        <f>'Dane sieci'!B465</f>
        <v>RED</v>
      </c>
      <c r="D465" s="26">
        <f>VLOOKUP(B465,'Dane węzłów'!$B$3:$F$243,4,FALSE)</f>
        <v>51.178463505692108</v>
      </c>
      <c r="E465" s="19">
        <f>'Dane sieci'!C465</f>
        <v>50</v>
      </c>
      <c r="F465" s="19" t="str">
        <f>'Dane sieci'!D465</f>
        <v>T</v>
      </c>
      <c r="G465" s="24">
        <f>'Dane sieci'!E465</f>
        <v>10</v>
      </c>
      <c r="H465" s="24">
        <f>'Dane sieci'!J465</f>
        <v>2</v>
      </c>
      <c r="I465" s="25">
        <f>VLOOKUP(B465,'Dane węzłów'!$B$3:$F$243,2,FALSE)</f>
        <v>2.4924047531164799</v>
      </c>
      <c r="J465" s="25">
        <f t="shared" ref="J465:J528" si="192">$D$6*I465</f>
        <v>2.2431642778048322</v>
      </c>
      <c r="K465" s="24">
        <f t="shared" ref="K465:K528" si="193">IF(F465="T",VLOOKUP(E465,$B$606:$D$629,3),VLOOKUP(E465,$B$606:$D$629,2))</f>
        <v>51.2</v>
      </c>
      <c r="L465" s="16">
        <f t="shared" ref="L465:L528" si="194">J465/3.6/$G$5/(PI()*K465^2/4)*10^6</f>
        <v>0.31699825008803145</v>
      </c>
      <c r="M465" s="21">
        <f t="shared" si="189"/>
        <v>40.341762591277643</v>
      </c>
      <c r="N465" s="25">
        <f t="shared" ref="N465:N528" si="195">M465*G465/1000</f>
        <v>0.40341762591277641</v>
      </c>
      <c r="O465" s="25">
        <f t="shared" ref="O465:O528" si="196">H465*$G$5*L465^2/2000</f>
        <v>9.5936891146621489E-2</v>
      </c>
      <c r="P465" s="26">
        <f t="shared" ref="P465:P528" si="197">N465+O465</f>
        <v>0.49935451705939793</v>
      </c>
      <c r="Q465" s="26">
        <f>D465+P465</f>
        <v>51.677818022751502</v>
      </c>
      <c r="T465" s="13">
        <f t="shared" ref="T465:T528" si="198">IF(F465="T",0.7,0.15)</f>
        <v>0.7</v>
      </c>
      <c r="U465" s="20">
        <f t="shared" ref="U465:U528" si="199">L465*K465/1000/$G$4</f>
        <v>57773.082930950899</v>
      </c>
      <c r="V465" s="6">
        <f t="shared" ref="V465:V528" si="200">64/U465</f>
        <v>1.1077823227209698E-3</v>
      </c>
      <c r="W465" s="6">
        <f t="shared" si="191"/>
        <v>4.7182707259291856E-2</v>
      </c>
      <c r="X465" s="6">
        <f t="shared" si="191"/>
        <v>4.3022205040458082E-2</v>
      </c>
      <c r="Y465" s="6">
        <f t="shared" si="191"/>
        <v>4.3059881869776218E-2</v>
      </c>
      <c r="Z465" s="6">
        <f t="shared" si="191"/>
        <v>4.3059516560056216E-2</v>
      </c>
      <c r="AA465" s="6">
        <f t="shared" si="191"/>
        <v>4.305952009976944E-2</v>
      </c>
      <c r="AB465" s="6">
        <f t="shared" si="191"/>
        <v>4.3059520065470751E-2</v>
      </c>
      <c r="AC465" s="6">
        <f t="shared" ref="AC465:AC528" si="201">IF(U465&lt;=2300,V465,AB465)</f>
        <v>4.3059520065470751E-2</v>
      </c>
    </row>
    <row r="466" spans="2:29">
      <c r="B466" s="23" t="str">
        <f>'Dane sieci'!A466</f>
        <v>RED</v>
      </c>
      <c r="C466" s="23" t="str">
        <f>'Dane sieci'!B466</f>
        <v>OX98</v>
      </c>
      <c r="D466" s="26"/>
      <c r="E466" s="19">
        <f>'Dane sieci'!C466</f>
        <v>50</v>
      </c>
      <c r="F466" s="19" t="str">
        <f>'Dane sieci'!D466</f>
        <v>P</v>
      </c>
      <c r="G466" s="24">
        <f>'Dane sieci'!E466</f>
        <v>65</v>
      </c>
      <c r="H466" s="24">
        <f>'Dane sieci'!J466</f>
        <v>6.5</v>
      </c>
      <c r="I466" s="25">
        <f>I465</f>
        <v>2.4924047531164799</v>
      </c>
      <c r="J466" s="25">
        <f t="shared" si="192"/>
        <v>2.2431642778048322</v>
      </c>
      <c r="K466" s="24">
        <f t="shared" si="193"/>
        <v>54.5</v>
      </c>
      <c r="L466" s="16">
        <f t="shared" si="194"/>
        <v>0.27977170026454651</v>
      </c>
      <c r="M466" s="21">
        <f t="shared" si="189"/>
        <v>19.145652501912213</v>
      </c>
      <c r="N466" s="25">
        <f t="shared" si="195"/>
        <v>1.2444674126242941</v>
      </c>
      <c r="O466" s="25">
        <f t="shared" si="196"/>
        <v>0.24286382838486389</v>
      </c>
      <c r="P466" s="26">
        <f t="shared" si="197"/>
        <v>1.4873312410091579</v>
      </c>
      <c r="Q466" s="26">
        <f>Q465+P466</f>
        <v>53.165149263760661</v>
      </c>
      <c r="T466" s="13">
        <f t="shared" si="198"/>
        <v>0.15</v>
      </c>
      <c r="U466" s="20">
        <f t="shared" si="199"/>
        <v>54274.896258067638</v>
      </c>
      <c r="V466" s="6">
        <f t="shared" si="200"/>
        <v>1.1791823552400947E-3</v>
      </c>
      <c r="W466" s="6">
        <f t="shared" si="191"/>
        <v>3.480354541774907E-2</v>
      </c>
      <c r="X466" s="6">
        <f t="shared" si="191"/>
        <v>2.7695104883613372E-2</v>
      </c>
      <c r="Y466" s="6">
        <f t="shared" si="191"/>
        <v>2.7935725739941807E-2</v>
      </c>
      <c r="Z466" s="6">
        <f t="shared" si="191"/>
        <v>2.7926182623244322E-2</v>
      </c>
      <c r="AA466" s="6">
        <f t="shared" si="191"/>
        <v>2.7926558876605764E-2</v>
      </c>
      <c r="AB466" s="6">
        <f t="shared" si="191"/>
        <v>2.7926544038721503E-2</v>
      </c>
      <c r="AC466" s="6">
        <f t="shared" si="201"/>
        <v>2.7926544038721503E-2</v>
      </c>
    </row>
    <row r="467" spans="2:29">
      <c r="B467" s="23" t="str">
        <f>'Dane sieci'!A467</f>
        <v>OX98</v>
      </c>
      <c r="C467" s="23" t="str">
        <f>'Dane sieci'!B467</f>
        <v>OX99</v>
      </c>
      <c r="D467" s="26"/>
      <c r="E467" s="19">
        <f>'Dane sieci'!C467</f>
        <v>80</v>
      </c>
      <c r="F467" s="19" t="str">
        <f>'Dane sieci'!D467</f>
        <v>P</v>
      </c>
      <c r="G467" s="24">
        <f>'Dane sieci'!E467</f>
        <v>60</v>
      </c>
      <c r="H467" s="24">
        <f>'Dane sieci'!J467</f>
        <v>4.5</v>
      </c>
      <c r="I467" s="25">
        <f>I466+I464</f>
        <v>8.7278384858513824</v>
      </c>
      <c r="J467" s="25">
        <f t="shared" si="192"/>
        <v>7.8550546372662442</v>
      </c>
      <c r="K467" s="24">
        <f t="shared" si="193"/>
        <v>82.5</v>
      </c>
      <c r="L467" s="16">
        <f t="shared" si="194"/>
        <v>0.42754026256758876</v>
      </c>
      <c r="M467" s="21">
        <f t="shared" si="189"/>
        <v>25.680886985811405</v>
      </c>
      <c r="N467" s="25">
        <f t="shared" si="195"/>
        <v>1.5408532191486843</v>
      </c>
      <c r="O467" s="25">
        <f t="shared" si="196"/>
        <v>0.39265259201124131</v>
      </c>
      <c r="P467" s="26">
        <f t="shared" si="197"/>
        <v>1.9335058111599257</v>
      </c>
      <c r="Q467" s="26">
        <f>MAX(Q464,Q466)+P467</f>
        <v>87.339466130853282</v>
      </c>
      <c r="T467" s="13">
        <f t="shared" si="198"/>
        <v>0.15</v>
      </c>
      <c r="U467" s="20">
        <f t="shared" si="199"/>
        <v>125553.7491568383</v>
      </c>
      <c r="V467" s="6">
        <f t="shared" si="200"/>
        <v>5.0974184705590076E-4</v>
      </c>
      <c r="W467" s="6">
        <f t="shared" si="191"/>
        <v>3.0531207630345544E-2</v>
      </c>
      <c r="X467" s="6">
        <f t="shared" si="191"/>
        <v>2.4132520708085213E-2</v>
      </c>
      <c r="Y467" s="6">
        <f t="shared" si="191"/>
        <v>2.4285270975589041E-2</v>
      </c>
      <c r="Z467" s="6">
        <f t="shared" si="191"/>
        <v>2.4280963195585641E-2</v>
      </c>
      <c r="AA467" s="6">
        <f t="shared" si="191"/>
        <v>2.4281084146826233E-2</v>
      </c>
      <c r="AB467" s="6">
        <f t="shared" si="191"/>
        <v>2.4281080750409339E-2</v>
      </c>
      <c r="AC467" s="6">
        <f t="shared" si="201"/>
        <v>2.4281080750409339E-2</v>
      </c>
    </row>
    <row r="468" spans="2:29">
      <c r="B468" s="23" t="str">
        <f>'Dane sieci'!A468</f>
        <v>W046</v>
      </c>
      <c r="C468" s="23" t="str">
        <f>'Dane sieci'!B468</f>
        <v>OX100</v>
      </c>
      <c r="D468" s="26">
        <f>VLOOKUP(B468,'Dane węzłów'!$B$3:$F$243,4,FALSE)</f>
        <v>55.313187222291418</v>
      </c>
      <c r="E468" s="19">
        <f>'Dane sieci'!C468</f>
        <v>50</v>
      </c>
      <c r="F468" s="19" t="str">
        <f>'Dane sieci'!D468</f>
        <v>P</v>
      </c>
      <c r="G468" s="24">
        <f>'Dane sieci'!E468</f>
        <v>70</v>
      </c>
      <c r="H468" s="24">
        <f>'Dane sieci'!J468</f>
        <v>4.5</v>
      </c>
      <c r="I468" s="25">
        <f>VLOOKUP(B468,'Dane węzłów'!$B$3:$F$243,2,FALSE)</f>
        <v>3.4942932205124704</v>
      </c>
      <c r="J468" s="25">
        <f t="shared" si="192"/>
        <v>3.1448638984612236</v>
      </c>
      <c r="K468" s="24">
        <f t="shared" si="193"/>
        <v>54.5</v>
      </c>
      <c r="L468" s="16">
        <f t="shared" si="194"/>
        <v>0.39223338597122481</v>
      </c>
      <c r="M468" s="21">
        <f t="shared" si="189"/>
        <v>36.786250622752888</v>
      </c>
      <c r="N468" s="25">
        <f t="shared" si="195"/>
        <v>2.575037543592702</v>
      </c>
      <c r="O468" s="25">
        <f t="shared" si="196"/>
        <v>0.33047875319026826</v>
      </c>
      <c r="P468" s="26">
        <f t="shared" si="197"/>
        <v>2.9055162967829702</v>
      </c>
      <c r="Q468" s="26">
        <f>D468+P468</f>
        <v>58.218703519074388</v>
      </c>
      <c r="T468" s="13">
        <f t="shared" si="198"/>
        <v>0.15</v>
      </c>
      <c r="U468" s="20">
        <f t="shared" si="199"/>
        <v>76092.136239687301</v>
      </c>
      <c r="V468" s="6">
        <f t="shared" si="200"/>
        <v>8.4108559915314332E-4</v>
      </c>
      <c r="W468" s="6">
        <f t="shared" si="191"/>
        <v>3.3642177868946896E-2</v>
      </c>
      <c r="X468" s="6">
        <f t="shared" si="191"/>
        <v>2.7133463084878441E-2</v>
      </c>
      <c r="Y468" s="6">
        <f t="shared" si="191"/>
        <v>2.730433577431117E-2</v>
      </c>
      <c r="Z468" s="6">
        <f t="shared" si="191"/>
        <v>2.7299113677224891E-2</v>
      </c>
      <c r="AA468" s="6">
        <f t="shared" si="191"/>
        <v>2.7299272574032293E-2</v>
      </c>
      <c r="AB468" s="6">
        <f t="shared" si="191"/>
        <v>2.7299267738510144E-2</v>
      </c>
      <c r="AC468" s="6">
        <f t="shared" si="201"/>
        <v>2.7299267738510144E-2</v>
      </c>
    </row>
    <row r="469" spans="2:29">
      <c r="B469" s="23" t="str">
        <f>'Dane sieci'!A469</f>
        <v>W047</v>
      </c>
      <c r="C469" s="23" t="str">
        <f>'Dane sieci'!B469</f>
        <v>OX100</v>
      </c>
      <c r="D469" s="26">
        <f>VLOOKUP(B469,'Dane węzłów'!$B$3:$F$243,4,FALSE)</f>
        <v>43.726723315251235</v>
      </c>
      <c r="E469" s="19">
        <f>'Dane sieci'!C469</f>
        <v>50</v>
      </c>
      <c r="F469" s="19" t="str">
        <f>'Dane sieci'!D469</f>
        <v>P</v>
      </c>
      <c r="G469" s="24">
        <f>'Dane sieci'!E469</f>
        <v>45</v>
      </c>
      <c r="H469" s="24">
        <f>'Dane sieci'!J469</f>
        <v>5</v>
      </c>
      <c r="I469" s="25">
        <f>VLOOKUP(B469,'Dane węzłów'!$B$3:$F$243,2,FALSE)</f>
        <v>3.0864512607049033</v>
      </c>
      <c r="J469" s="25">
        <f t="shared" si="192"/>
        <v>2.7778061346344129</v>
      </c>
      <c r="K469" s="24">
        <f t="shared" si="193"/>
        <v>54.5</v>
      </c>
      <c r="L469" s="16">
        <f t="shared" si="194"/>
        <v>0.34645324597112448</v>
      </c>
      <c r="M469" s="21">
        <f t="shared" si="189"/>
        <v>28.921785170743529</v>
      </c>
      <c r="N469" s="25">
        <f t="shared" si="195"/>
        <v>1.3014803326834588</v>
      </c>
      <c r="O469" s="25">
        <f t="shared" si="196"/>
        <v>0.28648453926799472</v>
      </c>
      <c r="P469" s="26">
        <f t="shared" si="197"/>
        <v>1.5879648719514534</v>
      </c>
      <c r="Q469" s="26">
        <f>D469+P469</f>
        <v>45.314688187202691</v>
      </c>
      <c r="T469" s="13">
        <f t="shared" si="198"/>
        <v>0.15</v>
      </c>
      <c r="U469" s="20">
        <f t="shared" si="199"/>
        <v>67210.922211121273</v>
      </c>
      <c r="V469" s="6">
        <f t="shared" si="200"/>
        <v>9.5222618429434424E-4</v>
      </c>
      <c r="W469" s="6">
        <f t="shared" si="191"/>
        <v>3.4053416828971401E-2</v>
      </c>
      <c r="X469" s="6">
        <f t="shared" si="191"/>
        <v>2.7321956365466037E-2</v>
      </c>
      <c r="Y469" s="6">
        <f t="shared" si="191"/>
        <v>2.7516327449576335E-2</v>
      </c>
      <c r="Z469" s="6">
        <f t="shared" si="191"/>
        <v>2.7509776431559892E-2</v>
      </c>
      <c r="AA469" s="6">
        <f t="shared" si="191"/>
        <v>2.750999614348814E-2</v>
      </c>
      <c r="AB469" s="6">
        <f t="shared" si="191"/>
        <v>2.7509988773443302E-2</v>
      </c>
      <c r="AC469" s="6">
        <f t="shared" si="201"/>
        <v>2.7509988773443302E-2</v>
      </c>
    </row>
    <row r="470" spans="2:29">
      <c r="B470" s="23" t="str">
        <f>'Dane sieci'!A470</f>
        <v>OX100</v>
      </c>
      <c r="C470" s="23" t="str">
        <f>'Dane sieci'!B470</f>
        <v>OX101</v>
      </c>
      <c r="D470" s="26"/>
      <c r="E470" s="19">
        <f>'Dane sieci'!C470</f>
        <v>65</v>
      </c>
      <c r="F470" s="19" t="str">
        <f>'Dane sieci'!D470</f>
        <v>P</v>
      </c>
      <c r="G470" s="24">
        <f>'Dane sieci'!E470</f>
        <v>60</v>
      </c>
      <c r="H470" s="24">
        <f>'Dane sieci'!J470</f>
        <v>3</v>
      </c>
      <c r="I470" s="25">
        <f>I468+I469</f>
        <v>6.5807444812173737</v>
      </c>
      <c r="J470" s="25">
        <f t="shared" si="192"/>
        <v>5.9226700330956366</v>
      </c>
      <c r="K470" s="24">
        <f t="shared" si="193"/>
        <v>70.3</v>
      </c>
      <c r="L470" s="16">
        <f t="shared" si="194"/>
        <v>0.44395872364258104</v>
      </c>
      <c r="M470" s="21">
        <f t="shared" si="189"/>
        <v>33.841409475823028</v>
      </c>
      <c r="N470" s="25">
        <f t="shared" si="195"/>
        <v>2.0304845685493818</v>
      </c>
      <c r="O470" s="25">
        <f t="shared" si="196"/>
        <v>0.2822593640527804</v>
      </c>
      <c r="P470" s="26">
        <f t="shared" si="197"/>
        <v>2.3127439326021619</v>
      </c>
      <c r="Q470" s="26">
        <f>MAX(Q468,Q469)+P470</f>
        <v>60.531447451676549</v>
      </c>
      <c r="T470" s="13">
        <f t="shared" si="198"/>
        <v>0.15</v>
      </c>
      <c r="U470" s="20">
        <f t="shared" si="199"/>
        <v>111095.54318021433</v>
      </c>
      <c r="V470" s="6">
        <f t="shared" si="200"/>
        <v>5.7608071546292369E-4</v>
      </c>
      <c r="W470" s="6">
        <f t="shared" si="191"/>
        <v>3.1455461884520565E-2</v>
      </c>
      <c r="X470" s="6">
        <f t="shared" si="191"/>
        <v>2.5141826984859054E-2</v>
      </c>
      <c r="Y470" s="6">
        <f t="shared" si="191"/>
        <v>2.5289753641277658E-2</v>
      </c>
      <c r="Z470" s="6">
        <f t="shared" si="191"/>
        <v>2.5285689844641062E-2</v>
      </c>
      <c r="AA470" s="6">
        <f t="shared" si="191"/>
        <v>2.5285801025861736E-2</v>
      </c>
      <c r="AB470" s="6">
        <f t="shared" si="191"/>
        <v>2.5285797983717141E-2</v>
      </c>
      <c r="AC470" s="6">
        <f t="shared" si="201"/>
        <v>2.5285797983717141E-2</v>
      </c>
    </row>
    <row r="471" spans="2:29">
      <c r="B471" s="23" t="str">
        <f>'Dane sieci'!A471</f>
        <v>W045</v>
      </c>
      <c r="C471" s="23" t="str">
        <f>'Dane sieci'!B471</f>
        <v>OX101</v>
      </c>
      <c r="D471" s="26">
        <f>VLOOKUP(B471,'Dane węzłów'!$B$3:$F$243,4,FALSE)</f>
        <v>59.6692659511979</v>
      </c>
      <c r="E471" s="19">
        <f>'Dane sieci'!C471</f>
        <v>50</v>
      </c>
      <c r="F471" s="19" t="str">
        <f>'Dane sieci'!D471</f>
        <v>P</v>
      </c>
      <c r="G471" s="24">
        <f>'Dane sieci'!E471</f>
        <v>90</v>
      </c>
      <c r="H471" s="24">
        <f>'Dane sieci'!J471</f>
        <v>7.5</v>
      </c>
      <c r="I471" s="25">
        <f>VLOOKUP(B471,'Dane węzłów'!$B$3:$F$243,2,FALSE)</f>
        <v>4.0384264219181825</v>
      </c>
      <c r="J471" s="25">
        <f t="shared" si="192"/>
        <v>3.6345837797263645</v>
      </c>
      <c r="K471" s="24">
        <f t="shared" si="193"/>
        <v>54.5</v>
      </c>
      <c r="L471" s="16">
        <f t="shared" si="194"/>
        <v>0.45331217774343441</v>
      </c>
      <c r="M471" s="21">
        <f t="shared" si="189"/>
        <v>48.739406561255834</v>
      </c>
      <c r="N471" s="25">
        <f t="shared" si="195"/>
        <v>4.3865465905130252</v>
      </c>
      <c r="O471" s="25">
        <f t="shared" si="196"/>
        <v>0.73569524860157731</v>
      </c>
      <c r="P471" s="26">
        <f t="shared" si="197"/>
        <v>5.1222418391146025</v>
      </c>
      <c r="Q471" s="26">
        <f>D471+P471</f>
        <v>64.791507790312508</v>
      </c>
      <c r="T471" s="13">
        <f t="shared" si="198"/>
        <v>0.15</v>
      </c>
      <c r="U471" s="20">
        <f t="shared" si="199"/>
        <v>87941.244222625348</v>
      </c>
      <c r="V471" s="6">
        <f t="shared" si="200"/>
        <v>7.2775863664132929E-4</v>
      </c>
      <c r="W471" s="6">
        <f t="shared" si="191"/>
        <v>3.3184175903641547E-2</v>
      </c>
      <c r="X471" s="6">
        <f t="shared" si="191"/>
        <v>2.6936933343084699E-2</v>
      </c>
      <c r="Y471" s="6">
        <f t="shared" si="191"/>
        <v>2.708333849773973E-2</v>
      </c>
      <c r="Z471" s="6">
        <f t="shared" si="191"/>
        <v>2.707935835637159E-2</v>
      </c>
      <c r="AA471" s="6">
        <f t="shared" si="191"/>
        <v>2.7079466148092299E-2</v>
      </c>
      <c r="AB471" s="6">
        <f t="shared" si="191"/>
        <v>2.7079463228533631E-2</v>
      </c>
      <c r="AC471" s="6">
        <f t="shared" si="201"/>
        <v>2.7079463228533631E-2</v>
      </c>
    </row>
    <row r="472" spans="2:29">
      <c r="B472" s="23" t="str">
        <f>'Dane sieci'!A472</f>
        <v>OX101</v>
      </c>
      <c r="C472" s="23" t="str">
        <f>'Dane sieci'!B472</f>
        <v>OX102</v>
      </c>
      <c r="D472" s="26"/>
      <c r="E472" s="19">
        <f>'Dane sieci'!C472</f>
        <v>80</v>
      </c>
      <c r="F472" s="19" t="str">
        <f>'Dane sieci'!D472</f>
        <v>P</v>
      </c>
      <c r="G472" s="24">
        <f>'Dane sieci'!E472</f>
        <v>40</v>
      </c>
      <c r="H472" s="24">
        <f>'Dane sieci'!J472</f>
        <v>2</v>
      </c>
      <c r="I472" s="25">
        <f>I470+I471</f>
        <v>10.619170903135556</v>
      </c>
      <c r="J472" s="25">
        <f t="shared" si="192"/>
        <v>9.557253812822001</v>
      </c>
      <c r="K472" s="24">
        <f t="shared" si="193"/>
        <v>82.5</v>
      </c>
      <c r="L472" s="16">
        <f t="shared" si="194"/>
        <v>0.52018871837931302</v>
      </c>
      <c r="M472" s="21">
        <f t="shared" si="189"/>
        <v>37.641394807478676</v>
      </c>
      <c r="N472" s="25">
        <f t="shared" si="195"/>
        <v>1.5056557922991469</v>
      </c>
      <c r="O472" s="25">
        <f t="shared" si="196"/>
        <v>0.25834125778957867</v>
      </c>
      <c r="P472" s="26">
        <f t="shared" si="197"/>
        <v>1.7639970500887256</v>
      </c>
      <c r="Q472" s="26">
        <f>MAX(Q470,Q471)+P472</f>
        <v>66.555504840401227</v>
      </c>
      <c r="T472" s="13">
        <f t="shared" si="198"/>
        <v>0.15</v>
      </c>
      <c r="U472" s="20">
        <f t="shared" si="199"/>
        <v>152761.38782669269</v>
      </c>
      <c r="V472" s="6">
        <f t="shared" si="200"/>
        <v>4.1895403616395391E-4</v>
      </c>
      <c r="W472" s="6">
        <f t="shared" si="191"/>
        <v>2.9964475631843106E-2</v>
      </c>
      <c r="X472" s="6">
        <f t="shared" si="191"/>
        <v>2.3920465633794276E-2</v>
      </c>
      <c r="Y472" s="6">
        <f t="shared" si="191"/>
        <v>2.4044086757021944E-2</v>
      </c>
      <c r="Z472" s="6">
        <f t="shared" si="191"/>
        <v>2.404111624754024E-2</v>
      </c>
      <c r="AA472" s="6">
        <f t="shared" si="191"/>
        <v>2.4041187367049747E-2</v>
      </c>
      <c r="AB472" s="6">
        <f t="shared" si="191"/>
        <v>2.4041185664168133E-2</v>
      </c>
      <c r="AC472" s="6">
        <f t="shared" si="201"/>
        <v>2.4041185664168133E-2</v>
      </c>
    </row>
    <row r="473" spans="2:29">
      <c r="B473" s="23" t="str">
        <f>'Dane sieci'!A473</f>
        <v>W044</v>
      </c>
      <c r="C473" s="23" t="str">
        <f>'Dane sieci'!B473</f>
        <v>OX102</v>
      </c>
      <c r="D473" s="26">
        <f>VLOOKUP(B473,'Dane węzłów'!$B$3:$F$243,4,FALSE)</f>
        <v>55.616515016482367</v>
      </c>
      <c r="E473" s="19">
        <f>'Dane sieci'!C473</f>
        <v>50</v>
      </c>
      <c r="F473" s="19" t="str">
        <f>'Dane sieci'!D473</f>
        <v>P</v>
      </c>
      <c r="G473" s="24">
        <f>'Dane sieci'!E473</f>
        <v>15</v>
      </c>
      <c r="H473" s="24">
        <f>'Dane sieci'!J473</f>
        <v>2.5</v>
      </c>
      <c r="I473" s="25">
        <f>VLOOKUP(B473,'Dane węzłów'!$B$3:$F$243,2,FALSE)</f>
        <v>3.5471097615067047</v>
      </c>
      <c r="J473" s="25">
        <f t="shared" si="192"/>
        <v>3.1923987853560343</v>
      </c>
      <c r="K473" s="24">
        <f t="shared" si="193"/>
        <v>54.5</v>
      </c>
      <c r="L473" s="16">
        <f t="shared" si="194"/>
        <v>0.39816202715904658</v>
      </c>
      <c r="M473" s="21">
        <f t="shared" si="189"/>
        <v>37.873328648476694</v>
      </c>
      <c r="N473" s="25">
        <f t="shared" si="195"/>
        <v>0.5680999297271504</v>
      </c>
      <c r="O473" s="25">
        <f t="shared" si="196"/>
        <v>0.18919149197010959</v>
      </c>
      <c r="P473" s="26">
        <f t="shared" si="197"/>
        <v>0.75729142169725994</v>
      </c>
      <c r="Q473" s="26">
        <f>D473+P473</f>
        <v>56.373806438179628</v>
      </c>
      <c r="T473" s="13">
        <f t="shared" si="198"/>
        <v>0.15</v>
      </c>
      <c r="U473" s="20">
        <f t="shared" si="199"/>
        <v>77242.27538927272</v>
      </c>
      <c r="V473" s="6">
        <f t="shared" si="200"/>
        <v>8.2856181640770534E-4</v>
      </c>
      <c r="W473" s="6">
        <f t="shared" si="191"/>
        <v>3.3593637585108742E-2</v>
      </c>
      <c r="X473" s="6">
        <f t="shared" si="191"/>
        <v>2.7111965975231491E-2</v>
      </c>
      <c r="Y473" s="6">
        <f t="shared" si="191"/>
        <v>2.7280158541551591E-2</v>
      </c>
      <c r="Z473" s="6">
        <f t="shared" si="191"/>
        <v>2.7275079615680056E-2</v>
      </c>
      <c r="AA473" s="6">
        <f t="shared" si="191"/>
        <v>2.7275232323604195E-2</v>
      </c>
      <c r="AB473" s="6">
        <f t="shared" si="191"/>
        <v>2.7275227731542059E-2</v>
      </c>
      <c r="AC473" s="6">
        <f t="shared" si="201"/>
        <v>2.7275227731542059E-2</v>
      </c>
    </row>
    <row r="474" spans="2:29">
      <c r="B474" s="23" t="str">
        <f>'Dane sieci'!A474</f>
        <v>OX102</v>
      </c>
      <c r="C474" s="23" t="str">
        <f>'Dane sieci'!B474</f>
        <v>OX99</v>
      </c>
      <c r="D474" s="26"/>
      <c r="E474" s="19">
        <f>'Dane sieci'!C474</f>
        <v>100</v>
      </c>
      <c r="F474" s="19" t="str">
        <f>'Dane sieci'!D474</f>
        <v>P</v>
      </c>
      <c r="G474" s="24">
        <f>'Dane sieci'!E474</f>
        <v>25</v>
      </c>
      <c r="H474" s="24">
        <f>'Dane sieci'!J474</f>
        <v>2</v>
      </c>
      <c r="I474" s="25">
        <f>I472+I473</f>
        <v>14.166280664642262</v>
      </c>
      <c r="J474" s="25">
        <f t="shared" si="192"/>
        <v>12.749652598178036</v>
      </c>
      <c r="K474" s="24">
        <f t="shared" si="193"/>
        <v>107.1</v>
      </c>
      <c r="L474" s="16">
        <f t="shared" si="194"/>
        <v>0.41177039230841428</v>
      </c>
      <c r="M474" s="21">
        <f t="shared" si="189"/>
        <v>17.186451290225961</v>
      </c>
      <c r="N474" s="25">
        <f t="shared" si="195"/>
        <v>0.42966128225564898</v>
      </c>
      <c r="O474" s="25">
        <f t="shared" si="196"/>
        <v>0.16187588047914256</v>
      </c>
      <c r="P474" s="26">
        <f t="shared" si="197"/>
        <v>0.59153716273479151</v>
      </c>
      <c r="Q474" s="26">
        <f>MAX(Q472,Q473)+P474</f>
        <v>67.147042003136022</v>
      </c>
      <c r="T474" s="13">
        <f t="shared" si="198"/>
        <v>0.15</v>
      </c>
      <c r="U474" s="20">
        <f t="shared" si="199"/>
        <v>156979.63122705428</v>
      </c>
      <c r="V474" s="6">
        <f t="shared" si="200"/>
        <v>4.0769620555058402E-4</v>
      </c>
      <c r="W474" s="6">
        <f t="shared" ref="W474:AB483" si="202">(1/(-2*LOG(2.51/$U474/V474^0.5+$T474/$K474/3.71)))^2</f>
        <v>2.9080410293186844E-2</v>
      </c>
      <c r="X474" s="6">
        <f t="shared" si="202"/>
        <v>2.258943539415165E-2</v>
      </c>
      <c r="Y474" s="6">
        <f t="shared" si="202"/>
        <v>2.2746127325264272E-2</v>
      </c>
      <c r="Z474" s="6">
        <f t="shared" si="202"/>
        <v>2.2741605724671026E-2</v>
      </c>
      <c r="AA474" s="6">
        <f t="shared" si="202"/>
        <v>2.2741735576705807E-2</v>
      </c>
      <c r="AB474" s="6">
        <f t="shared" si="202"/>
        <v>2.2741731847078572E-2</v>
      </c>
      <c r="AC474" s="6">
        <f t="shared" si="201"/>
        <v>2.2741731847078572E-2</v>
      </c>
    </row>
    <row r="475" spans="2:29">
      <c r="B475" s="23" t="str">
        <f>'Dane sieci'!A475</f>
        <v>OX99</v>
      </c>
      <c r="C475" s="23" t="str">
        <f>'Dane sieci'!B475</f>
        <v>OX103</v>
      </c>
      <c r="D475" s="26"/>
      <c r="E475" s="19">
        <f>'Dane sieci'!C475</f>
        <v>100</v>
      </c>
      <c r="F475" s="19" t="str">
        <f>'Dane sieci'!D475</f>
        <v>P</v>
      </c>
      <c r="G475" s="24">
        <f>'Dane sieci'!E475</f>
        <v>95</v>
      </c>
      <c r="H475" s="24">
        <f>'Dane sieci'!J475</f>
        <v>4</v>
      </c>
      <c r="I475" s="25">
        <f>I474+I467</f>
        <v>22.894119150493644</v>
      </c>
      <c r="J475" s="25">
        <f t="shared" si="192"/>
        <v>20.60470723544428</v>
      </c>
      <c r="K475" s="24">
        <f t="shared" si="193"/>
        <v>107.1</v>
      </c>
      <c r="L475" s="16">
        <f t="shared" si="194"/>
        <v>0.66546192662154269</v>
      </c>
      <c r="M475" s="21">
        <f t="shared" si="189"/>
        <v>43.896874047123994</v>
      </c>
      <c r="N475" s="25">
        <f t="shared" si="195"/>
        <v>4.1702030344767786</v>
      </c>
      <c r="O475" s="25">
        <f t="shared" si="196"/>
        <v>0.84556759906119849</v>
      </c>
      <c r="P475" s="26">
        <f t="shared" si="197"/>
        <v>5.0157706335379775</v>
      </c>
      <c r="Q475" s="26">
        <f>MAX(Q467,Q474)+P475</f>
        <v>92.355236764391265</v>
      </c>
      <c r="T475" s="13">
        <f t="shared" si="198"/>
        <v>0.15</v>
      </c>
      <c r="U475" s="20">
        <f t="shared" si="199"/>
        <v>253694.70410697174</v>
      </c>
      <c r="V475" s="6">
        <f t="shared" si="200"/>
        <v>2.5227172252288742E-4</v>
      </c>
      <c r="W475" s="6">
        <f t="shared" si="202"/>
        <v>2.7781182650759448E-2</v>
      </c>
      <c r="X475" s="6">
        <f t="shared" si="202"/>
        <v>2.2148898737589726E-2</v>
      </c>
      <c r="Y475" s="6">
        <f t="shared" si="202"/>
        <v>2.2241766049354784E-2</v>
      </c>
      <c r="Z475" s="6">
        <f t="shared" si="202"/>
        <v>2.2239962734006979E-2</v>
      </c>
      <c r="AA475" s="6">
        <f t="shared" si="202"/>
        <v>2.2239997646835114E-2</v>
      </c>
      <c r="AB475" s="6">
        <f t="shared" si="202"/>
        <v>2.2239996970871236E-2</v>
      </c>
      <c r="AC475" s="6">
        <f t="shared" si="201"/>
        <v>2.2239996970871236E-2</v>
      </c>
    </row>
    <row r="476" spans="2:29">
      <c r="B476" s="23" t="str">
        <f>'Dane sieci'!A476</f>
        <v>W043</v>
      </c>
      <c r="C476" s="23" t="str">
        <f>'Dane sieci'!B476</f>
        <v>OX103</v>
      </c>
      <c r="D476" s="26">
        <f>VLOOKUP(B476,'Dane węzłów'!$B$3:$F$243,4,FALSE)</f>
        <v>55.919903458967994</v>
      </c>
      <c r="E476" s="19">
        <f>'Dane sieci'!C476</f>
        <v>40</v>
      </c>
      <c r="F476" s="19" t="str">
        <f>'Dane sieci'!D476</f>
        <v>P</v>
      </c>
      <c r="G476" s="24">
        <f>'Dane sieci'!E476</f>
        <v>55</v>
      </c>
      <c r="H476" s="24">
        <f>'Dane sieci'!J476</f>
        <v>6.5</v>
      </c>
      <c r="I476" s="25">
        <f>VLOOKUP(B476,'Dane węzłów'!$B$3:$F$243,2,FALSE)</f>
        <v>0.40533624483946906</v>
      </c>
      <c r="J476" s="25">
        <f t="shared" si="192"/>
        <v>0.36480262035552219</v>
      </c>
      <c r="K476" s="24">
        <f t="shared" si="193"/>
        <v>43.1</v>
      </c>
      <c r="L476" s="16">
        <f t="shared" si="194"/>
        <v>7.2751024804966785E-2</v>
      </c>
      <c r="M476" s="21">
        <f t="shared" si="189"/>
        <v>2.0559866575818302</v>
      </c>
      <c r="N476" s="25">
        <f t="shared" si="195"/>
        <v>0.11307926616700065</v>
      </c>
      <c r="O476" s="25">
        <f t="shared" si="196"/>
        <v>1.6422281909519301E-2</v>
      </c>
      <c r="P476" s="26">
        <f t="shared" si="197"/>
        <v>0.12950154807651995</v>
      </c>
      <c r="Q476" s="26">
        <f>D476+P476</f>
        <v>56.049405007044513</v>
      </c>
      <c r="T476" s="13">
        <f t="shared" si="198"/>
        <v>0.15</v>
      </c>
      <c r="U476" s="20">
        <f t="shared" si="199"/>
        <v>11161.30826379624</v>
      </c>
      <c r="V476" s="6">
        <f t="shared" si="200"/>
        <v>5.7340948289723165E-3</v>
      </c>
      <c r="W476" s="6">
        <f t="shared" si="202"/>
        <v>4.3112735425311202E-2</v>
      </c>
      <c r="X476" s="6">
        <f t="shared" si="202"/>
        <v>3.4436207027227252E-2</v>
      </c>
      <c r="Y476" s="6">
        <f t="shared" si="202"/>
        <v>3.5132327570399718E-2</v>
      </c>
      <c r="Z476" s="6">
        <f t="shared" si="202"/>
        <v>3.5068033632337715E-2</v>
      </c>
      <c r="AA476" s="6">
        <f t="shared" si="202"/>
        <v>3.5073899169315199E-2</v>
      </c>
      <c r="AB476" s="6">
        <f t="shared" si="202"/>
        <v>3.50733634518645E-2</v>
      </c>
      <c r="AC476" s="6">
        <f t="shared" si="201"/>
        <v>3.50733634518645E-2</v>
      </c>
    </row>
    <row r="477" spans="2:29">
      <c r="B477" s="23" t="str">
        <f>'Dane sieci'!A477</f>
        <v>OX103</v>
      </c>
      <c r="C477" s="23" t="str">
        <f>'Dane sieci'!B477</f>
        <v>OX104</v>
      </c>
      <c r="D477" s="26"/>
      <c r="E477" s="19">
        <f>'Dane sieci'!C477</f>
        <v>100</v>
      </c>
      <c r="F477" s="19" t="str">
        <f>'Dane sieci'!D477</f>
        <v>P</v>
      </c>
      <c r="G477" s="24">
        <f>'Dane sieci'!E477</f>
        <v>50</v>
      </c>
      <c r="H477" s="24">
        <f>'Dane sieci'!J477</f>
        <v>2</v>
      </c>
      <c r="I477" s="25">
        <f>I475+I476</f>
        <v>23.299455395333112</v>
      </c>
      <c r="J477" s="25">
        <f t="shared" si="192"/>
        <v>20.969509855799803</v>
      </c>
      <c r="K477" s="24">
        <f t="shared" si="193"/>
        <v>107.1</v>
      </c>
      <c r="L477" s="16">
        <f t="shared" si="194"/>
        <v>0.67724380984872945</v>
      </c>
      <c r="M477" s="21">
        <f t="shared" si="189"/>
        <v>45.434927749809859</v>
      </c>
      <c r="N477" s="25">
        <f t="shared" si="195"/>
        <v>2.2717463874904928</v>
      </c>
      <c r="O477" s="25">
        <f t="shared" si="196"/>
        <v>0.43788694723703597</v>
      </c>
      <c r="P477" s="26">
        <f t="shared" si="197"/>
        <v>2.709633334727529</v>
      </c>
      <c r="Q477" s="26">
        <f>MAX(Q475,Q476)+P477</f>
        <v>95.064870099118792</v>
      </c>
      <c r="T477" s="13">
        <f t="shared" si="198"/>
        <v>0.15</v>
      </c>
      <c r="U477" s="20">
        <f t="shared" si="199"/>
        <v>258186.32302545558</v>
      </c>
      <c r="V477" s="6">
        <f t="shared" si="200"/>
        <v>2.4788299879730652E-4</v>
      </c>
      <c r="W477" s="6">
        <f t="shared" si="202"/>
        <v>2.7737357313806055E-2</v>
      </c>
      <c r="X477" s="6">
        <f t="shared" si="202"/>
        <v>2.2135957894298699E-2</v>
      </c>
      <c r="Y477" s="6">
        <f t="shared" si="202"/>
        <v>2.2226992198733343E-2</v>
      </c>
      <c r="Z477" s="6">
        <f t="shared" si="202"/>
        <v>2.2225250878509507E-2</v>
      </c>
      <c r="AA477" s="6">
        <f t="shared" si="202"/>
        <v>2.2225284089404534E-2</v>
      </c>
      <c r="AB477" s="6">
        <f t="shared" si="202"/>
        <v>2.222528345596262E-2</v>
      </c>
      <c r="AC477" s="6">
        <f t="shared" si="201"/>
        <v>2.222528345596262E-2</v>
      </c>
    </row>
    <row r="478" spans="2:29">
      <c r="B478" s="23" t="str">
        <f>'Dane sieci'!A478</f>
        <v>W247</v>
      </c>
      <c r="C478" s="23" t="str">
        <f>'Dane sieci'!B478</f>
        <v>RED</v>
      </c>
      <c r="D478" s="26">
        <f>VLOOKUP(B478,'Dane węzłów'!$B$3:$F$243,4,FALSE)</f>
        <v>68.354076377479856</v>
      </c>
      <c r="E478" s="19">
        <f>'Dane sieci'!C478</f>
        <v>65</v>
      </c>
      <c r="F478" s="19" t="str">
        <f>'Dane sieci'!D478</f>
        <v>T</v>
      </c>
      <c r="G478" s="24">
        <f>'Dane sieci'!E478</f>
        <v>15</v>
      </c>
      <c r="H478" s="24">
        <f>'Dane sieci'!J478</f>
        <v>3</v>
      </c>
      <c r="I478" s="25">
        <f>VLOOKUP(B478,'Dane węzłów'!$B$3:$F$243,2,FALSE)</f>
        <v>1.5488445063415208</v>
      </c>
      <c r="J478" s="25">
        <f t="shared" si="192"/>
        <v>1.3939600557073688</v>
      </c>
      <c r="K478" s="24">
        <f t="shared" si="193"/>
        <v>69.7</v>
      </c>
      <c r="L478" s="16">
        <f t="shared" si="194"/>
        <v>0.10629687070781103</v>
      </c>
      <c r="M478" s="21">
        <f t="shared" si="189"/>
        <v>3.1021748292546727</v>
      </c>
      <c r="N478" s="25">
        <f t="shared" si="195"/>
        <v>4.6532622438820094E-2</v>
      </c>
      <c r="O478" s="25">
        <f t="shared" si="196"/>
        <v>1.6180954224657637E-2</v>
      </c>
      <c r="P478" s="26">
        <f t="shared" si="197"/>
        <v>6.2713576663477738E-2</v>
      </c>
      <c r="Q478" s="26">
        <f>D478+P478</f>
        <v>68.41678995414334</v>
      </c>
      <c r="T478" s="13">
        <f t="shared" si="198"/>
        <v>0.7</v>
      </c>
      <c r="U478" s="20">
        <f t="shared" si="199"/>
        <v>26372.540932570693</v>
      </c>
      <c r="V478" s="6">
        <f t="shared" si="200"/>
        <v>2.4267665434148035E-3</v>
      </c>
      <c r="W478" s="6">
        <f t="shared" si="202"/>
        <v>4.5908913809018854E-2</v>
      </c>
      <c r="X478" s="6">
        <f t="shared" si="202"/>
        <v>3.9951336556572001E-2</v>
      </c>
      <c r="Y478" s="6">
        <f t="shared" si="202"/>
        <v>4.0091727952912742E-2</v>
      </c>
      <c r="Z478" s="6">
        <f t="shared" si="202"/>
        <v>4.0088072134425404E-2</v>
      </c>
      <c r="AA478" s="6">
        <f t="shared" si="202"/>
        <v>4.0088167094828722E-2</v>
      </c>
      <c r="AB478" s="6">
        <f t="shared" si="202"/>
        <v>4.0088164628058379E-2</v>
      </c>
      <c r="AC478" s="6">
        <f t="shared" si="201"/>
        <v>4.0088164628058379E-2</v>
      </c>
    </row>
    <row r="479" spans="2:29">
      <c r="B479" s="23" t="str">
        <f>'Dane sieci'!A479</f>
        <v>RED</v>
      </c>
      <c r="C479" s="23" t="str">
        <f>'Dane sieci'!B479</f>
        <v>OX105</v>
      </c>
      <c r="D479" s="26"/>
      <c r="E479" s="19">
        <f>'Dane sieci'!C479</f>
        <v>65</v>
      </c>
      <c r="F479" s="19" t="str">
        <f>'Dane sieci'!D479</f>
        <v>P</v>
      </c>
      <c r="G479" s="24">
        <f>'Dane sieci'!E479</f>
        <v>65</v>
      </c>
      <c r="H479" s="24">
        <f>'Dane sieci'!J479</f>
        <v>3</v>
      </c>
      <c r="I479" s="25">
        <f>I478</f>
        <v>1.5488445063415208</v>
      </c>
      <c r="J479" s="25">
        <f t="shared" si="192"/>
        <v>1.3939600557073688</v>
      </c>
      <c r="K479" s="24">
        <f t="shared" si="193"/>
        <v>70.3</v>
      </c>
      <c r="L479" s="16">
        <f t="shared" si="194"/>
        <v>0.10449015793255684</v>
      </c>
      <c r="M479" s="21">
        <f t="shared" si="189"/>
        <v>2.1398617708303771</v>
      </c>
      <c r="N479" s="25">
        <f t="shared" si="195"/>
        <v>0.13909101510397451</v>
      </c>
      <c r="O479" s="25">
        <f t="shared" si="196"/>
        <v>1.5635578042060047E-2</v>
      </c>
      <c r="P479" s="26">
        <f t="shared" si="197"/>
        <v>0.15472659314603454</v>
      </c>
      <c r="Q479" s="26">
        <f>Q478+P479</f>
        <v>68.571516547289377</v>
      </c>
      <c r="T479" s="13">
        <f t="shared" si="198"/>
        <v>0.15</v>
      </c>
      <c r="U479" s="20">
        <f t="shared" si="199"/>
        <v>26147.45523471092</v>
      </c>
      <c r="V479" s="6">
        <f t="shared" si="200"/>
        <v>2.4476569297282734E-3</v>
      </c>
      <c r="W479" s="6">
        <f t="shared" si="202"/>
        <v>3.6999648481245255E-2</v>
      </c>
      <c r="X479" s="6">
        <f t="shared" si="202"/>
        <v>2.8362318341559313E-2</v>
      </c>
      <c r="Y479" s="6">
        <f t="shared" si="202"/>
        <v>2.8900560984706142E-2</v>
      </c>
      <c r="Z479" s="6">
        <f t="shared" si="202"/>
        <v>2.8860762400938132E-2</v>
      </c>
      <c r="AA479" s="6">
        <f t="shared" si="202"/>
        <v>2.8863670513056893E-2</v>
      </c>
      <c r="AB479" s="6">
        <f t="shared" si="202"/>
        <v>2.8863457830220804E-2</v>
      </c>
      <c r="AC479" s="6">
        <f t="shared" si="201"/>
        <v>2.8863457830220804E-2</v>
      </c>
    </row>
    <row r="480" spans="2:29">
      <c r="B480" s="23" t="str">
        <f>'Dane sieci'!A480</f>
        <v>W042</v>
      </c>
      <c r="C480" s="23" t="str">
        <f>'Dane sieci'!B480</f>
        <v>RED</v>
      </c>
      <c r="D480" s="26">
        <f>VLOOKUP(B480,'Dane węzłów'!$B$3:$F$243,4,FALSE)</f>
        <v>49.506152835509972</v>
      </c>
      <c r="E480" s="19">
        <f>'Dane sieci'!C480</f>
        <v>65</v>
      </c>
      <c r="F480" s="19" t="str">
        <f>'Dane sieci'!D480</f>
        <v>T</v>
      </c>
      <c r="G480" s="24">
        <f>'Dane sieci'!E480</f>
        <v>20</v>
      </c>
      <c r="H480" s="24">
        <f>'Dane sieci'!J480</f>
        <v>3</v>
      </c>
      <c r="I480" s="25">
        <f>VLOOKUP(B480,'Dane węzłów'!$B$3:$F$243,2,FALSE)</f>
        <v>2.9832747620184925</v>
      </c>
      <c r="J480" s="25">
        <f t="shared" si="192"/>
        <v>2.6849472858166434</v>
      </c>
      <c r="K480" s="24">
        <f t="shared" si="193"/>
        <v>69.7</v>
      </c>
      <c r="L480" s="16">
        <f t="shared" si="194"/>
        <v>0.20474151560455736</v>
      </c>
      <c r="M480" s="21">
        <f t="shared" si="189"/>
        <v>11.220452477152362</v>
      </c>
      <c r="N480" s="25">
        <f t="shared" si="195"/>
        <v>0.22440904954304725</v>
      </c>
      <c r="O480" s="25">
        <f t="shared" si="196"/>
        <v>6.0030919851118796E-2</v>
      </c>
      <c r="P480" s="26">
        <f t="shared" si="197"/>
        <v>0.28443996939416605</v>
      </c>
      <c r="Q480" s="26">
        <f>D480+P480</f>
        <v>49.790592804904136</v>
      </c>
      <c r="T480" s="13">
        <f t="shared" si="198"/>
        <v>0.7</v>
      </c>
      <c r="U480" s="20">
        <f t="shared" si="199"/>
        <v>50796.923417623933</v>
      </c>
      <c r="V480" s="6">
        <f t="shared" si="200"/>
        <v>1.2599188237017377E-3</v>
      </c>
      <c r="W480" s="6">
        <f t="shared" si="202"/>
        <v>4.3865381382707382E-2</v>
      </c>
      <c r="X480" s="6">
        <f t="shared" si="202"/>
        <v>3.901943362728006E-2</v>
      </c>
      <c r="Y480" s="6">
        <f t="shared" si="202"/>
        <v>3.9084061872075519E-2</v>
      </c>
      <c r="Z480" s="6">
        <f t="shared" si="202"/>
        <v>3.908312270347488E-2</v>
      </c>
      <c r="AA480" s="6">
        <f t="shared" si="202"/>
        <v>3.9083136334886845E-2</v>
      </c>
      <c r="AB480" s="6">
        <f t="shared" si="202"/>
        <v>3.9083136137032432E-2</v>
      </c>
      <c r="AC480" s="6">
        <f t="shared" si="201"/>
        <v>3.9083136137032432E-2</v>
      </c>
    </row>
    <row r="481" spans="2:29">
      <c r="B481" s="23" t="str">
        <f>'Dane sieci'!A481</f>
        <v>RED</v>
      </c>
      <c r="C481" s="23" t="str">
        <f>'Dane sieci'!B481</f>
        <v>OX106</v>
      </c>
      <c r="D481" s="26"/>
      <c r="E481" s="19">
        <f>'Dane sieci'!C481</f>
        <v>65</v>
      </c>
      <c r="F481" s="19" t="str">
        <f>'Dane sieci'!D481</f>
        <v>P</v>
      </c>
      <c r="G481" s="24">
        <f>'Dane sieci'!E481</f>
        <v>20</v>
      </c>
      <c r="H481" s="24">
        <f>'Dane sieci'!J481</f>
        <v>3.5</v>
      </c>
      <c r="I481" s="25">
        <f>I480</f>
        <v>2.9832747620184925</v>
      </c>
      <c r="J481" s="25">
        <f t="shared" si="192"/>
        <v>2.6849472858166434</v>
      </c>
      <c r="K481" s="24">
        <f t="shared" si="193"/>
        <v>70.3</v>
      </c>
      <c r="L481" s="16">
        <f t="shared" si="194"/>
        <v>0.20126155321804018</v>
      </c>
      <c r="M481" s="21">
        <f t="shared" si="189"/>
        <v>7.3643871693817964</v>
      </c>
      <c r="N481" s="25">
        <f t="shared" si="195"/>
        <v>0.14728774338763595</v>
      </c>
      <c r="O481" s="25">
        <f t="shared" si="196"/>
        <v>6.7675519777334131E-2</v>
      </c>
      <c r="P481" s="26">
        <f t="shared" si="197"/>
        <v>0.21496326316497008</v>
      </c>
      <c r="Q481" s="26">
        <f>Q480+P481</f>
        <v>50.005556068069104</v>
      </c>
      <c r="T481" s="13">
        <f t="shared" si="198"/>
        <v>0.15</v>
      </c>
      <c r="U481" s="20">
        <f t="shared" si="199"/>
        <v>50363.379263277217</v>
      </c>
      <c r="V481" s="6">
        <f t="shared" si="200"/>
        <v>1.2707646098455115E-3</v>
      </c>
      <c r="W481" s="6">
        <f t="shared" si="202"/>
        <v>3.4171138287222833E-2</v>
      </c>
      <c r="X481" s="6">
        <f t="shared" si="202"/>
        <v>2.6468859329119413E-2</v>
      </c>
      <c r="Y481" s="6">
        <f t="shared" si="202"/>
        <v>2.6790117261263721E-2</v>
      </c>
      <c r="Z481" s="6">
        <f t="shared" si="202"/>
        <v>2.6774187308180961E-2</v>
      </c>
      <c r="AA481" s="6">
        <f t="shared" si="202"/>
        <v>2.6774970898617179E-2</v>
      </c>
      <c r="AB481" s="6">
        <f t="shared" si="202"/>
        <v>2.6774932338728307E-2</v>
      </c>
      <c r="AC481" s="6">
        <f t="shared" si="201"/>
        <v>2.6774932338728307E-2</v>
      </c>
    </row>
    <row r="482" spans="2:29">
      <c r="B482" s="23" t="str">
        <f>'Dane sieci'!A482</f>
        <v>W248</v>
      </c>
      <c r="C482" s="23" t="str">
        <f>'Dane sieci'!B482</f>
        <v>RED</v>
      </c>
      <c r="D482" s="26">
        <f>VLOOKUP(B482,'Dane węzłów'!$B$3:$F$243,4,FALSE)</f>
        <v>65.704037998100631</v>
      </c>
      <c r="E482" s="19">
        <f>'Dane sieci'!C482</f>
        <v>65</v>
      </c>
      <c r="F482" s="19" t="str">
        <f>'Dane sieci'!D482</f>
        <v>T</v>
      </c>
      <c r="G482" s="24">
        <f>'Dane sieci'!E482</f>
        <v>20</v>
      </c>
      <c r="H482" s="24">
        <f>'Dane sieci'!J482</f>
        <v>3</v>
      </c>
      <c r="I482" s="25">
        <f>VLOOKUP(B482,'Dane węzłów'!$B$3:$F$243,2,FALSE)</f>
        <v>1.486313295016424</v>
      </c>
      <c r="J482" s="25">
        <f t="shared" si="192"/>
        <v>1.3376819655147816</v>
      </c>
      <c r="K482" s="24">
        <f t="shared" si="193"/>
        <v>69.7</v>
      </c>
      <c r="L482" s="16">
        <f t="shared" si="194"/>
        <v>0.10200536690726039</v>
      </c>
      <c r="M482" s="21">
        <f t="shared" si="189"/>
        <v>2.8628154054208017</v>
      </c>
      <c r="N482" s="25">
        <f t="shared" si="195"/>
        <v>5.7256308108416039E-2</v>
      </c>
      <c r="O482" s="25">
        <f t="shared" si="196"/>
        <v>1.4900787285683795E-2</v>
      </c>
      <c r="P482" s="26">
        <f t="shared" si="197"/>
        <v>7.2157095394099841E-2</v>
      </c>
      <c r="Q482" s="26">
        <f>D482+P482</f>
        <v>65.776195093494735</v>
      </c>
      <c r="T482" s="13">
        <f t="shared" si="198"/>
        <v>0.7</v>
      </c>
      <c r="U482" s="20">
        <f t="shared" si="199"/>
        <v>25307.807240142363</v>
      </c>
      <c r="V482" s="6">
        <f t="shared" si="200"/>
        <v>2.5288638953471017E-3</v>
      </c>
      <c r="W482" s="6">
        <f t="shared" si="202"/>
        <v>4.6056791223993081E-2</v>
      </c>
      <c r="X482" s="6">
        <f t="shared" si="202"/>
        <v>4.0030221777461281E-2</v>
      </c>
      <c r="Y482" s="6">
        <f t="shared" si="202"/>
        <v>4.0177221928498687E-2</v>
      </c>
      <c r="Z482" s="6">
        <f t="shared" si="202"/>
        <v>4.01732568244213E-2</v>
      </c>
      <c r="AA482" s="6">
        <f t="shared" si="202"/>
        <v>4.0173363498380223E-2</v>
      </c>
      <c r="AB482" s="6">
        <f t="shared" si="202"/>
        <v>4.0173360628308528E-2</v>
      </c>
      <c r="AC482" s="6">
        <f t="shared" si="201"/>
        <v>4.0173360628308528E-2</v>
      </c>
    </row>
    <row r="483" spans="2:29">
      <c r="B483" s="23" t="str">
        <f>'Dane sieci'!A483</f>
        <v>RED</v>
      </c>
      <c r="C483" s="23" t="str">
        <f>'Dane sieci'!B483</f>
        <v>OX106</v>
      </c>
      <c r="D483" s="26"/>
      <c r="E483" s="19">
        <f>'Dane sieci'!C483</f>
        <v>65</v>
      </c>
      <c r="F483" s="19" t="str">
        <f>'Dane sieci'!D483</f>
        <v>P</v>
      </c>
      <c r="G483" s="24">
        <f>'Dane sieci'!E483</f>
        <v>20</v>
      </c>
      <c r="H483" s="24">
        <f>'Dane sieci'!J483</f>
        <v>3.5</v>
      </c>
      <c r="I483" s="25">
        <f>I482</f>
        <v>1.486313295016424</v>
      </c>
      <c r="J483" s="25">
        <f t="shared" si="192"/>
        <v>1.3376819655147816</v>
      </c>
      <c r="K483" s="24">
        <f t="shared" si="193"/>
        <v>70.3</v>
      </c>
      <c r="L483" s="16">
        <f t="shared" si="194"/>
        <v>0.1002715962110145</v>
      </c>
      <c r="M483" s="21">
        <f t="shared" si="189"/>
        <v>1.9817794271483866</v>
      </c>
      <c r="N483" s="25">
        <f t="shared" si="195"/>
        <v>3.9635588542967733E-2</v>
      </c>
      <c r="O483" s="25">
        <f t="shared" si="196"/>
        <v>1.6798318718938443E-2</v>
      </c>
      <c r="P483" s="26">
        <f t="shared" si="197"/>
        <v>5.6433907261906176E-2</v>
      </c>
      <c r="Q483" s="26">
        <f>Q482+P483</f>
        <v>65.83262900075664</v>
      </c>
      <c r="T483" s="13">
        <f t="shared" si="198"/>
        <v>0.15</v>
      </c>
      <c r="U483" s="20">
        <f t="shared" si="199"/>
        <v>25091.808885318955</v>
      </c>
      <c r="V483" s="6">
        <f t="shared" si="200"/>
        <v>2.55063316847778E-3</v>
      </c>
      <c r="W483" s="6">
        <f t="shared" si="202"/>
        <v>3.7197404626348157E-2</v>
      </c>
      <c r="X483" s="6">
        <f t="shared" si="202"/>
        <v>2.8513043320411526E-2</v>
      </c>
      <c r="Y483" s="6">
        <f t="shared" si="202"/>
        <v>2.9066679530891065E-2</v>
      </c>
      <c r="Z483" s="6">
        <f t="shared" si="202"/>
        <v>2.9024823505310469E-2</v>
      </c>
      <c r="AA483" s="6">
        <f t="shared" si="202"/>
        <v>2.9027949915617957E-2</v>
      </c>
      <c r="AB483" s="6">
        <f t="shared" si="202"/>
        <v>2.902771617853165E-2</v>
      </c>
      <c r="AC483" s="6">
        <f t="shared" si="201"/>
        <v>2.902771617853165E-2</v>
      </c>
    </row>
    <row r="484" spans="2:29">
      <c r="B484" s="23" t="str">
        <f>'Dane sieci'!A484</f>
        <v>OX1O6</v>
      </c>
      <c r="C484" s="23" t="str">
        <f>'Dane sieci'!B484</f>
        <v>OX105</v>
      </c>
      <c r="D484" s="26"/>
      <c r="E484" s="19">
        <f>'Dane sieci'!C484</f>
        <v>65</v>
      </c>
      <c r="F484" s="19" t="str">
        <f>'Dane sieci'!D484</f>
        <v>P</v>
      </c>
      <c r="G484" s="24">
        <f>'Dane sieci'!E484</f>
        <v>10</v>
      </c>
      <c r="H484" s="24">
        <f>'Dane sieci'!J484</f>
        <v>2</v>
      </c>
      <c r="I484" s="25">
        <f>I483+I481</f>
        <v>4.4695880570349162</v>
      </c>
      <c r="J484" s="25">
        <f t="shared" si="192"/>
        <v>4.0226292513314243</v>
      </c>
      <c r="K484" s="24">
        <f t="shared" si="193"/>
        <v>70.3</v>
      </c>
      <c r="L484" s="16">
        <f t="shared" si="194"/>
        <v>0.30153314942905468</v>
      </c>
      <c r="M484" s="21">
        <f t="shared" si="189"/>
        <v>15.989865189324716</v>
      </c>
      <c r="N484" s="25">
        <f t="shared" si="195"/>
        <v>0.15989865189324715</v>
      </c>
      <c r="O484" s="25">
        <f t="shared" si="196"/>
        <v>8.6804459848876886E-2</v>
      </c>
      <c r="P484" s="26">
        <f t="shared" si="197"/>
        <v>0.24670311174212403</v>
      </c>
      <c r="Q484" s="26">
        <f>MAX(Q481,Q483)+P484</f>
        <v>66.079332112498761</v>
      </c>
      <c r="T484" s="13">
        <f t="shared" si="198"/>
        <v>0.15</v>
      </c>
      <c r="U484" s="20">
        <f t="shared" si="199"/>
        <v>75455.188148596164</v>
      </c>
      <c r="V484" s="6">
        <f t="shared" si="200"/>
        <v>8.4818554655198639E-4</v>
      </c>
      <c r="W484" s="6">
        <f t="shared" ref="W484:AB493" si="203">(1/(-2*LOG(2.51/$U484/V484^0.5+$T484/$K484/3.71)))^2</f>
        <v>3.2696612186863747E-2</v>
      </c>
      <c r="X484" s="6">
        <f t="shared" si="203"/>
        <v>2.568693516486225E-2</v>
      </c>
      <c r="Y484" s="6">
        <f t="shared" si="203"/>
        <v>2.590719831732442E-2</v>
      </c>
      <c r="Z484" s="6">
        <f t="shared" si="203"/>
        <v>2.5899012150802689E-2</v>
      </c>
      <c r="AA484" s="6">
        <f t="shared" si="203"/>
        <v>2.5899314618758593E-2</v>
      </c>
      <c r="AB484" s="6">
        <f t="shared" si="203"/>
        <v>2.5899303440549467E-2</v>
      </c>
      <c r="AC484" s="6">
        <f t="shared" si="201"/>
        <v>2.5899303440549467E-2</v>
      </c>
    </row>
    <row r="485" spans="2:29">
      <c r="B485" s="23" t="str">
        <f>'Dane sieci'!A485</f>
        <v>OX105</v>
      </c>
      <c r="C485" s="23" t="str">
        <f>'Dane sieci'!B485</f>
        <v>OX104</v>
      </c>
      <c r="D485" s="26"/>
      <c r="E485" s="19">
        <f>'Dane sieci'!C485</f>
        <v>65</v>
      </c>
      <c r="F485" s="19" t="str">
        <f>'Dane sieci'!D485</f>
        <v>P</v>
      </c>
      <c r="G485" s="24">
        <f>'Dane sieci'!E485</f>
        <v>110</v>
      </c>
      <c r="H485" s="24">
        <f>'Dane sieci'!J485</f>
        <v>8.5</v>
      </c>
      <c r="I485" s="25">
        <f>I484+I479</f>
        <v>6.0184325633764368</v>
      </c>
      <c r="J485" s="25">
        <f t="shared" si="192"/>
        <v>5.4165893070387936</v>
      </c>
      <c r="K485" s="24">
        <f t="shared" si="193"/>
        <v>70.3</v>
      </c>
      <c r="L485" s="16">
        <f t="shared" si="194"/>
        <v>0.40602330736161152</v>
      </c>
      <c r="M485" s="21">
        <f t="shared" si="189"/>
        <v>28.444954132875989</v>
      </c>
      <c r="N485" s="25">
        <f t="shared" si="195"/>
        <v>3.1289449546163586</v>
      </c>
      <c r="O485" s="25">
        <f t="shared" si="196"/>
        <v>0.6689024250652873</v>
      </c>
      <c r="P485" s="26">
        <f t="shared" si="197"/>
        <v>3.7978473796816461</v>
      </c>
      <c r="Q485" s="26">
        <f>MAX(Q479,Q484)+P485</f>
        <v>72.369363926971019</v>
      </c>
      <c r="T485" s="13">
        <f t="shared" si="198"/>
        <v>0.15</v>
      </c>
      <c r="U485" s="20">
        <f t="shared" si="199"/>
        <v>101602.64338330708</v>
      </c>
      <c r="V485" s="6">
        <f t="shared" si="200"/>
        <v>6.299048712596286E-4</v>
      </c>
      <c r="W485" s="6">
        <f t="shared" si="203"/>
        <v>3.1728161128786569E-2</v>
      </c>
      <c r="X485" s="6">
        <f t="shared" si="203"/>
        <v>2.5252721922569363E-2</v>
      </c>
      <c r="Y485" s="6">
        <f t="shared" si="203"/>
        <v>2.5415369343714841E-2</v>
      </c>
      <c r="Z485" s="6">
        <f t="shared" si="203"/>
        <v>2.5410568277522649E-2</v>
      </c>
      <c r="AA485" s="6">
        <f t="shared" si="203"/>
        <v>2.5410709363286113E-2</v>
      </c>
      <c r="AB485" s="6">
        <f t="shared" si="203"/>
        <v>2.5410705216745259E-2</v>
      </c>
      <c r="AC485" s="6">
        <f t="shared" si="201"/>
        <v>2.5410705216745259E-2</v>
      </c>
    </row>
    <row r="486" spans="2:29">
      <c r="B486" s="23" t="str">
        <f>'Dane sieci'!A486</f>
        <v>OX104</v>
      </c>
      <c r="C486" s="23" t="str">
        <f>'Dane sieci'!B486</f>
        <v>OX107</v>
      </c>
      <c r="D486" s="26"/>
      <c r="E486" s="19">
        <f>'Dane sieci'!C486</f>
        <v>125</v>
      </c>
      <c r="F486" s="19" t="str">
        <f>'Dane sieci'!D486</f>
        <v>P</v>
      </c>
      <c r="G486" s="24">
        <f>'Dane sieci'!E486</f>
        <v>115</v>
      </c>
      <c r="H486" s="24">
        <f>'Dane sieci'!J486</f>
        <v>4</v>
      </c>
      <c r="I486" s="25">
        <f>I485+I477</f>
        <v>29.317887958709548</v>
      </c>
      <c r="J486" s="25">
        <f t="shared" si="192"/>
        <v>26.386099162838594</v>
      </c>
      <c r="K486" s="24">
        <f t="shared" si="193"/>
        <v>132.5</v>
      </c>
      <c r="L486" s="16">
        <f t="shared" si="194"/>
        <v>0.55677424825949218</v>
      </c>
      <c r="M486" s="21">
        <f t="shared" si="189"/>
        <v>23.719053576044278</v>
      </c>
      <c r="N486" s="25">
        <f t="shared" si="195"/>
        <v>2.7276911612450916</v>
      </c>
      <c r="O486" s="25">
        <f t="shared" si="196"/>
        <v>0.59191614715375296</v>
      </c>
      <c r="P486" s="26">
        <f t="shared" si="197"/>
        <v>3.3196073083988447</v>
      </c>
      <c r="Q486" s="26">
        <f>MAX(Q477,Q485)+P486</f>
        <v>98.384477407517636</v>
      </c>
      <c r="T486" s="13">
        <f t="shared" si="198"/>
        <v>0.15</v>
      </c>
      <c r="U486" s="20">
        <f t="shared" si="199"/>
        <v>262599.40396885114</v>
      </c>
      <c r="V486" s="6">
        <f t="shared" si="200"/>
        <v>2.4371723253260511E-4</v>
      </c>
      <c r="W486" s="6">
        <f t="shared" si="203"/>
        <v>2.7097213918462659E-2</v>
      </c>
      <c r="X486" s="6">
        <f t="shared" si="203"/>
        <v>2.112817973925827E-2</v>
      </c>
      <c r="Y486" s="6">
        <f t="shared" si="203"/>
        <v>2.1240439686316011E-2</v>
      </c>
      <c r="Z486" s="6">
        <f t="shared" si="203"/>
        <v>2.1237916487129329E-2</v>
      </c>
      <c r="AA486" s="6">
        <f t="shared" si="203"/>
        <v>2.123797298772662E-2</v>
      </c>
      <c r="AB486" s="6">
        <f t="shared" si="203"/>
        <v>2.1237971722433968E-2</v>
      </c>
      <c r="AC486" s="6">
        <f t="shared" si="201"/>
        <v>2.1237971722433968E-2</v>
      </c>
    </row>
    <row r="487" spans="2:29">
      <c r="B487" s="23" t="str">
        <f>'Dane sieci'!A487</f>
        <v>W041</v>
      </c>
      <c r="C487" s="23" t="str">
        <f>'Dane sieci'!B487</f>
        <v>RED</v>
      </c>
      <c r="D487" s="26">
        <f>VLOOKUP(B487,'Dane węzłów'!$B$3:$F$243,4,FALSE)</f>
        <v>59.666785706045452</v>
      </c>
      <c r="E487" s="19">
        <f>'Dane sieci'!C487</f>
        <v>50</v>
      </c>
      <c r="F487" s="19" t="str">
        <f>'Dane sieci'!D487</f>
        <v>T</v>
      </c>
      <c r="G487" s="24">
        <f>'Dane sieci'!E487</f>
        <v>25</v>
      </c>
      <c r="H487" s="24">
        <f>'Dane sieci'!J487</f>
        <v>5</v>
      </c>
      <c r="I487" s="25">
        <f>VLOOKUP(B487,'Dane węzłów'!$B$3:$F$243,2,FALSE)</f>
        <v>2.6912361390699107</v>
      </c>
      <c r="J487" s="25">
        <f t="shared" si="192"/>
        <v>2.4221125251629196</v>
      </c>
      <c r="K487" s="24">
        <f t="shared" si="193"/>
        <v>51.2</v>
      </c>
      <c r="L487" s="16">
        <f t="shared" si="194"/>
        <v>0.34228675964130695</v>
      </c>
      <c r="M487" s="21">
        <f t="shared" si="189"/>
        <v>46.968217142776403</v>
      </c>
      <c r="N487" s="25">
        <f t="shared" si="195"/>
        <v>1.1742054285694101</v>
      </c>
      <c r="O487" s="25">
        <f t="shared" si="196"/>
        <v>0.27963538116995429</v>
      </c>
      <c r="P487" s="26">
        <f t="shared" si="197"/>
        <v>1.4538408097393645</v>
      </c>
      <c r="Q487" s="26">
        <f>D487+P487</f>
        <v>61.120626515784814</v>
      </c>
      <c r="T487" s="13">
        <f t="shared" si="198"/>
        <v>0.7</v>
      </c>
      <c r="U487" s="20">
        <f t="shared" si="199"/>
        <v>62381.925911048762</v>
      </c>
      <c r="V487" s="6">
        <f t="shared" si="200"/>
        <v>1.0259381874688908E-3</v>
      </c>
      <c r="W487" s="6">
        <f t="shared" si="203"/>
        <v>4.7007001299965927E-2</v>
      </c>
      <c r="X487" s="6">
        <f t="shared" si="203"/>
        <v>4.2964574806242821E-2</v>
      </c>
      <c r="Y487" s="6">
        <f t="shared" si="203"/>
        <v>4.2998667445670498E-2</v>
      </c>
      <c r="Z487" s="6">
        <f t="shared" si="203"/>
        <v>4.2998360117989388E-2</v>
      </c>
      <c r="AA487" s="6">
        <f t="shared" si="203"/>
        <v>4.2998362886770815E-2</v>
      </c>
      <c r="AB487" s="6">
        <f t="shared" si="203"/>
        <v>4.2998362861826137E-2</v>
      </c>
      <c r="AC487" s="6">
        <f t="shared" si="201"/>
        <v>4.2998362861826137E-2</v>
      </c>
    </row>
    <row r="488" spans="2:29">
      <c r="B488" s="23" t="str">
        <f>'Dane sieci'!A488</f>
        <v>RED</v>
      </c>
      <c r="C488" s="23" t="str">
        <f>'Dane sieci'!B488</f>
        <v>OX107</v>
      </c>
      <c r="D488" s="26"/>
      <c r="E488" s="19">
        <f>'Dane sieci'!C488</f>
        <v>50</v>
      </c>
      <c r="F488" s="19" t="str">
        <f>'Dane sieci'!D488</f>
        <v>P</v>
      </c>
      <c r="G488" s="24">
        <f>'Dane sieci'!E488</f>
        <v>125</v>
      </c>
      <c r="H488" s="24">
        <f>'Dane sieci'!J488</f>
        <v>2</v>
      </c>
      <c r="I488" s="25">
        <f>I487</f>
        <v>2.6912361390699107</v>
      </c>
      <c r="J488" s="25">
        <f t="shared" si="192"/>
        <v>2.4221125251629196</v>
      </c>
      <c r="K488" s="24">
        <f t="shared" si="193"/>
        <v>54.5</v>
      </c>
      <c r="L488" s="16">
        <f t="shared" si="194"/>
        <v>0.30209046484104296</v>
      </c>
      <c r="M488" s="21">
        <f t="shared" si="189"/>
        <v>22.196042388600404</v>
      </c>
      <c r="N488" s="25">
        <f t="shared" si="195"/>
        <v>2.7745052985750505</v>
      </c>
      <c r="O488" s="25">
        <f t="shared" si="196"/>
        <v>8.7125632965405042E-2</v>
      </c>
      <c r="P488" s="26">
        <f t="shared" si="197"/>
        <v>2.8616309315404553</v>
      </c>
      <c r="Q488" s="26">
        <f>Q487+P488</f>
        <v>63.982257447325267</v>
      </c>
      <c r="T488" s="13">
        <f t="shared" si="198"/>
        <v>0.15</v>
      </c>
      <c r="U488" s="20">
        <f t="shared" si="199"/>
        <v>58604.671681572421</v>
      </c>
      <c r="V488" s="6">
        <f t="shared" si="200"/>
        <v>1.0920631097080964E-3</v>
      </c>
      <c r="W488" s="6">
        <f t="shared" si="203"/>
        <v>3.4527994083669827E-2</v>
      </c>
      <c r="X488" s="6">
        <f t="shared" si="203"/>
        <v>2.7553637038078626E-2</v>
      </c>
      <c r="Y488" s="6">
        <f t="shared" si="203"/>
        <v>2.7776790956349162E-2</v>
      </c>
      <c r="Z488" s="6">
        <f t="shared" si="203"/>
        <v>2.7768435547322116E-2</v>
      </c>
      <c r="AA488" s="6">
        <f t="shared" si="203"/>
        <v>2.7768746665484033E-2</v>
      </c>
      <c r="AB488" s="6">
        <f t="shared" si="203"/>
        <v>2.7768735078436701E-2</v>
      </c>
      <c r="AC488" s="6">
        <f t="shared" si="201"/>
        <v>2.7768735078436701E-2</v>
      </c>
    </row>
    <row r="489" spans="2:29">
      <c r="B489" s="23" t="str">
        <f>'Dane sieci'!A489</f>
        <v>OX107</v>
      </c>
      <c r="C489" s="23" t="str">
        <f>'Dane sieci'!B489</f>
        <v>OX108</v>
      </c>
      <c r="D489" s="26"/>
      <c r="E489" s="19">
        <f>'Dane sieci'!C489</f>
        <v>125</v>
      </c>
      <c r="F489" s="19" t="str">
        <f>'Dane sieci'!D489</f>
        <v>P</v>
      </c>
      <c r="G489" s="24">
        <f>'Dane sieci'!E489</f>
        <v>80</v>
      </c>
      <c r="H489" s="24">
        <f>'Dane sieci'!J489</f>
        <v>2</v>
      </c>
      <c r="I489" s="25">
        <f>I488+I486</f>
        <v>32.009124097779456</v>
      </c>
      <c r="J489" s="25">
        <f t="shared" si="192"/>
        <v>28.80821168800151</v>
      </c>
      <c r="K489" s="24">
        <f t="shared" si="193"/>
        <v>132.5</v>
      </c>
      <c r="L489" s="16">
        <f t="shared" si="194"/>
        <v>0.60788335203701327</v>
      </c>
      <c r="M489" s="21">
        <f t="shared" si="189"/>
        <v>28.168710705656984</v>
      </c>
      <c r="N489" s="25">
        <f t="shared" si="195"/>
        <v>2.2534968564525588</v>
      </c>
      <c r="O489" s="25">
        <f t="shared" si="196"/>
        <v>0.35278686787084873</v>
      </c>
      <c r="P489" s="26">
        <f t="shared" si="197"/>
        <v>2.6062837243234074</v>
      </c>
      <c r="Q489" s="26">
        <f>MAX(Q486,Q488)+P489</f>
        <v>100.99076113184104</v>
      </c>
      <c r="T489" s="13">
        <f t="shared" si="198"/>
        <v>0.15</v>
      </c>
      <c r="U489" s="20">
        <f t="shared" si="199"/>
        <v>286704.72175485635</v>
      </c>
      <c r="V489" s="6">
        <f t="shared" si="200"/>
        <v>2.2322618060933953E-4</v>
      </c>
      <c r="W489" s="6">
        <f t="shared" si="203"/>
        <v>2.6873194731787703E-2</v>
      </c>
      <c r="X489" s="6">
        <f t="shared" si="203"/>
        <v>2.105944433633547E-2</v>
      </c>
      <c r="Y489" s="6">
        <f t="shared" si="203"/>
        <v>2.116134268966223E-2</v>
      </c>
      <c r="Z489" s="6">
        <f t="shared" si="203"/>
        <v>2.1159214574111913E-2</v>
      </c>
      <c r="AA489" s="6">
        <f t="shared" si="203"/>
        <v>2.1159258867268705E-2</v>
      </c>
      <c r="AB489" s="6">
        <f t="shared" si="203"/>
        <v>2.1159257945315146E-2</v>
      </c>
      <c r="AC489" s="6">
        <f t="shared" si="201"/>
        <v>2.1159257945315146E-2</v>
      </c>
    </row>
    <row r="490" spans="2:29">
      <c r="B490" s="23" t="str">
        <f>'Dane sieci'!A490</f>
        <v>W040</v>
      </c>
      <c r="C490" s="23" t="str">
        <f>'Dane sieci'!B490</f>
        <v>K07/02</v>
      </c>
      <c r="D490" s="26">
        <f>VLOOKUP(B490,'Dane węzłów'!$B$3:$F$243,4,FALSE)</f>
        <v>55.151480088599982</v>
      </c>
      <c r="E490" s="19">
        <f>'Dane sieci'!C490</f>
        <v>80</v>
      </c>
      <c r="F490" s="19" t="str">
        <f>'Dane sieci'!D490</f>
        <v>T</v>
      </c>
      <c r="G490" s="24">
        <f>'Dane sieci'!E490</f>
        <v>130</v>
      </c>
      <c r="H490" s="24">
        <f>'Dane sieci'!J490</f>
        <v>7.4</v>
      </c>
      <c r="I490" s="25">
        <f>VLOOKUP(B490,'Dane węzłów'!$B$3:$F$243,2,FALSE)</f>
        <v>4.8147067453683166</v>
      </c>
      <c r="J490" s="25">
        <f t="shared" si="192"/>
        <v>4.333236070831485</v>
      </c>
      <c r="K490" s="24">
        <f t="shared" si="193"/>
        <v>81.7</v>
      </c>
      <c r="L490" s="16">
        <f t="shared" si="194"/>
        <v>0.24049383239037872</v>
      </c>
      <c r="M490" s="21">
        <f t="shared" si="189"/>
        <v>12.471372994388741</v>
      </c>
      <c r="N490" s="25">
        <f t="shared" si="195"/>
        <v>1.6212784892705363</v>
      </c>
      <c r="O490" s="25">
        <f t="shared" si="196"/>
        <v>0.20430618844380979</v>
      </c>
      <c r="P490" s="26">
        <f t="shared" si="197"/>
        <v>1.8255846777143461</v>
      </c>
      <c r="Q490" s="26">
        <f>D490+P490</f>
        <v>56.977064766314328</v>
      </c>
      <c r="T490" s="13">
        <f t="shared" si="198"/>
        <v>0.7</v>
      </c>
      <c r="U490" s="20">
        <f t="shared" si="199"/>
        <v>69939.853321579882</v>
      </c>
      <c r="V490" s="6">
        <f t="shared" si="200"/>
        <v>9.15071979143726E-4</v>
      </c>
      <c r="W490" s="6">
        <f t="shared" si="203"/>
        <v>4.143071708619999E-2</v>
      </c>
      <c r="X490" s="6">
        <f t="shared" si="203"/>
        <v>3.6853260955541353E-2</v>
      </c>
      <c r="Y490" s="6">
        <f t="shared" si="203"/>
        <v>3.6905759765390414E-2</v>
      </c>
      <c r="Z490" s="6">
        <f t="shared" si="203"/>
        <v>3.6905103506648121E-2</v>
      </c>
      <c r="AA490" s="6">
        <f t="shared" si="203"/>
        <v>3.6905111701641381E-2</v>
      </c>
      <c r="AB490" s="6">
        <f t="shared" si="203"/>
        <v>3.6905111599305526E-2</v>
      </c>
      <c r="AC490" s="6">
        <f t="shared" si="201"/>
        <v>3.6905111599305526E-2</v>
      </c>
    </row>
    <row r="491" spans="2:29">
      <c r="B491" s="23" t="str">
        <f>'Dane sieci'!A491</f>
        <v>W039</v>
      </c>
      <c r="C491" s="23" t="str">
        <f>'Dane sieci'!B491</f>
        <v>K07/02</v>
      </c>
      <c r="D491" s="26">
        <f>VLOOKUP(B491,'Dane węzłów'!$B$3:$F$243,4,FALSE)</f>
        <v>42.150215999723287</v>
      </c>
      <c r="E491" s="19">
        <f>'Dane sieci'!C491</f>
        <v>40</v>
      </c>
      <c r="F491" s="19" t="str">
        <f>'Dane sieci'!D491</f>
        <v>T</v>
      </c>
      <c r="G491" s="24">
        <f>'Dane sieci'!E491</f>
        <v>20</v>
      </c>
      <c r="H491" s="24">
        <f>'Dane sieci'!J491</f>
        <v>5.5</v>
      </c>
      <c r="I491" s="25">
        <f>VLOOKUP(B491,'Dane węzłów'!$B$3:$F$243,2,FALSE)</f>
        <v>1.2386093008973353</v>
      </c>
      <c r="J491" s="25">
        <f t="shared" si="192"/>
        <v>1.1147483708076018</v>
      </c>
      <c r="K491" s="24">
        <f t="shared" si="193"/>
        <v>38.700000000000003</v>
      </c>
      <c r="L491" s="16">
        <f t="shared" si="194"/>
        <v>0.27573419156396434</v>
      </c>
      <c r="M491" s="21">
        <f t="shared" si="189"/>
        <v>44.869016931611036</v>
      </c>
      <c r="N491" s="25">
        <f t="shared" si="195"/>
        <v>0.89738033863222078</v>
      </c>
      <c r="O491" s="25">
        <f t="shared" si="196"/>
        <v>0.19961163445970864</v>
      </c>
      <c r="P491" s="26">
        <f t="shared" si="197"/>
        <v>1.0969919730919293</v>
      </c>
      <c r="Q491" s="26">
        <f>D491+P491</f>
        <v>43.247207972815218</v>
      </c>
      <c r="T491" s="13">
        <f t="shared" si="198"/>
        <v>0.7</v>
      </c>
      <c r="U491" s="20">
        <f t="shared" si="199"/>
        <v>37983.965720260167</v>
      </c>
      <c r="V491" s="6">
        <f t="shared" si="200"/>
        <v>1.684921486906861E-3</v>
      </c>
      <c r="W491" s="6">
        <f t="shared" si="203"/>
        <v>5.2217607920322977E-2</v>
      </c>
      <c r="X491" s="6">
        <f t="shared" si="203"/>
        <v>4.7799345423389393E-2</v>
      </c>
      <c r="Y491" s="6">
        <f t="shared" si="203"/>
        <v>4.7845261328200772E-2</v>
      </c>
      <c r="Z491" s="6">
        <f t="shared" si="203"/>
        <v>4.7844751960967762E-2</v>
      </c>
      <c r="AA491" s="6">
        <f t="shared" si="203"/>
        <v>4.7844757607634965E-2</v>
      </c>
      <c r="AB491" s="6">
        <f t="shared" si="203"/>
        <v>4.7844757545037489E-2</v>
      </c>
      <c r="AC491" s="6">
        <f t="shared" si="201"/>
        <v>4.7844757545037489E-2</v>
      </c>
    </row>
    <row r="492" spans="2:29">
      <c r="B492" s="23" t="str">
        <f>'Dane sieci'!A492</f>
        <v>K07/02</v>
      </c>
      <c r="C492" s="23" t="str">
        <f>'Dane sieci'!B492</f>
        <v>OX108</v>
      </c>
      <c r="D492" s="26"/>
      <c r="E492" s="19">
        <f>'Dane sieci'!C492</f>
        <v>40</v>
      </c>
      <c r="F492" s="19" t="str">
        <f>'Dane sieci'!D492</f>
        <v>P</v>
      </c>
      <c r="G492" s="24">
        <f>'Dane sieci'!E492</f>
        <v>80</v>
      </c>
      <c r="H492" s="24">
        <f>'Dane sieci'!J492</f>
        <v>5.5</v>
      </c>
      <c r="I492" s="25">
        <f>I490+I491</f>
        <v>6.0533160462656515</v>
      </c>
      <c r="J492" s="25">
        <f t="shared" si="192"/>
        <v>5.4479844416390861</v>
      </c>
      <c r="K492" s="24">
        <f t="shared" si="193"/>
        <v>43.1</v>
      </c>
      <c r="L492" s="16">
        <f t="shared" si="194"/>
        <v>1.0864682135903923</v>
      </c>
      <c r="M492" s="21">
        <f t="shared" si="189"/>
        <v>366.08674813548868</v>
      </c>
      <c r="N492" s="25">
        <f t="shared" si="195"/>
        <v>29.286939850839094</v>
      </c>
      <c r="O492" s="25">
        <f t="shared" si="196"/>
        <v>3.0991218705593693</v>
      </c>
      <c r="P492" s="26">
        <f t="shared" si="197"/>
        <v>32.386061721398463</v>
      </c>
      <c r="Q492" s="26">
        <f>MAX(Q490,Q491)+P492</f>
        <v>89.36312648771279</v>
      </c>
      <c r="T492" s="13">
        <f t="shared" si="198"/>
        <v>0.15</v>
      </c>
      <c r="U492" s="20">
        <f t="shared" si="199"/>
        <v>166683.65405445811</v>
      </c>
      <c r="V492" s="6">
        <f t="shared" si="200"/>
        <v>3.8396086504733224E-4</v>
      </c>
      <c r="W492" s="6">
        <f t="shared" si="203"/>
        <v>3.2632224261802616E-2</v>
      </c>
      <c r="X492" s="6">
        <f t="shared" si="203"/>
        <v>2.7949178404605757E-2</v>
      </c>
      <c r="Y492" s="6">
        <f t="shared" si="203"/>
        <v>2.8002428858465087E-2</v>
      </c>
      <c r="Z492" s="6">
        <f t="shared" si="203"/>
        <v>2.8001750451324234E-2</v>
      </c>
      <c r="AA492" s="6">
        <f t="shared" si="203"/>
        <v>2.8001759082213244E-2</v>
      </c>
      <c r="AB492" s="6">
        <f t="shared" si="203"/>
        <v>2.8001758972406678E-2</v>
      </c>
      <c r="AC492" s="6">
        <f t="shared" si="201"/>
        <v>2.8001758972406678E-2</v>
      </c>
    </row>
    <row r="493" spans="2:29">
      <c r="B493" s="23" t="str">
        <f>'Dane sieci'!A493</f>
        <v>OX108</v>
      </c>
      <c r="C493" s="23" t="str">
        <f>'Dane sieci'!B493</f>
        <v xml:space="preserve">K07 </v>
      </c>
      <c r="D493" s="26"/>
      <c r="E493" s="19">
        <f>'Dane sieci'!C493</f>
        <v>125</v>
      </c>
      <c r="F493" s="19" t="str">
        <f>'Dane sieci'!D493</f>
        <v>P</v>
      </c>
      <c r="G493" s="24">
        <f>'Dane sieci'!E493</f>
        <v>115</v>
      </c>
      <c r="H493" s="24">
        <f>'Dane sieci'!J493</f>
        <v>7.9</v>
      </c>
      <c r="I493" s="25">
        <f>I492+I489</f>
        <v>38.062440144045105</v>
      </c>
      <c r="J493" s="25">
        <f t="shared" si="192"/>
        <v>34.256196129640593</v>
      </c>
      <c r="K493" s="24">
        <f t="shared" si="193"/>
        <v>132.5</v>
      </c>
      <c r="L493" s="16">
        <f t="shared" si="194"/>
        <v>0.72284151327575441</v>
      </c>
      <c r="M493" s="21">
        <f t="shared" si="189"/>
        <v>39.569006913500083</v>
      </c>
      <c r="N493" s="25">
        <f t="shared" si="195"/>
        <v>4.5504357950525094</v>
      </c>
      <c r="O493" s="25">
        <f t="shared" si="196"/>
        <v>1.9704035434275426</v>
      </c>
      <c r="P493" s="26">
        <f t="shared" si="197"/>
        <v>6.5208393384800516</v>
      </c>
      <c r="Q493" s="26">
        <f>MAX(Q489,Q492)+P493</f>
        <v>107.5116004703211</v>
      </c>
      <c r="T493" s="13">
        <f t="shared" si="198"/>
        <v>0.15</v>
      </c>
      <c r="U493" s="20">
        <f t="shared" si="199"/>
        <v>340924.08394162724</v>
      </c>
      <c r="V493" s="6">
        <f t="shared" si="200"/>
        <v>1.8772507726663872E-4</v>
      </c>
      <c r="W493" s="6">
        <f t="shared" si="203"/>
        <v>2.6448991760473078E-2</v>
      </c>
      <c r="X493" s="6">
        <f t="shared" si="203"/>
        <v>2.0938134407994042E-2</v>
      </c>
      <c r="Y493" s="6">
        <f t="shared" si="203"/>
        <v>2.1021979094826327E-2</v>
      </c>
      <c r="Z493" s="6">
        <f t="shared" si="203"/>
        <v>2.1020468425007349E-2</v>
      </c>
      <c r="AA493" s="6">
        <f t="shared" si="203"/>
        <v>2.1020495565850107E-2</v>
      </c>
      <c r="AB493" s="6">
        <f t="shared" si="203"/>
        <v>2.1020495078210008E-2</v>
      </c>
      <c r="AC493" s="6">
        <f t="shared" si="201"/>
        <v>2.1020495078210008E-2</v>
      </c>
    </row>
    <row r="494" spans="2:29">
      <c r="B494" s="23" t="str">
        <f>'Dane sieci'!A494</f>
        <v xml:space="preserve">K07 </v>
      </c>
      <c r="C494" s="23" t="str">
        <f>'Dane sieci'!B494</f>
        <v>K06</v>
      </c>
      <c r="D494" s="26"/>
      <c r="E494" s="19">
        <f>'Dane sieci'!C494</f>
        <v>300</v>
      </c>
      <c r="F494" s="19" t="str">
        <f>'Dane sieci'!D494</f>
        <v>T</v>
      </c>
      <c r="G494" s="24">
        <f>'Dane sieci'!E494</f>
        <v>130</v>
      </c>
      <c r="H494" s="24">
        <f>'Dane sieci'!J494</f>
        <v>4</v>
      </c>
      <c r="I494" s="25">
        <f>I493+I461</f>
        <v>129.56930164175446</v>
      </c>
      <c r="J494" s="25">
        <f t="shared" si="192"/>
        <v>116.61237147757902</v>
      </c>
      <c r="K494" s="24">
        <f t="shared" si="193"/>
        <v>308</v>
      </c>
      <c r="L494" s="16">
        <f t="shared" si="194"/>
        <v>0.45538518846101289</v>
      </c>
      <c r="M494" s="21">
        <f t="shared" si="189"/>
        <v>7.8927520477885054</v>
      </c>
      <c r="N494" s="25">
        <f t="shared" si="195"/>
        <v>1.0260577662125057</v>
      </c>
      <c r="O494" s="25">
        <f t="shared" si="196"/>
        <v>0.39596765254194149</v>
      </c>
      <c r="P494" s="26">
        <f t="shared" si="197"/>
        <v>1.4220254187544472</v>
      </c>
      <c r="Q494" s="26">
        <f>MAX(Q461,Q493)+P494</f>
        <v>141.47489670339112</v>
      </c>
      <c r="T494" s="13">
        <f t="shared" si="198"/>
        <v>0.7</v>
      </c>
      <c r="U494" s="20">
        <f t="shared" si="199"/>
        <v>499261.79633403942</v>
      </c>
      <c r="V494" s="6">
        <f t="shared" si="200"/>
        <v>1.2818925956269191E-4</v>
      </c>
      <c r="W494" s="6">
        <f t="shared" ref="W494:AB503" si="204">(1/(-2*LOG(2.51/$U494/V494^0.5+$T494/$K494/3.71)))^2</f>
        <v>2.8226169645211924E-2</v>
      </c>
      <c r="X494" s="6">
        <f t="shared" si="204"/>
        <v>2.4534838535566084E-2</v>
      </c>
      <c r="Y494" s="6">
        <f t="shared" si="204"/>
        <v>2.4557386367111671E-2</v>
      </c>
      <c r="Z494" s="6">
        <f t="shared" si="204"/>
        <v>2.4557233534903994E-2</v>
      </c>
      <c r="AA494" s="6">
        <f t="shared" si="204"/>
        <v>2.4557234570119432E-2</v>
      </c>
      <c r="AB494" s="6">
        <f t="shared" si="204"/>
        <v>2.4557234563107325E-2</v>
      </c>
      <c r="AC494" s="6">
        <f t="shared" si="201"/>
        <v>2.4557234563107325E-2</v>
      </c>
    </row>
    <row r="495" spans="2:29">
      <c r="B495" s="23" t="str">
        <f>'Dane sieci'!A495</f>
        <v>W038</v>
      </c>
      <c r="C495" s="23" t="str">
        <f>'Dane sieci'!B495</f>
        <v>K06</v>
      </c>
      <c r="D495" s="26">
        <f>VLOOKUP(B495,'Dane węzłów'!$B$3:$F$243,4,FALSE)</f>
        <v>43.044023982650479</v>
      </c>
      <c r="E495" s="19">
        <f>'Dane sieci'!C495</f>
        <v>50</v>
      </c>
      <c r="F495" s="19" t="str">
        <f>'Dane sieci'!D495</f>
        <v>T</v>
      </c>
      <c r="G495" s="24">
        <f>'Dane sieci'!E495</f>
        <v>45</v>
      </c>
      <c r="H495" s="24">
        <f>'Dane sieci'!J495</f>
        <v>5.5</v>
      </c>
      <c r="I495" s="25">
        <f>VLOOKUP(B495,'Dane węzłów'!$B$3:$F$243,2,FALSE)</f>
        <v>1.0455218533556245</v>
      </c>
      <c r="J495" s="25">
        <f t="shared" si="192"/>
        <v>0.9409696680200621</v>
      </c>
      <c r="K495" s="24">
        <f t="shared" si="193"/>
        <v>51.2</v>
      </c>
      <c r="L495" s="16">
        <f t="shared" si="194"/>
        <v>0.13297543167020248</v>
      </c>
      <c r="M495" s="21">
        <f t="shared" si="189"/>
        <v>7.2820207143262747</v>
      </c>
      <c r="N495" s="25">
        <f t="shared" si="195"/>
        <v>0.32769093214468231</v>
      </c>
      <c r="O495" s="25">
        <f t="shared" si="196"/>
        <v>4.6424520075894933E-2</v>
      </c>
      <c r="P495" s="26">
        <f t="shared" si="197"/>
        <v>0.37411545222057724</v>
      </c>
      <c r="Q495" s="26">
        <f>D495+P495</f>
        <v>43.418139434871058</v>
      </c>
      <c r="T495" s="13">
        <f t="shared" si="198"/>
        <v>0.7</v>
      </c>
      <c r="U495" s="20">
        <f t="shared" si="199"/>
        <v>24234.836121423934</v>
      </c>
      <c r="V495" s="6">
        <f t="shared" si="200"/>
        <v>2.6408266051125926E-3</v>
      </c>
      <c r="W495" s="6">
        <f t="shared" si="204"/>
        <v>4.9643474188396951E-2</v>
      </c>
      <c r="X495" s="6">
        <f t="shared" si="204"/>
        <v>4.4062921502907623E-2</v>
      </c>
      <c r="Y495" s="6">
        <f t="shared" si="204"/>
        <v>4.4173321631962373E-2</v>
      </c>
      <c r="Z495" s="6">
        <f t="shared" si="204"/>
        <v>4.4170940285691136E-2</v>
      </c>
      <c r="AA495" s="6">
        <f t="shared" si="204"/>
        <v>4.4170991559110438E-2</v>
      </c>
      <c r="AB495" s="6">
        <f t="shared" si="204"/>
        <v>4.4170990455085477E-2</v>
      </c>
      <c r="AC495" s="6">
        <f t="shared" si="201"/>
        <v>4.4170990455085477E-2</v>
      </c>
    </row>
    <row r="496" spans="2:29">
      <c r="B496" s="23" t="str">
        <f>'Dane sieci'!A496</f>
        <v>W027</v>
      </c>
      <c r="C496" s="23" t="str">
        <f>'Dane sieci'!B496</f>
        <v>OX109</v>
      </c>
      <c r="D496" s="26">
        <f>VLOOKUP(B496,'Dane węzłów'!$B$3:$F$243,4,FALSE)</f>
        <v>98.63033265512118</v>
      </c>
      <c r="E496" s="19">
        <f>'Dane sieci'!C496</f>
        <v>32</v>
      </c>
      <c r="F496" s="19" t="str">
        <f>'Dane sieci'!D496</f>
        <v>P</v>
      </c>
      <c r="G496" s="24">
        <f>'Dane sieci'!E496</f>
        <v>80</v>
      </c>
      <c r="H496" s="24">
        <f>'Dane sieci'!J496</f>
        <v>4.5</v>
      </c>
      <c r="I496" s="25">
        <f>VLOOKUP(B496,'Dane węzłów'!$B$3:$F$243,2,FALSE)</f>
        <v>1.4522873830253815</v>
      </c>
      <c r="J496" s="25">
        <f t="shared" si="192"/>
        <v>1.3070586447228434</v>
      </c>
      <c r="K496" s="24">
        <f t="shared" si="193"/>
        <v>37.200000000000003</v>
      </c>
      <c r="L496" s="16">
        <f t="shared" si="194"/>
        <v>0.34990077190696867</v>
      </c>
      <c r="M496" s="21">
        <f t="shared" si="189"/>
        <v>48.183738570897368</v>
      </c>
      <c r="N496" s="25">
        <f t="shared" si="195"/>
        <v>3.8546990856717893</v>
      </c>
      <c r="O496" s="25">
        <f t="shared" si="196"/>
        <v>0.26299302508934175</v>
      </c>
      <c r="P496" s="26">
        <f t="shared" si="197"/>
        <v>4.1176921107611308</v>
      </c>
      <c r="Q496" s="26">
        <f>D496+P496</f>
        <v>102.74802476588231</v>
      </c>
      <c r="T496" s="13">
        <f t="shared" si="198"/>
        <v>0.15</v>
      </c>
      <c r="U496" s="20">
        <f t="shared" si="199"/>
        <v>46332.587861918684</v>
      </c>
      <c r="V496" s="6">
        <f t="shared" si="200"/>
        <v>1.3813171884707604E-3</v>
      </c>
      <c r="W496" s="6">
        <f t="shared" si="204"/>
        <v>3.7141991865699546E-2</v>
      </c>
      <c r="X496" s="6">
        <f t="shared" si="204"/>
        <v>3.0480075917502979E-2</v>
      </c>
      <c r="Y496" s="6">
        <f t="shared" si="204"/>
        <v>3.0676279374648629E-2</v>
      </c>
      <c r="Z496" s="6">
        <f t="shared" si="204"/>
        <v>3.0669638345869138E-2</v>
      </c>
      <c r="AA496" s="6">
        <f t="shared" si="204"/>
        <v>3.06698621284891E-2</v>
      </c>
      <c r="AB496" s="6">
        <f t="shared" si="204"/>
        <v>3.066985458655461E-2</v>
      </c>
      <c r="AC496" s="6">
        <f t="shared" si="201"/>
        <v>3.066985458655461E-2</v>
      </c>
    </row>
    <row r="497" spans="2:29">
      <c r="B497" s="23" t="str">
        <f>'Dane sieci'!A497</f>
        <v>W025</v>
      </c>
      <c r="C497" s="23" t="str">
        <f>'Dane sieci'!B497</f>
        <v>OX109</v>
      </c>
      <c r="D497" s="26">
        <f>VLOOKUP(B497,'Dane węzłów'!$B$3:$F$243,4,FALSE)</f>
        <v>60.084547566497179</v>
      </c>
      <c r="E497" s="19">
        <f>'Dane sieci'!C497</f>
        <v>65</v>
      </c>
      <c r="F497" s="19" t="str">
        <f>'Dane sieci'!D497</f>
        <v>T</v>
      </c>
      <c r="G497" s="24">
        <f>'Dane sieci'!E497</f>
        <v>50</v>
      </c>
      <c r="H497" s="24">
        <f>'Dane sieci'!J497</f>
        <v>5</v>
      </c>
      <c r="I497" s="25">
        <f>VLOOKUP(B497,'Dane węzłów'!$B$3:$F$243,2,FALSE)</f>
        <v>3.4104254665802314</v>
      </c>
      <c r="J497" s="25">
        <f t="shared" si="192"/>
        <v>3.0693829199222082</v>
      </c>
      <c r="K497" s="24">
        <f t="shared" si="193"/>
        <v>69.7</v>
      </c>
      <c r="L497" s="16">
        <f t="shared" si="194"/>
        <v>0.23405677806611899</v>
      </c>
      <c r="M497" s="21">
        <f t="shared" si="189"/>
        <v>14.61083577067385</v>
      </c>
      <c r="N497" s="25">
        <f t="shared" si="195"/>
        <v>0.73054178853369256</v>
      </c>
      <c r="O497" s="25">
        <f t="shared" si="196"/>
        <v>0.13075381371050032</v>
      </c>
      <c r="P497" s="26">
        <f t="shared" si="197"/>
        <v>0.86129560224419288</v>
      </c>
      <c r="Q497" s="26">
        <f>D497+P497</f>
        <v>60.945843168741369</v>
      </c>
      <c r="T497" s="13">
        <f t="shared" si="198"/>
        <v>0.7</v>
      </c>
      <c r="U497" s="20">
        <f t="shared" si="199"/>
        <v>58070.119270601906</v>
      </c>
      <c r="V497" s="6">
        <f t="shared" si="200"/>
        <v>1.1021158696396911E-3</v>
      </c>
      <c r="W497" s="6">
        <f t="shared" si="204"/>
        <v>4.3512830923488482E-2</v>
      </c>
      <c r="X497" s="6">
        <f t="shared" si="204"/>
        <v>3.88884778364985E-2</v>
      </c>
      <c r="Y497" s="6">
        <f t="shared" si="204"/>
        <v>3.894316191316935E-2</v>
      </c>
      <c r="Z497" s="6">
        <f t="shared" si="204"/>
        <v>3.8942459561216683E-2</v>
      </c>
      <c r="AA497" s="6">
        <f t="shared" si="204"/>
        <v>3.894246857282662E-2</v>
      </c>
      <c r="AB497" s="6">
        <f t="shared" si="204"/>
        <v>3.8942468457200563E-2</v>
      </c>
      <c r="AC497" s="6">
        <f t="shared" si="201"/>
        <v>3.8942468457200563E-2</v>
      </c>
    </row>
    <row r="498" spans="2:29">
      <c r="B498" s="23" t="str">
        <f>'Dane sieci'!A498</f>
        <v>OX109</v>
      </c>
      <c r="C498" s="23" t="str">
        <f>'Dane sieci'!B498</f>
        <v>K06/02</v>
      </c>
      <c r="D498" s="26"/>
      <c r="E498" s="19">
        <f>'Dane sieci'!C498</f>
        <v>65</v>
      </c>
      <c r="F498" s="19" t="str">
        <f>'Dane sieci'!D498</f>
        <v>T</v>
      </c>
      <c r="G498" s="24">
        <f>'Dane sieci'!E498</f>
        <v>65</v>
      </c>
      <c r="H498" s="24">
        <f>'Dane sieci'!J498</f>
        <v>2</v>
      </c>
      <c r="I498" s="25">
        <f>I496+I497</f>
        <v>4.8627128496056127</v>
      </c>
      <c r="J498" s="25">
        <f t="shared" si="192"/>
        <v>4.3764415646450514</v>
      </c>
      <c r="K498" s="24">
        <f t="shared" si="193"/>
        <v>69.7</v>
      </c>
      <c r="L498" s="16">
        <f t="shared" si="194"/>
        <v>0.33372695383390827</v>
      </c>
      <c r="M498" s="21">
        <f t="shared" si="189"/>
        <v>29.477188196448278</v>
      </c>
      <c r="N498" s="25">
        <f t="shared" si="195"/>
        <v>1.916017232769138</v>
      </c>
      <c r="O498" s="25">
        <f t="shared" si="196"/>
        <v>0.10632967343643732</v>
      </c>
      <c r="P498" s="26">
        <f t="shared" si="197"/>
        <v>2.0223469062055752</v>
      </c>
      <c r="Q498" s="26">
        <f>MAX(Q496,Q497)+P498</f>
        <v>104.77037167208788</v>
      </c>
      <c r="T498" s="13">
        <f t="shared" si="198"/>
        <v>0.7</v>
      </c>
      <c r="U498" s="20">
        <f t="shared" si="199"/>
        <v>82798.559277250039</v>
      </c>
      <c r="V498" s="6">
        <f t="shared" si="200"/>
        <v>7.7296030943843749E-4</v>
      </c>
      <c r="W498" s="6">
        <f t="shared" si="204"/>
        <v>4.267016638494648E-2</v>
      </c>
      <c r="X498" s="6">
        <f t="shared" si="204"/>
        <v>3.8610692289070769E-2</v>
      </c>
      <c r="Y498" s="6">
        <f t="shared" si="204"/>
        <v>3.8645408990200122E-2</v>
      </c>
      <c r="Z498" s="6">
        <f t="shared" si="204"/>
        <v>3.8645089294807346E-2</v>
      </c>
      <c r="AA498" s="6">
        <f t="shared" si="204"/>
        <v>3.8645092236835418E-2</v>
      </c>
      <c r="AB498" s="6">
        <f t="shared" si="204"/>
        <v>3.8645092209760951E-2</v>
      </c>
      <c r="AC498" s="6">
        <f t="shared" si="201"/>
        <v>3.8645092209760951E-2</v>
      </c>
    </row>
    <row r="499" spans="2:29">
      <c r="B499" s="23" t="str">
        <f>'Dane sieci'!A499</f>
        <v>W024</v>
      </c>
      <c r="C499" s="23" t="str">
        <f>'Dane sieci'!B499</f>
        <v>K06/02</v>
      </c>
      <c r="D499" s="26">
        <f>VLOOKUP(B499,'Dane węzłów'!$B$3:$F$243,4,FALSE)</f>
        <v>54.807639751753584</v>
      </c>
      <c r="E499" s="19">
        <f>'Dane sieci'!C499</f>
        <v>65</v>
      </c>
      <c r="F499" s="19" t="str">
        <f>'Dane sieci'!D499</f>
        <v>T</v>
      </c>
      <c r="G499" s="24">
        <f>'Dane sieci'!E499</f>
        <v>80</v>
      </c>
      <c r="H499" s="24">
        <f>'Dane sieci'!J499</f>
        <v>5</v>
      </c>
      <c r="I499" s="25">
        <f>VLOOKUP(B499,'Dane węzłów'!$B$3:$F$243,2,FALSE)</f>
        <v>3.4104254665802314</v>
      </c>
      <c r="J499" s="25">
        <f t="shared" si="192"/>
        <v>3.0693829199222082</v>
      </c>
      <c r="K499" s="24">
        <f t="shared" si="193"/>
        <v>69.7</v>
      </c>
      <c r="L499" s="16">
        <f t="shared" si="194"/>
        <v>0.23405677806611899</v>
      </c>
      <c r="M499" s="21">
        <f t="shared" si="189"/>
        <v>14.61083577067385</v>
      </c>
      <c r="N499" s="25">
        <f t="shared" si="195"/>
        <v>1.168866861653908</v>
      </c>
      <c r="O499" s="25">
        <f t="shared" si="196"/>
        <v>0.13075381371050032</v>
      </c>
      <c r="P499" s="26">
        <f t="shared" si="197"/>
        <v>1.2996206753644084</v>
      </c>
      <c r="Q499" s="26">
        <f>D499+P499</f>
        <v>56.107260427117993</v>
      </c>
      <c r="T499" s="13">
        <f t="shared" si="198"/>
        <v>0.7</v>
      </c>
      <c r="U499" s="20">
        <f t="shared" si="199"/>
        <v>58070.119270601906</v>
      </c>
      <c r="V499" s="6">
        <f t="shared" si="200"/>
        <v>1.1021158696396911E-3</v>
      </c>
      <c r="W499" s="6">
        <f t="shared" si="204"/>
        <v>4.3512830923488482E-2</v>
      </c>
      <c r="X499" s="6">
        <f t="shared" si="204"/>
        <v>3.88884778364985E-2</v>
      </c>
      <c r="Y499" s="6">
        <f t="shared" si="204"/>
        <v>3.894316191316935E-2</v>
      </c>
      <c r="Z499" s="6">
        <f t="shared" si="204"/>
        <v>3.8942459561216683E-2</v>
      </c>
      <c r="AA499" s="6">
        <f t="shared" si="204"/>
        <v>3.894246857282662E-2</v>
      </c>
      <c r="AB499" s="6">
        <f t="shared" si="204"/>
        <v>3.8942468457200563E-2</v>
      </c>
      <c r="AC499" s="6">
        <f t="shared" si="201"/>
        <v>3.8942468457200563E-2</v>
      </c>
    </row>
    <row r="500" spans="2:29">
      <c r="B500" s="23" t="str">
        <f>'Dane sieci'!A500</f>
        <v>K06/02</v>
      </c>
      <c r="C500" s="23" t="str">
        <f>'Dane sieci'!B500</f>
        <v>OX110</v>
      </c>
      <c r="D500" s="26"/>
      <c r="E500" s="19">
        <f>'Dane sieci'!C500</f>
        <v>100</v>
      </c>
      <c r="F500" s="19" t="str">
        <f>'Dane sieci'!D500</f>
        <v>T</v>
      </c>
      <c r="G500" s="24">
        <f>'Dane sieci'!E500</f>
        <v>90</v>
      </c>
      <c r="H500" s="24">
        <f>'Dane sieci'!J500</f>
        <v>3</v>
      </c>
      <c r="I500" s="25">
        <f>I498+I499</f>
        <v>8.2731383161858432</v>
      </c>
      <c r="J500" s="25">
        <f t="shared" si="192"/>
        <v>7.4458244845672592</v>
      </c>
      <c r="K500" s="24">
        <f t="shared" si="193"/>
        <v>100</v>
      </c>
      <c r="L500" s="16">
        <f t="shared" si="194"/>
        <v>0.27583444701062032</v>
      </c>
      <c r="M500" s="21">
        <f t="shared" si="189"/>
        <v>12.513741707394534</v>
      </c>
      <c r="N500" s="25">
        <f t="shared" si="195"/>
        <v>1.126236753665508</v>
      </c>
      <c r="O500" s="25">
        <f t="shared" si="196"/>
        <v>0.10895826340884356</v>
      </c>
      <c r="P500" s="26">
        <f t="shared" si="197"/>
        <v>1.2351950170743515</v>
      </c>
      <c r="Q500" s="26">
        <f>MAX(Q498,Q499)+P500</f>
        <v>106.00556668916222</v>
      </c>
      <c r="T500" s="13">
        <f t="shared" si="198"/>
        <v>0.7</v>
      </c>
      <c r="U500" s="20">
        <f t="shared" si="199"/>
        <v>98185.468947852787</v>
      </c>
      <c r="V500" s="6">
        <f t="shared" si="200"/>
        <v>6.5182761447104762E-4</v>
      </c>
      <c r="W500" s="6">
        <f t="shared" si="204"/>
        <v>3.8768686473094283E-2</v>
      </c>
      <c r="X500" s="6">
        <f t="shared" si="204"/>
        <v>3.4411350215512927E-2</v>
      </c>
      <c r="Y500" s="6">
        <f t="shared" si="204"/>
        <v>3.4455159510129792E-2</v>
      </c>
      <c r="Z500" s="6">
        <f t="shared" si="204"/>
        <v>3.4454678574555475E-2</v>
      </c>
      <c r="AA500" s="6">
        <f t="shared" si="204"/>
        <v>3.4454683849313002E-2</v>
      </c>
      <c r="AB500" s="6">
        <f t="shared" si="204"/>
        <v>3.4454683791460453E-2</v>
      </c>
      <c r="AC500" s="6">
        <f t="shared" si="201"/>
        <v>3.4454683791460453E-2</v>
      </c>
    </row>
    <row r="501" spans="2:29">
      <c r="B501" s="23" t="str">
        <f>'Dane sieci'!A501</f>
        <v>W023</v>
      </c>
      <c r="C501" s="23" t="str">
        <f>'Dane sieci'!B501</f>
        <v>OX110</v>
      </c>
      <c r="D501" s="26">
        <f>VLOOKUP(B501,'Dane węzłów'!$B$3:$F$243,4,FALSE)</f>
        <v>56.69736210828458</v>
      </c>
      <c r="E501" s="19">
        <f>'Dane sieci'!C501</f>
        <v>65</v>
      </c>
      <c r="F501" s="19" t="str">
        <f>'Dane sieci'!D501</f>
        <v>T</v>
      </c>
      <c r="G501" s="24">
        <f>'Dane sieci'!E501</f>
        <v>25</v>
      </c>
      <c r="H501" s="24">
        <f>'Dane sieci'!J501</f>
        <v>5.5</v>
      </c>
      <c r="I501" s="25">
        <f>VLOOKUP(B501,'Dane węzłów'!$B$3:$F$243,2,FALSE)</f>
        <v>3.7346944624518064</v>
      </c>
      <c r="J501" s="25">
        <f t="shared" si="192"/>
        <v>3.3612250162066259</v>
      </c>
      <c r="K501" s="24">
        <f t="shared" si="193"/>
        <v>69.7</v>
      </c>
      <c r="L501" s="16">
        <f t="shared" si="194"/>
        <v>0.25631129063183172</v>
      </c>
      <c r="M501" s="21">
        <f t="shared" si="189"/>
        <v>17.482725019939963</v>
      </c>
      <c r="N501" s="25">
        <f t="shared" si="195"/>
        <v>0.43706812549849905</v>
      </c>
      <c r="O501" s="25">
        <f t="shared" si="196"/>
        <v>0.17248053084382617</v>
      </c>
      <c r="P501" s="26">
        <f t="shared" si="197"/>
        <v>0.60954865634232525</v>
      </c>
      <c r="Q501" s="26">
        <f>D501+P501</f>
        <v>57.306910764626906</v>
      </c>
      <c r="T501" s="13">
        <f t="shared" si="198"/>
        <v>0.7</v>
      </c>
      <c r="U501" s="20">
        <f t="shared" si="199"/>
        <v>63591.523989908841</v>
      </c>
      <c r="V501" s="6">
        <f t="shared" si="200"/>
        <v>1.0064234348300251E-3</v>
      </c>
      <c r="W501" s="6">
        <f t="shared" si="204"/>
        <v>4.3284718406587111E-2</v>
      </c>
      <c r="X501" s="6">
        <f t="shared" si="204"/>
        <v>3.8808391113703357E-2</v>
      </c>
      <c r="Y501" s="6">
        <f t="shared" si="204"/>
        <v>3.8857143460092662E-2</v>
      </c>
      <c r="Z501" s="6">
        <f t="shared" si="204"/>
        <v>3.8856568025390087E-2</v>
      </c>
      <c r="AA501" s="6">
        <f t="shared" si="204"/>
        <v>3.8856574811126886E-2</v>
      </c>
      <c r="AB501" s="6">
        <f t="shared" si="204"/>
        <v>3.8856574731106118E-2</v>
      </c>
      <c r="AC501" s="6">
        <f t="shared" si="201"/>
        <v>3.8856574731106118E-2</v>
      </c>
    </row>
    <row r="502" spans="2:29">
      <c r="B502" s="23" t="str">
        <f>'Dane sieci'!A502</f>
        <v>OX110</v>
      </c>
      <c r="C502" s="23" t="str">
        <f>'Dane sieci'!B502</f>
        <v>K06/01</v>
      </c>
      <c r="D502" s="26"/>
      <c r="E502" s="19">
        <f>'Dane sieci'!C502</f>
        <v>100</v>
      </c>
      <c r="F502" s="19" t="str">
        <f>'Dane sieci'!D502</f>
        <v>T</v>
      </c>
      <c r="G502" s="24">
        <f>'Dane sieci'!E502</f>
        <v>70</v>
      </c>
      <c r="H502" s="24">
        <f>'Dane sieci'!J502</f>
        <v>2</v>
      </c>
      <c r="I502" s="25">
        <f>I500+I501</f>
        <v>12.007832778637649</v>
      </c>
      <c r="J502" s="25">
        <f t="shared" si="192"/>
        <v>10.807049500773884</v>
      </c>
      <c r="K502" s="24">
        <f t="shared" si="193"/>
        <v>100</v>
      </c>
      <c r="L502" s="16">
        <f t="shared" si="194"/>
        <v>0.40035277880117981</v>
      </c>
      <c r="M502" s="21">
        <f t="shared" si="189"/>
        <v>26.182381355643081</v>
      </c>
      <c r="N502" s="25">
        <f t="shared" si="195"/>
        <v>1.8327666948950156</v>
      </c>
      <c r="O502" s="25">
        <f t="shared" si="196"/>
        <v>0.15302331493595309</v>
      </c>
      <c r="P502" s="26">
        <f t="shared" si="197"/>
        <v>1.9857900098309686</v>
      </c>
      <c r="Q502" s="26">
        <f>MAX(Q500,Q501)+P502</f>
        <v>107.99135669899319</v>
      </c>
      <c r="T502" s="13">
        <f t="shared" si="198"/>
        <v>0.7</v>
      </c>
      <c r="U502" s="20">
        <f t="shared" si="199"/>
        <v>142508.76116881924</v>
      </c>
      <c r="V502" s="6">
        <f t="shared" si="200"/>
        <v>4.4909519579771023E-4</v>
      </c>
      <c r="W502" s="6">
        <f t="shared" si="204"/>
        <v>3.7975747542309091E-2</v>
      </c>
      <c r="X502" s="6">
        <f t="shared" si="204"/>
        <v>3.4193302058828964E-2</v>
      </c>
      <c r="Y502" s="6">
        <f t="shared" si="204"/>
        <v>3.4220327588406228E-2</v>
      </c>
      <c r="Z502" s="6">
        <f t="shared" si="204"/>
        <v>3.4220118866827277E-2</v>
      </c>
      <c r="AA502" s="6">
        <f t="shared" si="204"/>
        <v>3.422012047787077E-2</v>
      </c>
      <c r="AB502" s="6">
        <f t="shared" si="204"/>
        <v>3.4220120465435669E-2</v>
      </c>
      <c r="AC502" s="6">
        <f t="shared" si="201"/>
        <v>3.4220120465435669E-2</v>
      </c>
    </row>
    <row r="503" spans="2:29">
      <c r="B503" s="23" t="str">
        <f>'Dane sieci'!A503</f>
        <v>K06/01</v>
      </c>
      <c r="C503" s="23" t="str">
        <f>'Dane sieci'!B503</f>
        <v>0X111</v>
      </c>
      <c r="D503" s="26"/>
      <c r="E503" s="19">
        <f>'Dane sieci'!C503</f>
        <v>150</v>
      </c>
      <c r="F503" s="19" t="str">
        <f>'Dane sieci'!D503</f>
        <v>P</v>
      </c>
      <c r="G503" s="24">
        <f>'Dane sieci'!E503</f>
        <v>110</v>
      </c>
      <c r="H503" s="24">
        <f>'Dane sieci'!J503</f>
        <v>7</v>
      </c>
      <c r="I503" s="25">
        <f>I502</f>
        <v>12.007832778637649</v>
      </c>
      <c r="J503" s="25">
        <f t="shared" si="192"/>
        <v>10.807049500773884</v>
      </c>
      <c r="K503" s="24">
        <f t="shared" si="193"/>
        <v>160.30000000000001</v>
      </c>
      <c r="L503" s="16">
        <f t="shared" si="194"/>
        <v>0.15580299524214766</v>
      </c>
      <c r="M503" s="21">
        <f t="shared" si="189"/>
        <v>1.6056054499506753</v>
      </c>
      <c r="N503" s="25">
        <f t="shared" si="195"/>
        <v>0.17661659949457428</v>
      </c>
      <c r="O503" s="25">
        <f t="shared" si="196"/>
        <v>8.111320479149807E-2</v>
      </c>
      <c r="P503" s="26">
        <f t="shared" si="197"/>
        <v>0.25772980428607234</v>
      </c>
      <c r="Q503" s="26">
        <f>Q502+P503</f>
        <v>108.24908650327926</v>
      </c>
      <c r="T503" s="13">
        <f t="shared" si="198"/>
        <v>0.15</v>
      </c>
      <c r="U503" s="20">
        <f t="shared" si="199"/>
        <v>88901.285819600278</v>
      </c>
      <c r="V503" s="6">
        <f t="shared" si="200"/>
        <v>7.1989959886372941E-4</v>
      </c>
      <c r="W503" s="6">
        <f t="shared" si="204"/>
        <v>3.0045673658871817E-2</v>
      </c>
      <c r="X503" s="6">
        <f t="shared" si="204"/>
        <v>2.1859156580691323E-2</v>
      </c>
      <c r="Y503" s="6">
        <f t="shared" si="204"/>
        <v>2.223133362954435E-2</v>
      </c>
      <c r="Z503" s="6">
        <f t="shared" si="204"/>
        <v>2.2210454085851788E-2</v>
      </c>
      <c r="AA503" s="6">
        <f t="shared" si="204"/>
        <v>2.2211612752707905E-2</v>
      </c>
      <c r="AB503" s="6">
        <f t="shared" si="204"/>
        <v>2.2211548415831967E-2</v>
      </c>
      <c r="AC503" s="6">
        <f t="shared" si="201"/>
        <v>2.2211548415831967E-2</v>
      </c>
    </row>
    <row r="504" spans="2:29">
      <c r="B504" s="23" t="str">
        <f>'Dane sieci'!A504</f>
        <v>W026</v>
      </c>
      <c r="C504" s="23" t="str">
        <f>'Dane sieci'!B504</f>
        <v>OX111</v>
      </c>
      <c r="D504" s="26">
        <f>VLOOKUP(B504,'Dane węzłów'!$B$3:$F$243,4,FALSE)</f>
        <v>59.954054383135933</v>
      </c>
      <c r="E504" s="19">
        <f>'Dane sieci'!C504</f>
        <v>50</v>
      </c>
      <c r="F504" s="19" t="str">
        <f>'Dane sieci'!D504</f>
        <v>P</v>
      </c>
      <c r="G504" s="24">
        <f>'Dane sieci'!E504</f>
        <v>40</v>
      </c>
      <c r="H504" s="24">
        <f>'Dane sieci'!J504</f>
        <v>6</v>
      </c>
      <c r="I504" s="25">
        <f>VLOOKUP(B504,'Dane węzłów'!$B$3:$F$243,2,FALSE)</f>
        <v>2.7621822648333278</v>
      </c>
      <c r="J504" s="25">
        <f t="shared" si="192"/>
        <v>2.4859640383499952</v>
      </c>
      <c r="K504" s="24">
        <f t="shared" si="193"/>
        <v>54.5</v>
      </c>
      <c r="L504" s="16">
        <f t="shared" si="194"/>
        <v>0.31005414658542851</v>
      </c>
      <c r="M504" s="21">
        <f t="shared" si="189"/>
        <v>23.338487877194748</v>
      </c>
      <c r="N504" s="25">
        <f t="shared" si="195"/>
        <v>0.93353951508778998</v>
      </c>
      <c r="O504" s="25">
        <f t="shared" si="196"/>
        <v>0.27533933159452118</v>
      </c>
      <c r="P504" s="26">
        <f t="shared" si="197"/>
        <v>1.2088788466823113</v>
      </c>
      <c r="Q504" s="26">
        <f>D504+P504</f>
        <v>61.162933229818243</v>
      </c>
      <c r="T504" s="13">
        <f t="shared" si="198"/>
        <v>0.15</v>
      </c>
      <c r="U504" s="20">
        <f t="shared" si="199"/>
        <v>60149.602781108537</v>
      </c>
      <c r="V504" s="6">
        <f t="shared" si="200"/>
        <v>1.0640136765807666E-3</v>
      </c>
      <c r="W504" s="6">
        <f t="shared" ref="W504:AB513" si="205">(1/(-2*LOG(2.51/$U504/V504^0.5+$T504/$K504/3.71)))^2</f>
        <v>3.4436177048984981E-2</v>
      </c>
      <c r="X504" s="6">
        <f t="shared" si="205"/>
        <v>2.7507631072129543E-2</v>
      </c>
      <c r="Y504" s="6">
        <f t="shared" si="205"/>
        <v>2.7725084378679123E-2</v>
      </c>
      <c r="Z504" s="6">
        <f t="shared" si="205"/>
        <v>2.7717101544925866E-2</v>
      </c>
      <c r="AA504" s="6">
        <f t="shared" si="205"/>
        <v>2.7717393016344485E-2</v>
      </c>
      <c r="AB504" s="6">
        <f t="shared" si="205"/>
        <v>2.7717382371950743E-2</v>
      </c>
      <c r="AC504" s="6">
        <f t="shared" si="201"/>
        <v>2.7717382371950743E-2</v>
      </c>
    </row>
    <row r="505" spans="2:29">
      <c r="B505" s="23" t="str">
        <f>'Dane sieci'!A505</f>
        <v>OX111</v>
      </c>
      <c r="C505" s="23" t="str">
        <f>'Dane sieci'!B505</f>
        <v>OX112</v>
      </c>
      <c r="D505" s="26"/>
      <c r="E505" s="19">
        <f>'Dane sieci'!C505</f>
        <v>150</v>
      </c>
      <c r="F505" s="19" t="str">
        <f>'Dane sieci'!D505</f>
        <v>P</v>
      </c>
      <c r="G505" s="24">
        <f>'Dane sieci'!E505</f>
        <v>50</v>
      </c>
      <c r="H505" s="24">
        <f>'Dane sieci'!J505</f>
        <v>2</v>
      </c>
      <c r="I505" s="25">
        <f>I503+I504</f>
        <v>14.770015043470977</v>
      </c>
      <c r="J505" s="25">
        <f t="shared" si="192"/>
        <v>13.29301353912388</v>
      </c>
      <c r="K505" s="24">
        <f t="shared" si="193"/>
        <v>160.30000000000001</v>
      </c>
      <c r="L505" s="16">
        <f t="shared" si="194"/>
        <v>0.19164262410768201</v>
      </c>
      <c r="M505" s="21">
        <f t="shared" si="189"/>
        <v>2.379878432129964</v>
      </c>
      <c r="N505" s="25">
        <f t="shared" si="195"/>
        <v>0.1189939216064982</v>
      </c>
      <c r="O505" s="25">
        <f t="shared" si="196"/>
        <v>3.5063569790717411E-2</v>
      </c>
      <c r="P505" s="26">
        <f t="shared" si="197"/>
        <v>0.15405749139721561</v>
      </c>
      <c r="Q505" s="26">
        <f>MAX(Q503,Q504)+P505</f>
        <v>108.40314399467647</v>
      </c>
      <c r="T505" s="13">
        <f t="shared" si="198"/>
        <v>0.15</v>
      </c>
      <c r="U505" s="20">
        <f t="shared" si="199"/>
        <v>109351.40030226039</v>
      </c>
      <c r="V505" s="6">
        <f t="shared" si="200"/>
        <v>5.8526913988386363E-4</v>
      </c>
      <c r="W505" s="6">
        <f t="shared" si="205"/>
        <v>2.9311636502284747E-2</v>
      </c>
      <c r="X505" s="6">
        <f t="shared" si="205"/>
        <v>2.146080087016496E-2</v>
      </c>
      <c r="Y505" s="6">
        <f t="shared" si="205"/>
        <v>2.177494122579066E-2</v>
      </c>
      <c r="Z505" s="6">
        <f t="shared" si="205"/>
        <v>2.1759443629901613E-2</v>
      </c>
      <c r="AA505" s="6">
        <f t="shared" si="205"/>
        <v>2.1760200915474068E-2</v>
      </c>
      <c r="AB505" s="6">
        <f t="shared" si="205"/>
        <v>2.1760163893604956E-2</v>
      </c>
      <c r="AC505" s="6">
        <f t="shared" si="201"/>
        <v>2.1760163893604956E-2</v>
      </c>
    </row>
    <row r="506" spans="2:29">
      <c r="B506" s="23" t="str">
        <f>'Dane sieci'!A506</f>
        <v>W020</v>
      </c>
      <c r="C506" s="23" t="str">
        <f>'Dane sieci'!B506</f>
        <v>RED</v>
      </c>
      <c r="D506" s="26">
        <f>VLOOKUP(B506,'Dane węzłów'!$B$3:$F$243,4,FALSE)</f>
        <v>54.456491192848652</v>
      </c>
      <c r="E506" s="19">
        <f>'Dane sieci'!C506</f>
        <v>50</v>
      </c>
      <c r="F506" s="19" t="str">
        <f>'Dane sieci'!D506</f>
        <v>T</v>
      </c>
      <c r="G506" s="24">
        <f>'Dane sieci'!E506</f>
        <v>20</v>
      </c>
      <c r="H506" s="24">
        <f>'Dane sieci'!J506</f>
        <v>4</v>
      </c>
      <c r="I506" s="25">
        <f>VLOOKUP(B506,'Dane węzłów'!$B$3:$F$243,2,FALSE)</f>
        <v>2.4551093520761542</v>
      </c>
      <c r="J506" s="25">
        <f t="shared" si="192"/>
        <v>2.209598416868539</v>
      </c>
      <c r="K506" s="24">
        <f t="shared" si="193"/>
        <v>51.2</v>
      </c>
      <c r="L506" s="16">
        <f t="shared" si="194"/>
        <v>0.31225480829699331</v>
      </c>
      <c r="M506" s="21">
        <f t="shared" si="189"/>
        <v>39.154886940576326</v>
      </c>
      <c r="N506" s="25">
        <f t="shared" si="195"/>
        <v>0.78309773881152644</v>
      </c>
      <c r="O506" s="25">
        <f t="shared" si="196"/>
        <v>0.18617449148478524</v>
      </c>
      <c r="P506" s="26">
        <f t="shared" si="197"/>
        <v>0.96927223029631171</v>
      </c>
      <c r="Q506" s="26">
        <f>D506+P506</f>
        <v>55.425763423144964</v>
      </c>
      <c r="T506" s="13">
        <f t="shared" si="198"/>
        <v>0.7</v>
      </c>
      <c r="U506" s="20">
        <f t="shared" si="199"/>
        <v>56908.588392272271</v>
      </c>
      <c r="V506" s="6">
        <f t="shared" si="200"/>
        <v>1.124610569477606E-3</v>
      </c>
      <c r="W506" s="6">
        <f t="shared" si="205"/>
        <v>4.7217930221429949E-2</v>
      </c>
      <c r="X506" s="6">
        <f t="shared" si="205"/>
        <v>4.3034023904143355E-2</v>
      </c>
      <c r="Y506" s="6">
        <f t="shared" si="205"/>
        <v>4.3072444827689238E-2</v>
      </c>
      <c r="Z506" s="6">
        <f t="shared" si="205"/>
        <v>4.3072066945330952E-2</v>
      </c>
      <c r="AA506" s="6">
        <f t="shared" si="205"/>
        <v>4.3072070659486004E-2</v>
      </c>
      <c r="AB506" s="6">
        <f t="shared" si="205"/>
        <v>4.3072070622979852E-2</v>
      </c>
      <c r="AC506" s="6">
        <f t="shared" si="201"/>
        <v>4.3072070622979852E-2</v>
      </c>
    </row>
    <row r="507" spans="2:29">
      <c r="B507" s="23" t="str">
        <f>'Dane sieci'!A507</f>
        <v>RED</v>
      </c>
      <c r="C507" s="23" t="str">
        <f>'Dane sieci'!B507</f>
        <v>OX112</v>
      </c>
      <c r="D507" s="26"/>
      <c r="E507" s="19">
        <f>'Dane sieci'!C507</f>
        <v>50</v>
      </c>
      <c r="F507" s="19" t="str">
        <f>'Dane sieci'!D507</f>
        <v>P</v>
      </c>
      <c r="G507" s="24">
        <f>'Dane sieci'!E507</f>
        <v>20</v>
      </c>
      <c r="H507" s="24">
        <f>'Dane sieci'!J507</f>
        <v>5.5</v>
      </c>
      <c r="I507" s="25">
        <f>I506</f>
        <v>2.4551093520761542</v>
      </c>
      <c r="J507" s="25">
        <f t="shared" si="192"/>
        <v>2.209598416868539</v>
      </c>
      <c r="K507" s="24">
        <f t="shared" si="193"/>
        <v>54.5</v>
      </c>
      <c r="L507" s="16">
        <f t="shared" si="194"/>
        <v>0.27558530247018614</v>
      </c>
      <c r="M507" s="21">
        <f t="shared" si="189"/>
        <v>18.598341255586838</v>
      </c>
      <c r="N507" s="25">
        <f t="shared" si="195"/>
        <v>0.37196682511173673</v>
      </c>
      <c r="O507" s="25">
        <f t="shared" si="196"/>
        <v>0.19939612276569502</v>
      </c>
      <c r="P507" s="26">
        <f t="shared" si="197"/>
        <v>0.5713629478774318</v>
      </c>
      <c r="Q507" s="26">
        <f>Q506+P507</f>
        <v>55.997126371022397</v>
      </c>
      <c r="T507" s="13">
        <f t="shared" si="198"/>
        <v>0.15</v>
      </c>
      <c r="U507" s="20">
        <f t="shared" si="199"/>
        <v>53462.747260263139</v>
      </c>
      <c r="V507" s="6">
        <f t="shared" si="200"/>
        <v>1.1970952350884672E-3</v>
      </c>
      <c r="W507" s="6">
        <f t="shared" si="205"/>
        <v>3.4858509590228022E-2</v>
      </c>
      <c r="X507" s="6">
        <f t="shared" si="205"/>
        <v>2.7723932711022973E-2</v>
      </c>
      <c r="Y507" s="6">
        <f t="shared" si="205"/>
        <v>2.796809986249664E-2</v>
      </c>
      <c r="Z507" s="6">
        <f t="shared" si="205"/>
        <v>2.7958307176045027E-2</v>
      </c>
      <c r="AA507" s="6">
        <f t="shared" si="205"/>
        <v>2.7958697582797325E-2</v>
      </c>
      <c r="AB507" s="6">
        <f t="shared" si="205"/>
        <v>2.79586820146599E-2</v>
      </c>
      <c r="AC507" s="6">
        <f t="shared" si="201"/>
        <v>2.79586820146599E-2</v>
      </c>
    </row>
    <row r="508" spans="2:29">
      <c r="B508" s="23" t="str">
        <f>'Dane sieci'!A508</f>
        <v>OX112</v>
      </c>
      <c r="C508" s="23" t="str">
        <f>'Dane sieci'!B508</f>
        <v>OX113</v>
      </c>
      <c r="D508" s="26"/>
      <c r="E508" s="19">
        <f>'Dane sieci'!C508</f>
        <v>150</v>
      </c>
      <c r="F508" s="19" t="str">
        <f>'Dane sieci'!D508</f>
        <v>P</v>
      </c>
      <c r="G508" s="24">
        <f>'Dane sieci'!E508</f>
        <v>55</v>
      </c>
      <c r="H508" s="24">
        <f>'Dane sieci'!J508</f>
        <v>4</v>
      </c>
      <c r="I508" s="25">
        <f>I507+I505</f>
        <v>17.22512439554713</v>
      </c>
      <c r="J508" s="25">
        <f t="shared" si="192"/>
        <v>15.502611955992418</v>
      </c>
      <c r="K508" s="24">
        <f t="shared" si="193"/>
        <v>160.30000000000001</v>
      </c>
      <c r="L508" s="16">
        <f t="shared" si="194"/>
        <v>0.2234979470249846</v>
      </c>
      <c r="M508" s="21">
        <f t="shared" si="189"/>
        <v>3.1928526720105674</v>
      </c>
      <c r="N508" s="25">
        <f t="shared" si="195"/>
        <v>0.17560689696058118</v>
      </c>
      <c r="O508" s="25">
        <f t="shared" si="196"/>
        <v>9.5378169552188502E-2</v>
      </c>
      <c r="P508" s="26">
        <f t="shared" si="197"/>
        <v>0.27098506651276966</v>
      </c>
      <c r="Q508" s="26">
        <f>MAX(Q505,Q507)+P508</f>
        <v>108.67412906118923</v>
      </c>
      <c r="T508" s="13">
        <f t="shared" si="198"/>
        <v>0.15</v>
      </c>
      <c r="U508" s="20">
        <f t="shared" si="199"/>
        <v>127528.06733709716</v>
      </c>
      <c r="V508" s="6">
        <f t="shared" si="200"/>
        <v>5.0185030900552806E-4</v>
      </c>
      <c r="W508" s="6">
        <f t="shared" si="205"/>
        <v>2.8793445037291837E-2</v>
      </c>
      <c r="X508" s="6">
        <f t="shared" si="205"/>
        <v>2.1201392939950308E-2</v>
      </c>
      <c r="Y508" s="6">
        <f t="shared" si="205"/>
        <v>2.147637310062794E-2</v>
      </c>
      <c r="Z508" s="6">
        <f t="shared" si="205"/>
        <v>2.1464112076785745E-2</v>
      </c>
      <c r="AA508" s="6">
        <f t="shared" si="205"/>
        <v>2.1464654116228381E-2</v>
      </c>
      <c r="AB508" s="6">
        <f t="shared" si="205"/>
        <v>2.1464630144458464E-2</v>
      </c>
      <c r="AC508" s="6">
        <f t="shared" si="201"/>
        <v>2.1464630144458464E-2</v>
      </c>
    </row>
    <row r="509" spans="2:29">
      <c r="B509" s="23" t="str">
        <f>'Dane sieci'!A509</f>
        <v>W019</v>
      </c>
      <c r="C509" s="23" t="str">
        <f>'Dane sieci'!B509</f>
        <v>RED</v>
      </c>
      <c r="D509" s="26">
        <f>VLOOKUP(B509,'Dane węzłów'!$B$3:$F$243,4,FALSE)</f>
        <v>43.240789827419121</v>
      </c>
      <c r="E509" s="19">
        <f>'Dane sieci'!C509</f>
        <v>40</v>
      </c>
      <c r="F509" s="19" t="str">
        <f>'Dane sieci'!D509</f>
        <v>T</v>
      </c>
      <c r="G509" s="24">
        <f>'Dane sieci'!E509</f>
        <v>35</v>
      </c>
      <c r="H509" s="24">
        <f>'Dane sieci'!J509</f>
        <v>5</v>
      </c>
      <c r="I509" s="25">
        <f>VLOOKUP(B509,'Dane węzłów'!$B$3:$F$243,2,FALSE)</f>
        <v>1.419315568596677</v>
      </c>
      <c r="J509" s="25">
        <f t="shared" si="192"/>
        <v>1.2773840117370092</v>
      </c>
      <c r="K509" s="24">
        <f t="shared" si="193"/>
        <v>38.700000000000003</v>
      </c>
      <c r="L509" s="16">
        <f t="shared" si="194"/>
        <v>0.31596228980165819</v>
      </c>
      <c r="M509" s="21">
        <f t="shared" si="189"/>
        <v>58.751372667647821</v>
      </c>
      <c r="N509" s="25">
        <f t="shared" si="195"/>
        <v>2.0562980433676739</v>
      </c>
      <c r="O509" s="25">
        <f t="shared" si="196"/>
        <v>0.23827716544769553</v>
      </c>
      <c r="P509" s="26">
        <f t="shared" si="197"/>
        <v>2.2945752088153695</v>
      </c>
      <c r="Q509" s="26">
        <f>D509+P509</f>
        <v>45.535365036234488</v>
      </c>
      <c r="T509" s="13">
        <f t="shared" si="198"/>
        <v>0.7</v>
      </c>
      <c r="U509" s="20">
        <f t="shared" si="199"/>
        <v>43525.616887222372</v>
      </c>
      <c r="V509" s="6">
        <f t="shared" si="200"/>
        <v>1.4703984590460383E-3</v>
      </c>
      <c r="W509" s="6">
        <f t="shared" si="205"/>
        <v>5.1877771384076593E-2</v>
      </c>
      <c r="X509" s="6">
        <f t="shared" si="205"/>
        <v>4.7672636483204543E-2</v>
      </c>
      <c r="Y509" s="6">
        <f t="shared" si="205"/>
        <v>4.7711157018259127E-2</v>
      </c>
      <c r="Z509" s="6">
        <f t="shared" si="205"/>
        <v>4.7710781375120151E-2</v>
      </c>
      <c r="AA509" s="6">
        <f t="shared" si="205"/>
        <v>4.7710785036122638E-2</v>
      </c>
      <c r="AB509" s="6">
        <f t="shared" si="205"/>
        <v>4.771078500044245E-2</v>
      </c>
      <c r="AC509" s="6">
        <f t="shared" si="201"/>
        <v>4.771078500044245E-2</v>
      </c>
    </row>
    <row r="510" spans="2:29">
      <c r="B510" s="23" t="str">
        <f>'Dane sieci'!A510</f>
        <v>RED</v>
      </c>
      <c r="C510" s="23" t="str">
        <f>'Dane sieci'!B510</f>
        <v>OX113</v>
      </c>
      <c r="D510" s="26"/>
      <c r="E510" s="19">
        <f>'Dane sieci'!C510</f>
        <v>50</v>
      </c>
      <c r="F510" s="19" t="str">
        <f>'Dane sieci'!D510</f>
        <v>P</v>
      </c>
      <c r="G510" s="24">
        <f>'Dane sieci'!E510</f>
        <v>20</v>
      </c>
      <c r="H510" s="24">
        <f>'Dane sieci'!J510</f>
        <v>4.5</v>
      </c>
      <c r="I510" s="25">
        <f>I509</f>
        <v>1.419315568596677</v>
      </c>
      <c r="J510" s="25">
        <f t="shared" si="192"/>
        <v>1.2773840117370092</v>
      </c>
      <c r="K510" s="24">
        <f t="shared" si="193"/>
        <v>54.5</v>
      </c>
      <c r="L510" s="16">
        <f t="shared" si="194"/>
        <v>0.15931775500817966</v>
      </c>
      <c r="M510" s="21">
        <f t="shared" ref="M510:M529" si="206">AC510/(K510/1000)*$G$5*L510^2/2</f>
        <v>6.5395707405270667</v>
      </c>
      <c r="N510" s="25">
        <f t="shared" si="195"/>
        <v>0.13079141481054135</v>
      </c>
      <c r="O510" s="25">
        <f t="shared" si="196"/>
        <v>5.4523381859517508E-2</v>
      </c>
      <c r="P510" s="26">
        <f t="shared" si="197"/>
        <v>0.18531479667005885</v>
      </c>
      <c r="Q510" s="26">
        <f>Q509+P510</f>
        <v>45.720679832904544</v>
      </c>
      <c r="T510" s="13">
        <f t="shared" si="198"/>
        <v>0.15</v>
      </c>
      <c r="U510" s="20">
        <f t="shared" si="199"/>
        <v>30907.181165789108</v>
      </c>
      <c r="V510" s="6">
        <f t="shared" si="200"/>
        <v>2.0707161761759447E-3</v>
      </c>
      <c r="W510" s="6">
        <f t="shared" si="205"/>
        <v>3.7054081144078266E-2</v>
      </c>
      <c r="X510" s="6">
        <f t="shared" si="205"/>
        <v>2.9038737464930797E-2</v>
      </c>
      <c r="Y510" s="6">
        <f t="shared" si="205"/>
        <v>2.9437513868389487E-2</v>
      </c>
      <c r="Z510" s="6">
        <f t="shared" si="205"/>
        <v>2.9414172935612246E-2</v>
      </c>
      <c r="AA510" s="6">
        <f t="shared" si="205"/>
        <v>2.9415526960051928E-2</v>
      </c>
      <c r="AB510" s="6">
        <f t="shared" si="205"/>
        <v>2.9415448371244081E-2</v>
      </c>
      <c r="AC510" s="6">
        <f t="shared" si="201"/>
        <v>2.9415448371244081E-2</v>
      </c>
    </row>
    <row r="511" spans="2:29">
      <c r="B511" s="23" t="str">
        <f>'Dane sieci'!A511</f>
        <v>OX113</v>
      </c>
      <c r="C511" s="23" t="str">
        <f>'Dane sieci'!B511</f>
        <v>OX114</v>
      </c>
      <c r="D511" s="26"/>
      <c r="E511" s="19">
        <f>'Dane sieci'!C511</f>
        <v>150</v>
      </c>
      <c r="F511" s="19" t="str">
        <f>'Dane sieci'!D511</f>
        <v>P</v>
      </c>
      <c r="G511" s="24">
        <f>'Dane sieci'!E511</f>
        <v>50</v>
      </c>
      <c r="H511" s="24">
        <f>'Dane sieci'!J511</f>
        <v>2</v>
      </c>
      <c r="I511" s="25">
        <f>I510+I508</f>
        <v>18.644439964143807</v>
      </c>
      <c r="J511" s="25">
        <f t="shared" si="192"/>
        <v>16.779995967729427</v>
      </c>
      <c r="K511" s="24">
        <f t="shared" si="193"/>
        <v>160.30000000000001</v>
      </c>
      <c r="L511" s="16">
        <f t="shared" si="194"/>
        <v>0.24191372786218768</v>
      </c>
      <c r="M511" s="21">
        <f t="shared" si="206"/>
        <v>3.7163209726316806</v>
      </c>
      <c r="N511" s="25">
        <f t="shared" si="195"/>
        <v>0.18581604863158405</v>
      </c>
      <c r="O511" s="25">
        <f t="shared" si="196"/>
        <v>5.5871835526413373E-2</v>
      </c>
      <c r="P511" s="26">
        <f t="shared" si="197"/>
        <v>0.24168788415799741</v>
      </c>
      <c r="Q511" s="26">
        <f>MAX(Q508,Q510)+P511</f>
        <v>108.91581694534723</v>
      </c>
      <c r="T511" s="13">
        <f t="shared" si="198"/>
        <v>0.15</v>
      </c>
      <c r="U511" s="20">
        <f t="shared" si="199"/>
        <v>138036.12331673229</v>
      </c>
      <c r="V511" s="6">
        <f t="shared" si="200"/>
        <v>4.636467503013548E-4</v>
      </c>
      <c r="W511" s="6">
        <f t="shared" si="205"/>
        <v>2.8535284055384514E-2</v>
      </c>
      <c r="X511" s="6">
        <f t="shared" si="205"/>
        <v>2.1078970384612355E-2</v>
      </c>
      <c r="Y511" s="6">
        <f t="shared" si="205"/>
        <v>2.1335130477067359E-2</v>
      </c>
      <c r="Z511" s="6">
        <f t="shared" si="205"/>
        <v>2.1324307918705647E-2</v>
      </c>
      <c r="AA511" s="6">
        <f t="shared" si="205"/>
        <v>2.1324761483156804E-2</v>
      </c>
      <c r="AB511" s="6">
        <f t="shared" si="205"/>
        <v>2.1324742468187902E-2</v>
      </c>
      <c r="AC511" s="6">
        <f t="shared" si="201"/>
        <v>2.1324742468187902E-2</v>
      </c>
    </row>
    <row r="512" spans="2:29">
      <c r="B512" s="23" t="str">
        <f>'Dane sieci'!A512</f>
        <v>W032</v>
      </c>
      <c r="C512" s="23" t="str">
        <f>'Dane sieci'!B512</f>
        <v>OX115</v>
      </c>
      <c r="D512" s="26">
        <f>VLOOKUP(B512,'Dane węzłów'!$B$3:$F$243,4,FALSE)</f>
        <v>56.530292159359838</v>
      </c>
      <c r="E512" s="19">
        <f>'Dane sieci'!C512</f>
        <v>50</v>
      </c>
      <c r="F512" s="19" t="str">
        <f>'Dane sieci'!D512</f>
        <v>P</v>
      </c>
      <c r="G512" s="24">
        <f>'Dane sieci'!E512</f>
        <v>115</v>
      </c>
      <c r="H512" s="24">
        <f>'Dane sieci'!J512</f>
        <v>7</v>
      </c>
      <c r="I512" s="25">
        <f>VLOOKUP(B512,'Dane węzłów'!$B$3:$F$243,2,FALSE)</f>
        <v>2.5165239346275889</v>
      </c>
      <c r="J512" s="25">
        <f t="shared" si="192"/>
        <v>2.2648715411648301</v>
      </c>
      <c r="K512" s="24">
        <f t="shared" si="193"/>
        <v>54.5</v>
      </c>
      <c r="L512" s="16">
        <f t="shared" si="194"/>
        <v>0.28247907129323457</v>
      </c>
      <c r="M512" s="21">
        <f t="shared" si="206"/>
        <v>19.503784215125425</v>
      </c>
      <c r="N512" s="25">
        <f t="shared" si="195"/>
        <v>2.2429351847394239</v>
      </c>
      <c r="O512" s="25">
        <f t="shared" si="196"/>
        <v>0.26663214662950524</v>
      </c>
      <c r="P512" s="26">
        <f t="shared" si="197"/>
        <v>2.5095673313689293</v>
      </c>
      <c r="Q512" s="26">
        <f>D512+P512</f>
        <v>59.039859490728766</v>
      </c>
      <c r="T512" s="13">
        <f t="shared" si="198"/>
        <v>0.15</v>
      </c>
      <c r="U512" s="20">
        <f t="shared" si="199"/>
        <v>54800.118364432215</v>
      </c>
      <c r="V512" s="6">
        <f t="shared" si="200"/>
        <v>1.1678806891325792E-3</v>
      </c>
      <c r="W512" s="6">
        <f t="shared" si="205"/>
        <v>3.4768580658329461E-2</v>
      </c>
      <c r="X512" s="6">
        <f t="shared" si="205"/>
        <v>2.767687178876602E-2</v>
      </c>
      <c r="Y512" s="6">
        <f t="shared" si="205"/>
        <v>2.7915247250993539E-2</v>
      </c>
      <c r="Z512" s="6">
        <f t="shared" si="205"/>
        <v>2.7905860688123129E-2</v>
      </c>
      <c r="AA512" s="6">
        <f t="shared" si="205"/>
        <v>2.7906228144143355E-2</v>
      </c>
      <c r="AB512" s="6">
        <f t="shared" si="205"/>
        <v>2.7906213756023403E-2</v>
      </c>
      <c r="AC512" s="6">
        <f t="shared" si="201"/>
        <v>2.7906213756023403E-2</v>
      </c>
    </row>
    <row r="513" spans="2:29">
      <c r="B513" s="23" t="str">
        <f>'Dane sieci'!A513</f>
        <v>W022</v>
      </c>
      <c r="C513" s="23" t="str">
        <f>'Dane sieci'!B513</f>
        <v>RED</v>
      </c>
      <c r="D513" s="26">
        <f>VLOOKUP(B513,'Dane węzłów'!$B$3:$F$243,4,FALSE)</f>
        <v>50.964317619817209</v>
      </c>
      <c r="E513" s="19">
        <f>'Dane sieci'!C513</f>
        <v>50</v>
      </c>
      <c r="F513" s="19" t="str">
        <f>'Dane sieci'!D513</f>
        <v>T</v>
      </c>
      <c r="G513" s="24">
        <f>'Dane sieci'!E513</f>
        <v>50</v>
      </c>
      <c r="H513" s="24">
        <f>'Dane sieci'!J513</f>
        <v>2</v>
      </c>
      <c r="I513" s="25">
        <f>VLOOKUP(B513,'Dane węzłów'!$B$3:$F$243,2,FALSE)</f>
        <v>2.6025043501995975</v>
      </c>
      <c r="J513" s="25">
        <f t="shared" si="192"/>
        <v>2.3422539151796378</v>
      </c>
      <c r="K513" s="24">
        <f t="shared" si="193"/>
        <v>51.2</v>
      </c>
      <c r="L513" s="16">
        <f t="shared" si="194"/>
        <v>0.3310013447166647</v>
      </c>
      <c r="M513" s="21">
        <f t="shared" si="206"/>
        <v>43.948853612967099</v>
      </c>
      <c r="N513" s="25">
        <f t="shared" si="195"/>
        <v>2.1974426806483547</v>
      </c>
      <c r="O513" s="25">
        <f t="shared" si="196"/>
        <v>0.10459993812074367</v>
      </c>
      <c r="P513" s="26">
        <f t="shared" si="197"/>
        <v>2.3020426187690983</v>
      </c>
      <c r="Q513" s="26">
        <f>D513+P513</f>
        <v>53.266360238586309</v>
      </c>
      <c r="T513" s="13">
        <f t="shared" si="198"/>
        <v>0.7</v>
      </c>
      <c r="U513" s="20">
        <f t="shared" si="199"/>
        <v>60325.153634954222</v>
      </c>
      <c r="V513" s="6">
        <f t="shared" si="200"/>
        <v>1.0609173146459499E-3</v>
      </c>
      <c r="W513" s="6">
        <f t="shared" si="205"/>
        <v>4.7083015718377745E-2</v>
      </c>
      <c r="X513" s="6">
        <f t="shared" si="205"/>
        <v>4.2989235798324185E-2</v>
      </c>
      <c r="Y513" s="6">
        <f t="shared" si="205"/>
        <v>4.3024853003472696E-2</v>
      </c>
      <c r="Z513" s="6">
        <f t="shared" si="205"/>
        <v>4.3024521537534735E-2</v>
      </c>
      <c r="AA513" s="6">
        <f t="shared" si="205"/>
        <v>4.3024524620388006E-2</v>
      </c>
      <c r="AB513" s="6">
        <f t="shared" si="205"/>
        <v>4.3024524591715269E-2</v>
      </c>
      <c r="AC513" s="6">
        <f t="shared" si="201"/>
        <v>4.3024524591715269E-2</v>
      </c>
    </row>
    <row r="514" spans="2:29">
      <c r="B514" s="23" t="str">
        <f>'Dane sieci'!A514</f>
        <v>RED</v>
      </c>
      <c r="C514" s="23" t="str">
        <f>'Dane sieci'!B514</f>
        <v>OX115</v>
      </c>
      <c r="D514" s="26"/>
      <c r="E514" s="19">
        <f>'Dane sieci'!C514</f>
        <v>50</v>
      </c>
      <c r="F514" s="19" t="str">
        <f>'Dane sieci'!D514</f>
        <v>P</v>
      </c>
      <c r="G514" s="24">
        <f>'Dane sieci'!E514</f>
        <v>10</v>
      </c>
      <c r="H514" s="24">
        <f>'Dane sieci'!J514</f>
        <v>5.5</v>
      </c>
      <c r="I514" s="25">
        <f>I513</f>
        <v>2.6025043501995975</v>
      </c>
      <c r="J514" s="25">
        <f t="shared" si="192"/>
        <v>2.3422539151796378</v>
      </c>
      <c r="K514" s="24">
        <f t="shared" si="193"/>
        <v>54.5</v>
      </c>
      <c r="L514" s="16">
        <f t="shared" si="194"/>
        <v>0.2921303476455025</v>
      </c>
      <c r="M514" s="21">
        <f t="shared" si="206"/>
        <v>20.807180424216774</v>
      </c>
      <c r="N514" s="25">
        <f t="shared" si="195"/>
        <v>0.20807180424216773</v>
      </c>
      <c r="O514" s="25">
        <f t="shared" si="196"/>
        <v>0.22405671084658119</v>
      </c>
      <c r="P514" s="26">
        <f t="shared" si="197"/>
        <v>0.43212851508874894</v>
      </c>
      <c r="Q514" s="26">
        <f>Q513+P514</f>
        <v>53.698488753675058</v>
      </c>
      <c r="T514" s="13">
        <f t="shared" si="198"/>
        <v>0.15</v>
      </c>
      <c r="U514" s="20">
        <f t="shared" si="199"/>
        <v>56672.437910268935</v>
      </c>
      <c r="V514" s="6">
        <f t="shared" si="200"/>
        <v>1.1292967509414894E-3</v>
      </c>
      <c r="W514" s="6">
        <f t="shared" ref="W514:AB523" si="207">(1/(-2*LOG(2.51/$U514/V514^0.5+$T514/$K514/3.71)))^2</f>
        <v>3.4647486616106234E-2</v>
      </c>
      <c r="X514" s="6">
        <f t="shared" si="207"/>
        <v>2.7614358540107849E-2</v>
      </c>
      <c r="Y514" s="6">
        <f t="shared" si="207"/>
        <v>2.7845022002803865E-2</v>
      </c>
      <c r="Z514" s="6">
        <f t="shared" si="207"/>
        <v>2.78361644542259E-2</v>
      </c>
      <c r="AA514" s="6">
        <f t="shared" si="207"/>
        <v>2.7836502653741792E-2</v>
      </c>
      <c r="AB514" s="6">
        <f t="shared" si="207"/>
        <v>2.7836489737768311E-2</v>
      </c>
      <c r="AC514" s="6">
        <f t="shared" si="201"/>
        <v>2.7836489737768311E-2</v>
      </c>
    </row>
    <row r="515" spans="2:29">
      <c r="B515" s="23" t="str">
        <f>'Dane sieci'!A515</f>
        <v>OX115</v>
      </c>
      <c r="C515" s="23" t="str">
        <f>'Dane sieci'!B515</f>
        <v>OX116</v>
      </c>
      <c r="D515" s="26"/>
      <c r="E515" s="19">
        <f>'Dane sieci'!C515</f>
        <v>50</v>
      </c>
      <c r="F515" s="19" t="str">
        <f>'Dane sieci'!D515</f>
        <v>T</v>
      </c>
      <c r="G515" s="24">
        <f>'Dane sieci'!E515</f>
        <v>80</v>
      </c>
      <c r="H515" s="24">
        <f>'Dane sieci'!J515</f>
        <v>2</v>
      </c>
      <c r="I515" s="25">
        <f>I514+I513</f>
        <v>5.2050087003991949</v>
      </c>
      <c r="J515" s="25">
        <f t="shared" si="192"/>
        <v>4.6845078303592755</v>
      </c>
      <c r="K515" s="24">
        <f t="shared" si="193"/>
        <v>51.2</v>
      </c>
      <c r="L515" s="16">
        <f t="shared" si="194"/>
        <v>0.66200268943332941</v>
      </c>
      <c r="M515" s="21">
        <f t="shared" si="206"/>
        <v>174.15831266369025</v>
      </c>
      <c r="N515" s="25">
        <f t="shared" si="195"/>
        <v>13.932665013095221</v>
      </c>
      <c r="O515" s="25">
        <f t="shared" si="196"/>
        <v>0.41839975248297467</v>
      </c>
      <c r="P515" s="26">
        <f t="shared" si="197"/>
        <v>14.351064765578196</v>
      </c>
      <c r="Q515" s="26">
        <f>MAX(Q512,Q514)+P515</f>
        <v>73.39092425630696</v>
      </c>
      <c r="T515" s="13">
        <f t="shared" si="198"/>
        <v>0.7</v>
      </c>
      <c r="U515" s="20">
        <f t="shared" si="199"/>
        <v>120650.30726990844</v>
      </c>
      <c r="V515" s="6">
        <f t="shared" si="200"/>
        <v>5.3045865732297495E-4</v>
      </c>
      <c r="W515" s="6">
        <f t="shared" si="207"/>
        <v>4.5722051562741665E-2</v>
      </c>
      <c r="X515" s="6">
        <f t="shared" si="207"/>
        <v>4.2609826638673166E-2</v>
      </c>
      <c r="Y515" s="6">
        <f t="shared" si="207"/>
        <v>4.2623923978505958E-2</v>
      </c>
      <c r="Z515" s="6">
        <f t="shared" si="207"/>
        <v>4.2623856675739168E-2</v>
      </c>
      <c r="AA515" s="6">
        <f t="shared" si="207"/>
        <v>4.2623856996973443E-2</v>
      </c>
      <c r="AB515" s="6">
        <f t="shared" si="207"/>
        <v>4.262385699544019E-2</v>
      </c>
      <c r="AC515" s="6">
        <f t="shared" si="201"/>
        <v>4.262385699544019E-2</v>
      </c>
    </row>
    <row r="516" spans="2:29">
      <c r="B516" s="23" t="str">
        <f>'Dane sieci'!A516</f>
        <v>W021</v>
      </c>
      <c r="C516" s="23" t="str">
        <f>'Dane sieci'!B516</f>
        <v>OX116</v>
      </c>
      <c r="D516" s="26">
        <f>VLOOKUP(B516,'Dane węzłów'!$B$3:$F$243,4,FALSE)</f>
        <v>60.429674410168722</v>
      </c>
      <c r="E516" s="19">
        <f>'Dane sieci'!C516</f>
        <v>50</v>
      </c>
      <c r="F516" s="19" t="str">
        <f>'Dane sieci'!D516</f>
        <v>T</v>
      </c>
      <c r="G516" s="24">
        <f>'Dane sieci'!E516</f>
        <v>15</v>
      </c>
      <c r="H516" s="24">
        <f>'Dane sieci'!J516</f>
        <v>4.5</v>
      </c>
      <c r="I516" s="25">
        <f>VLOOKUP(B516,'Dane węzłów'!$B$3:$F$243,2,FALSE)</f>
        <v>2.7867480978539021</v>
      </c>
      <c r="J516" s="25">
        <f t="shared" si="192"/>
        <v>2.5080732880685122</v>
      </c>
      <c r="K516" s="24">
        <f t="shared" si="193"/>
        <v>51.2</v>
      </c>
      <c r="L516" s="16">
        <f t="shared" si="194"/>
        <v>0.35443451524125408</v>
      </c>
      <c r="M516" s="21">
        <f t="shared" si="206"/>
        <v>50.330334493828097</v>
      </c>
      <c r="N516" s="25">
        <f t="shared" si="195"/>
        <v>0.75495501740742144</v>
      </c>
      <c r="O516" s="25">
        <f t="shared" si="196"/>
        <v>0.26985249896756403</v>
      </c>
      <c r="P516" s="26">
        <f t="shared" si="197"/>
        <v>1.0248075163749855</v>
      </c>
      <c r="Q516" s="26">
        <f>D516+P516</f>
        <v>61.454481926543707</v>
      </c>
      <c r="T516" s="13">
        <f t="shared" si="198"/>
        <v>0.7</v>
      </c>
      <c r="U516" s="20">
        <f t="shared" si="199"/>
        <v>64595.86018830668</v>
      </c>
      <c r="V516" s="6">
        <f t="shared" si="200"/>
        <v>9.9077556693927976E-4</v>
      </c>
      <c r="W516" s="6">
        <f t="shared" si="207"/>
        <v>4.6929123314761102E-2</v>
      </c>
      <c r="X516" s="6">
        <f t="shared" si="207"/>
        <v>4.2939737628972525E-2</v>
      </c>
      <c r="Y516" s="6">
        <f t="shared" si="207"/>
        <v>4.2972309300739413E-2</v>
      </c>
      <c r="Z516" s="6">
        <f t="shared" si="207"/>
        <v>4.2972025271495649E-2</v>
      </c>
      <c r="AA516" s="6">
        <f t="shared" si="207"/>
        <v>4.2972027746882406E-2</v>
      </c>
      <c r="AB516" s="6">
        <f t="shared" si="207"/>
        <v>4.2972027725308684E-2</v>
      </c>
      <c r="AC516" s="6">
        <f t="shared" si="201"/>
        <v>4.2972027725308684E-2</v>
      </c>
    </row>
    <row r="517" spans="2:29">
      <c r="B517" s="23" t="str">
        <f>'Dane sieci'!A517</f>
        <v>OX116</v>
      </c>
      <c r="C517" s="23" t="str">
        <f>'Dane sieci'!B517</f>
        <v>RED</v>
      </c>
      <c r="D517" s="26"/>
      <c r="E517" s="19">
        <f>'Dane sieci'!C517</f>
        <v>80</v>
      </c>
      <c r="F517" s="19" t="str">
        <f>'Dane sieci'!D517</f>
        <v>T</v>
      </c>
      <c r="G517" s="24">
        <f>'Dane sieci'!E517</f>
        <v>25</v>
      </c>
      <c r="H517" s="24">
        <f>'Dane sieci'!J517</f>
        <v>4</v>
      </c>
      <c r="I517" s="25">
        <f>I516+I515</f>
        <v>7.991756798253097</v>
      </c>
      <c r="J517" s="25">
        <f t="shared" si="192"/>
        <v>7.1925811184277872</v>
      </c>
      <c r="K517" s="24">
        <f t="shared" si="193"/>
        <v>81.7</v>
      </c>
      <c r="L517" s="16">
        <f t="shared" si="194"/>
        <v>0.39918697473997927</v>
      </c>
      <c r="M517" s="21">
        <f t="shared" si="206"/>
        <v>34.019364766405907</v>
      </c>
      <c r="N517" s="25">
        <f t="shared" si="195"/>
        <v>0.85048411916014766</v>
      </c>
      <c r="O517" s="25">
        <f t="shared" si="196"/>
        <v>0.3042668449101959</v>
      </c>
      <c r="P517" s="26">
        <f t="shared" si="197"/>
        <v>1.1547509640703435</v>
      </c>
      <c r="Q517" s="26">
        <f>MAX(Q515,Q516)+P517</f>
        <v>74.545675220377305</v>
      </c>
      <c r="T517" s="13">
        <f t="shared" si="198"/>
        <v>0.7</v>
      </c>
      <c r="U517" s="20">
        <f t="shared" si="199"/>
        <v>116090.62146708216</v>
      </c>
      <c r="V517" s="6">
        <f t="shared" si="200"/>
        <v>5.5129345670827841E-4</v>
      </c>
      <c r="W517" s="6">
        <f t="shared" si="207"/>
        <v>4.0297235313431844E-2</v>
      </c>
      <c r="X517" s="6">
        <f t="shared" si="207"/>
        <v>3.6511663577907791E-2</v>
      </c>
      <c r="Y517" s="6">
        <f t="shared" si="207"/>
        <v>3.653895421921767E-2</v>
      </c>
      <c r="Z517" s="6">
        <f t="shared" si="207"/>
        <v>3.6538742542018464E-2</v>
      </c>
      <c r="AA517" s="6">
        <f t="shared" si="207"/>
        <v>3.6538744182966508E-2</v>
      </c>
      <c r="AB517" s="6">
        <f t="shared" si="207"/>
        <v>3.6538744170245628E-2</v>
      </c>
      <c r="AC517" s="6">
        <f t="shared" si="201"/>
        <v>3.6538744170245628E-2</v>
      </c>
    </row>
    <row r="518" spans="2:29">
      <c r="B518" s="23" t="str">
        <f>'Dane sieci'!A518</f>
        <v>RED</v>
      </c>
      <c r="C518" s="23" t="str">
        <f>'Dane sieci'!B518</f>
        <v>OX114</v>
      </c>
      <c r="D518" s="26"/>
      <c r="E518" s="19">
        <f>'Dane sieci'!C518</f>
        <v>65</v>
      </c>
      <c r="F518" s="19" t="str">
        <f>'Dane sieci'!D518</f>
        <v>P</v>
      </c>
      <c r="G518" s="24">
        <f>'Dane sieci'!E518</f>
        <v>70</v>
      </c>
      <c r="H518" s="24">
        <f>'Dane sieci'!J518</f>
        <v>8.5</v>
      </c>
      <c r="I518" s="25">
        <f>I517</f>
        <v>7.991756798253097</v>
      </c>
      <c r="J518" s="25">
        <f t="shared" si="192"/>
        <v>7.1925811184277872</v>
      </c>
      <c r="K518" s="24">
        <f t="shared" si="193"/>
        <v>70.3</v>
      </c>
      <c r="L518" s="16">
        <f t="shared" si="194"/>
        <v>0.53915026756334683</v>
      </c>
      <c r="M518" s="21">
        <f t="shared" si="206"/>
        <v>49.433234803179587</v>
      </c>
      <c r="N518" s="25">
        <f t="shared" si="195"/>
        <v>3.4603264362225707</v>
      </c>
      <c r="O518" s="25">
        <f t="shared" si="196"/>
        <v>1.1794525985213513</v>
      </c>
      <c r="P518" s="26">
        <f t="shared" si="197"/>
        <v>4.6397790347439223</v>
      </c>
      <c r="Q518" s="26">
        <f>Q517+P518</f>
        <v>79.185454255121229</v>
      </c>
      <c r="T518" s="13">
        <f t="shared" si="198"/>
        <v>0.15</v>
      </c>
      <c r="U518" s="20">
        <f t="shared" si="199"/>
        <v>134916.12765093334</v>
      </c>
      <c r="V518" s="6">
        <f t="shared" si="200"/>
        <v>4.7436878833037908E-4</v>
      </c>
      <c r="W518" s="6">
        <f t="shared" si="207"/>
        <v>3.0889723117476654E-2</v>
      </c>
      <c r="X518" s="6">
        <f t="shared" si="207"/>
        <v>2.4927591366338351E-2</v>
      </c>
      <c r="Y518" s="6">
        <f t="shared" si="207"/>
        <v>2.5047261659840735E-2</v>
      </c>
      <c r="Z518" s="6">
        <f t="shared" si="207"/>
        <v>2.5044460648532708E-2</v>
      </c>
      <c r="AA518" s="6">
        <f t="shared" si="207"/>
        <v>2.5044525987287222E-2</v>
      </c>
      <c r="AB518" s="6">
        <f t="shared" si="207"/>
        <v>2.5044524463019555E-2</v>
      </c>
      <c r="AC518" s="6">
        <f t="shared" si="201"/>
        <v>2.5044524463019555E-2</v>
      </c>
    </row>
    <row r="519" spans="2:29">
      <c r="B519" s="23" t="str">
        <f>'Dane sieci'!A519</f>
        <v>OX114</v>
      </c>
      <c r="C519" s="23" t="str">
        <f>'Dane sieci'!B519</f>
        <v>OX117</v>
      </c>
      <c r="D519" s="26"/>
      <c r="E519" s="19">
        <f>'Dane sieci'!C519</f>
        <v>150</v>
      </c>
      <c r="F519" s="19" t="str">
        <f>'Dane sieci'!D519</f>
        <v>P</v>
      </c>
      <c r="G519" s="24">
        <f>'Dane sieci'!E519</f>
        <v>105</v>
      </c>
      <c r="H519" s="24">
        <f>'Dane sieci'!J519</f>
        <v>4</v>
      </c>
      <c r="I519" s="25">
        <f>I518+I511</f>
        <v>26.636196762396903</v>
      </c>
      <c r="J519" s="25">
        <f t="shared" si="192"/>
        <v>23.972577086157212</v>
      </c>
      <c r="K519" s="24">
        <f t="shared" si="193"/>
        <v>160.30000000000001</v>
      </c>
      <c r="L519" s="16">
        <f t="shared" si="194"/>
        <v>0.34560768074848824</v>
      </c>
      <c r="M519" s="21">
        <f t="shared" si="206"/>
        <v>7.3941197772015546</v>
      </c>
      <c r="N519" s="25">
        <f t="shared" si="195"/>
        <v>0.77638257660616317</v>
      </c>
      <c r="O519" s="25">
        <f t="shared" si="196"/>
        <v>0.22807027082431386</v>
      </c>
      <c r="P519" s="26">
        <f t="shared" si="197"/>
        <v>1.004452847430477</v>
      </c>
      <c r="Q519" s="26">
        <f>MAX(Q511,Q518)+P519</f>
        <v>109.9202697927777</v>
      </c>
      <c r="T519" s="13">
        <f t="shared" si="198"/>
        <v>0.15</v>
      </c>
      <c r="U519" s="20">
        <f t="shared" si="199"/>
        <v>197203.95721480221</v>
      </c>
      <c r="V519" s="6">
        <f t="shared" si="200"/>
        <v>3.2453709805776721E-4</v>
      </c>
      <c r="W519" s="6">
        <f t="shared" si="207"/>
        <v>2.7442020278183609E-2</v>
      </c>
      <c r="X519" s="6">
        <f t="shared" si="207"/>
        <v>2.0611059450820472E-2</v>
      </c>
      <c r="Y519" s="6">
        <f t="shared" si="207"/>
        <v>2.0793711246182463E-2</v>
      </c>
      <c r="Z519" s="6">
        <f t="shared" si="207"/>
        <v>2.0787746049670024E-2</v>
      </c>
      <c r="AA519" s="6">
        <f t="shared" si="207"/>
        <v>2.0787939690333851E-2</v>
      </c>
      <c r="AB519" s="6">
        <f t="shared" si="207"/>
        <v>2.0787933403182517E-2</v>
      </c>
      <c r="AC519" s="6">
        <f t="shared" si="201"/>
        <v>2.0787933403182517E-2</v>
      </c>
    </row>
    <row r="520" spans="2:29">
      <c r="B520" s="23" t="str">
        <f>'Dane sieci'!A520</f>
        <v>W018</v>
      </c>
      <c r="C520" s="23" t="str">
        <f>'Dane sieci'!B520</f>
        <v>RED</v>
      </c>
      <c r="D520" s="26">
        <f>VLOOKUP(B520,'Dane węzłów'!$B$3:$F$243,4,FALSE)</f>
        <v>45.022197056818655</v>
      </c>
      <c r="E520" s="19">
        <f>'Dane sieci'!C520</f>
        <v>50</v>
      </c>
      <c r="F520" s="19" t="str">
        <f>'Dane sieci'!D520</f>
        <v>T</v>
      </c>
      <c r="G520" s="24">
        <f>'Dane sieci'!E520</f>
        <v>60</v>
      </c>
      <c r="H520" s="24">
        <f>'Dane sieci'!J520</f>
        <v>6</v>
      </c>
      <c r="I520" s="25">
        <f>VLOOKUP(B520,'Dane węzłów'!$B$3:$F$243,2,FALSE)</f>
        <v>2.6418096830325153</v>
      </c>
      <c r="J520" s="25">
        <f t="shared" si="192"/>
        <v>2.3776287147292638</v>
      </c>
      <c r="K520" s="24">
        <f t="shared" si="193"/>
        <v>51.2</v>
      </c>
      <c r="L520" s="16">
        <f t="shared" si="194"/>
        <v>0.33600042109524375</v>
      </c>
      <c r="M520" s="21">
        <f t="shared" si="206"/>
        <v>45.273965893082838</v>
      </c>
      <c r="N520" s="25">
        <f t="shared" si="195"/>
        <v>2.7164379535849701</v>
      </c>
      <c r="O520" s="25">
        <f t="shared" si="196"/>
        <v>0.32334995840314951</v>
      </c>
      <c r="P520" s="26">
        <f t="shared" si="197"/>
        <v>3.0397879119881197</v>
      </c>
      <c r="Q520" s="26">
        <f>D520+P520</f>
        <v>48.061984968806776</v>
      </c>
      <c r="T520" s="13">
        <f t="shared" si="198"/>
        <v>0.7</v>
      </c>
      <c r="U520" s="20">
        <f t="shared" si="199"/>
        <v>61236.237699669415</v>
      </c>
      <c r="V520" s="6">
        <f t="shared" si="200"/>
        <v>1.0451327907159377E-3</v>
      </c>
      <c r="W520" s="6">
        <f t="shared" si="207"/>
        <v>4.7048888956609136E-2</v>
      </c>
      <c r="X520" s="6">
        <f t="shared" si="207"/>
        <v>4.2978113093317137E-2</v>
      </c>
      <c r="Y520" s="6">
        <f t="shared" si="207"/>
        <v>4.3013040943768968E-2</v>
      </c>
      <c r="Z520" s="6">
        <f t="shared" si="207"/>
        <v>4.3012720489099411E-2</v>
      </c>
      <c r="AA520" s="6">
        <f t="shared" si="207"/>
        <v>4.3012723427433869E-2</v>
      </c>
      <c r="AB520" s="6">
        <f t="shared" si="207"/>
        <v>4.3012723400491337E-2</v>
      </c>
      <c r="AC520" s="6">
        <f t="shared" si="201"/>
        <v>4.3012723400491337E-2</v>
      </c>
    </row>
    <row r="521" spans="2:29">
      <c r="B521" s="23" t="str">
        <f>'Dane sieci'!A521</f>
        <v>RED</v>
      </c>
      <c r="C521" s="23" t="str">
        <f>'Dane sieci'!B521</f>
        <v>OX118</v>
      </c>
      <c r="D521" s="26"/>
      <c r="E521" s="19">
        <f>'Dane sieci'!C521</f>
        <v>50</v>
      </c>
      <c r="F521" s="19" t="str">
        <f>'Dane sieci'!D521</f>
        <v>P</v>
      </c>
      <c r="G521" s="24">
        <f>'Dane sieci'!E521</f>
        <v>10</v>
      </c>
      <c r="H521" s="24">
        <f>'Dane sieci'!J521</f>
        <v>3</v>
      </c>
      <c r="I521" s="25">
        <f>I520</f>
        <v>2.6418096830325153</v>
      </c>
      <c r="J521" s="25">
        <f t="shared" si="192"/>
        <v>2.3776287147292638</v>
      </c>
      <c r="K521" s="24">
        <f t="shared" si="193"/>
        <v>54.5</v>
      </c>
      <c r="L521" s="16">
        <f t="shared" si="194"/>
        <v>0.29654235969225345</v>
      </c>
      <c r="M521" s="21">
        <f t="shared" si="206"/>
        <v>21.416918592850898</v>
      </c>
      <c r="N521" s="25">
        <f t="shared" si="195"/>
        <v>0.21416918592850898</v>
      </c>
      <c r="O521" s="25">
        <f t="shared" si="196"/>
        <v>0.12593215885872475</v>
      </c>
      <c r="P521" s="26">
        <f t="shared" si="197"/>
        <v>0.34010134478723375</v>
      </c>
      <c r="Q521" s="26">
        <f>Q520+P521</f>
        <v>48.402086313594012</v>
      </c>
      <c r="T521" s="13">
        <f t="shared" si="198"/>
        <v>0.15</v>
      </c>
      <c r="U521" s="20">
        <f t="shared" si="199"/>
        <v>57528.355416937135</v>
      </c>
      <c r="V521" s="6">
        <f t="shared" si="200"/>
        <v>1.1124948651175508E-3</v>
      </c>
      <c r="W521" s="6">
        <f t="shared" si="207"/>
        <v>3.4593894187915496E-2</v>
      </c>
      <c r="X521" s="6">
        <f t="shared" si="207"/>
        <v>2.758700631667246E-2</v>
      </c>
      <c r="Y521" s="6">
        <f t="shared" si="207"/>
        <v>2.7814289226125614E-2</v>
      </c>
      <c r="Z521" s="6">
        <f t="shared" si="207"/>
        <v>2.7805659315257587E-2</v>
      </c>
      <c r="AA521" s="6">
        <f t="shared" si="207"/>
        <v>2.7805985153356902E-2</v>
      </c>
      <c r="AB521" s="6">
        <f t="shared" si="207"/>
        <v>2.7805972848122282E-2</v>
      </c>
      <c r="AC521" s="6">
        <f t="shared" si="201"/>
        <v>2.7805972848122282E-2</v>
      </c>
    </row>
    <row r="522" spans="2:29">
      <c r="B522" s="23" t="str">
        <f>'Dane sieci'!A522</f>
        <v>W017</v>
      </c>
      <c r="C522" s="23" t="str">
        <f>'Dane sieci'!B522</f>
        <v>OX118</v>
      </c>
      <c r="D522" s="26">
        <f>VLOOKUP(B522,'Dane węzłów'!$B$3:$F$243,4,FALSE)</f>
        <v>41.119662625930047</v>
      </c>
      <c r="E522" s="19">
        <f>'Dane sieci'!C522</f>
        <v>50</v>
      </c>
      <c r="F522" s="19" t="str">
        <f>'Dane sieci'!D522</f>
        <v>T</v>
      </c>
      <c r="G522" s="24">
        <f>'Dane sieci'!E522</f>
        <v>15</v>
      </c>
      <c r="H522" s="24">
        <f>'Dane sieci'!J522</f>
        <v>5.5</v>
      </c>
      <c r="I522" s="25">
        <f>VLOOKUP(B522,'Dane węzłów'!$B$3:$F$243,2,FALSE)</f>
        <v>1.3824668190658158</v>
      </c>
      <c r="J522" s="25">
        <f t="shared" si="192"/>
        <v>1.2442201371592343</v>
      </c>
      <c r="K522" s="24">
        <f t="shared" si="193"/>
        <v>51.2</v>
      </c>
      <c r="L522" s="16">
        <f t="shared" si="194"/>
        <v>0.17583001392557129</v>
      </c>
      <c r="M522" s="21">
        <f t="shared" si="206"/>
        <v>12.599639156174899</v>
      </c>
      <c r="N522" s="25">
        <f t="shared" si="195"/>
        <v>0.18899458734262348</v>
      </c>
      <c r="O522" s="25">
        <f t="shared" si="196"/>
        <v>8.116908049142578E-2</v>
      </c>
      <c r="P522" s="26">
        <f t="shared" si="197"/>
        <v>0.27016366783404927</v>
      </c>
      <c r="Q522" s="26">
        <f>D522+P522</f>
        <v>41.389826293764095</v>
      </c>
      <c r="T522" s="13">
        <f t="shared" si="198"/>
        <v>0.7</v>
      </c>
      <c r="U522" s="20">
        <f t="shared" si="199"/>
        <v>32045.104266194863</v>
      </c>
      <c r="V522" s="6">
        <f t="shared" si="200"/>
        <v>1.9971849511975252E-3</v>
      </c>
      <c r="W522" s="6">
        <f t="shared" si="207"/>
        <v>4.8749100167914096E-2</v>
      </c>
      <c r="X522" s="6">
        <f t="shared" si="207"/>
        <v>4.3634104115478502E-2</v>
      </c>
      <c r="Y522" s="6">
        <f t="shared" si="207"/>
        <v>4.3713251242297288E-2</v>
      </c>
      <c r="Z522" s="6">
        <f t="shared" si="207"/>
        <v>4.3711923169715373E-2</v>
      </c>
      <c r="AA522" s="6">
        <f t="shared" si="207"/>
        <v>4.3711945425158938E-2</v>
      </c>
      <c r="AB522" s="6">
        <f t="shared" si="207"/>
        <v>4.3711945052200607E-2</v>
      </c>
      <c r="AC522" s="6">
        <f t="shared" si="201"/>
        <v>4.3711945052200607E-2</v>
      </c>
    </row>
    <row r="523" spans="2:29">
      <c r="B523" s="23" t="str">
        <f>'Dane sieci'!A523</f>
        <v>OX118</v>
      </c>
      <c r="C523" s="23" t="str">
        <f>'Dane sieci'!B523</f>
        <v>RED</v>
      </c>
      <c r="D523" s="26"/>
      <c r="E523" s="19">
        <f>'Dane sieci'!C523</f>
        <v>65</v>
      </c>
      <c r="F523" s="19" t="str">
        <f>'Dane sieci'!D523</f>
        <v>T</v>
      </c>
      <c r="G523" s="24">
        <f>'Dane sieci'!E523</f>
        <v>35</v>
      </c>
      <c r="H523" s="24">
        <f>'Dane sieci'!J523</f>
        <v>4</v>
      </c>
      <c r="I523" s="25">
        <f>I521+I522</f>
        <v>4.0242765020983313</v>
      </c>
      <c r="J523" s="25">
        <f t="shared" si="192"/>
        <v>3.6218488518884984</v>
      </c>
      <c r="K523" s="24">
        <f t="shared" si="193"/>
        <v>69.7</v>
      </c>
      <c r="L523" s="16">
        <f t="shared" si="194"/>
        <v>0.27618524473218187</v>
      </c>
      <c r="M523" s="21">
        <f t="shared" si="206"/>
        <v>20.264880552816027</v>
      </c>
      <c r="N523" s="25">
        <f t="shared" si="195"/>
        <v>0.70927081934856095</v>
      </c>
      <c r="O523" s="25">
        <f t="shared" si="196"/>
        <v>0.14564743885188405</v>
      </c>
      <c r="P523" s="26">
        <f t="shared" si="197"/>
        <v>0.85491825820044498</v>
      </c>
      <c r="Q523" s="26">
        <f>MAX(Q521,Q522)+P523</f>
        <v>49.257004571794454</v>
      </c>
      <c r="T523" s="13">
        <f t="shared" si="198"/>
        <v>0.7</v>
      </c>
      <c r="U523" s="20">
        <f t="shared" si="199"/>
        <v>68522.305719544471</v>
      </c>
      <c r="V523" s="6">
        <f t="shared" si="200"/>
        <v>9.340024292519599E-4</v>
      </c>
      <c r="W523" s="6">
        <f t="shared" si="207"/>
        <v>4.3103692481844119E-2</v>
      </c>
      <c r="X523" s="6">
        <f t="shared" si="207"/>
        <v>3.8747424902398298E-2</v>
      </c>
      <c r="Y523" s="6">
        <f t="shared" si="207"/>
        <v>3.8791749641330968E-2</v>
      </c>
      <c r="Z523" s="6">
        <f t="shared" si="207"/>
        <v>3.8791261760405336E-2</v>
      </c>
      <c r="AA523" s="6">
        <f t="shared" si="207"/>
        <v>3.8791267125990063E-2</v>
      </c>
      <c r="AB523" s="6">
        <f t="shared" si="207"/>
        <v>3.8791267066980245E-2</v>
      </c>
      <c r="AC523" s="6">
        <f t="shared" si="201"/>
        <v>3.8791267066980245E-2</v>
      </c>
    </row>
    <row r="524" spans="2:29">
      <c r="B524" s="23" t="str">
        <f>'Dane sieci'!A524</f>
        <v>RED</v>
      </c>
      <c r="C524" s="23" t="str">
        <f>'Dane sieci'!B524</f>
        <v>OX117</v>
      </c>
      <c r="D524" s="26"/>
      <c r="E524" s="19">
        <f>'Dane sieci'!C524</f>
        <v>65</v>
      </c>
      <c r="F524" s="19" t="str">
        <f>'Dane sieci'!D524</f>
        <v>P</v>
      </c>
      <c r="G524" s="24">
        <f>'Dane sieci'!E524</f>
        <v>10</v>
      </c>
      <c r="H524" s="24">
        <f>'Dane sieci'!J524</f>
        <v>3.5</v>
      </c>
      <c r="I524" s="25">
        <f>I523</f>
        <v>4.0242765020983313</v>
      </c>
      <c r="J524" s="25">
        <f t="shared" si="192"/>
        <v>3.6218488518884984</v>
      </c>
      <c r="K524" s="24">
        <f t="shared" si="193"/>
        <v>70.3</v>
      </c>
      <c r="L524" s="16">
        <f t="shared" si="194"/>
        <v>0.27149096345492818</v>
      </c>
      <c r="M524" s="21">
        <f t="shared" si="206"/>
        <v>13.063475149459371</v>
      </c>
      <c r="N524" s="25">
        <f t="shared" si="195"/>
        <v>0.13063475149459372</v>
      </c>
      <c r="O524" s="25">
        <f t="shared" si="196"/>
        <v>0.12314611561405696</v>
      </c>
      <c r="P524" s="26">
        <f t="shared" si="197"/>
        <v>0.25378086710865067</v>
      </c>
      <c r="Q524" s="26">
        <f>Q523+P524</f>
        <v>49.510785438903106</v>
      </c>
      <c r="T524" s="13">
        <f t="shared" si="198"/>
        <v>0.15</v>
      </c>
      <c r="U524" s="20">
        <f t="shared" si="199"/>
        <v>67937.47807471198</v>
      </c>
      <c r="V524" s="6">
        <f t="shared" si="200"/>
        <v>9.4204262233016844E-4</v>
      </c>
      <c r="W524" s="6">
        <f t="shared" ref="W524:AB529" si="208">(1/(-2*LOG(2.51/$U524/V524^0.5+$T524/$K524/3.71)))^2</f>
        <v>3.3061227874539023E-2</v>
      </c>
      <c r="X524" s="6">
        <f t="shared" si="208"/>
        <v>2.5866764932119406E-2</v>
      </c>
      <c r="Y524" s="6">
        <f t="shared" si="208"/>
        <v>2.6110676397862898E-2</v>
      </c>
      <c r="Z524" s="6">
        <f t="shared" si="208"/>
        <v>2.610087869627491E-2</v>
      </c>
      <c r="AA524" s="6">
        <f t="shared" si="208"/>
        <v>2.6101269756874695E-2</v>
      </c>
      <c r="AB524" s="6">
        <f t="shared" si="208"/>
        <v>2.6101254144288853E-2</v>
      </c>
      <c r="AC524" s="6">
        <f t="shared" si="201"/>
        <v>2.6101254144288853E-2</v>
      </c>
    </row>
    <row r="525" spans="2:29">
      <c r="B525" s="23" t="str">
        <f>'Dane sieci'!A525</f>
        <v>OX117</v>
      </c>
      <c r="C525" s="23" t="str">
        <f>'Dane sieci'!B525</f>
        <v>K06</v>
      </c>
      <c r="D525" s="26"/>
      <c r="E525" s="19">
        <f>'Dane sieci'!C525</f>
        <v>150</v>
      </c>
      <c r="F525" s="19" t="str">
        <f>'Dane sieci'!D525</f>
        <v>P</v>
      </c>
      <c r="G525" s="24">
        <f>'Dane sieci'!E525</f>
        <v>90</v>
      </c>
      <c r="H525" s="24">
        <f>'Dane sieci'!J525</f>
        <v>7.9</v>
      </c>
      <c r="I525" s="25">
        <f>I524+I519</f>
        <v>30.660473264495234</v>
      </c>
      <c r="J525" s="25">
        <f t="shared" si="192"/>
        <v>27.59442593804571</v>
      </c>
      <c r="K525" s="24">
        <f t="shared" si="193"/>
        <v>160.30000000000001</v>
      </c>
      <c r="L525" s="16">
        <f t="shared" si="194"/>
        <v>0.39782312580573098</v>
      </c>
      <c r="M525" s="21">
        <f t="shared" si="206"/>
        <v>9.7151228719938132</v>
      </c>
      <c r="N525" s="25">
        <f t="shared" si="195"/>
        <v>0.87436105847944312</v>
      </c>
      <c r="O525" s="25">
        <f t="shared" si="196"/>
        <v>0.59682781876520552</v>
      </c>
      <c r="P525" s="26">
        <f t="shared" si="197"/>
        <v>1.4711888772446486</v>
      </c>
      <c r="Q525" s="26">
        <f>MAX(Q519,Q524)+P525</f>
        <v>111.39145867002235</v>
      </c>
      <c r="T525" s="13">
        <f t="shared" si="198"/>
        <v>0.15</v>
      </c>
      <c r="U525" s="20">
        <f t="shared" si="199"/>
        <v>226998.12258381184</v>
      </c>
      <c r="V525" s="6">
        <f t="shared" si="200"/>
        <v>2.8194065779715881E-4</v>
      </c>
      <c r="W525" s="6">
        <f t="shared" si="208"/>
        <v>2.7040886218637688E-2</v>
      </c>
      <c r="X525" s="6">
        <f t="shared" si="208"/>
        <v>2.045983768347142E-2</v>
      </c>
      <c r="Y525" s="6">
        <f t="shared" si="208"/>
        <v>2.0618403219338607E-2</v>
      </c>
      <c r="Z525" s="6">
        <f t="shared" si="208"/>
        <v>2.061375355837311E-2</v>
      </c>
      <c r="AA525" s="6">
        <f t="shared" si="208"/>
        <v>2.0613889174933283E-2</v>
      </c>
      <c r="AB525" s="6">
        <f t="shared" si="208"/>
        <v>2.0613885218790099E-2</v>
      </c>
      <c r="AC525" s="6">
        <f t="shared" si="201"/>
        <v>2.0613885218790099E-2</v>
      </c>
    </row>
    <row r="526" spans="2:29">
      <c r="B526" s="23" t="str">
        <f>'Dane sieci'!A526</f>
        <v>K06</v>
      </c>
      <c r="C526" s="23" t="str">
        <f>'Dane sieci'!B526</f>
        <v>K05</v>
      </c>
      <c r="D526" s="26"/>
      <c r="E526" s="19">
        <f>'Dane sieci'!C526</f>
        <v>300</v>
      </c>
      <c r="F526" s="19" t="str">
        <f>'Dane sieci'!D526</f>
        <v>T</v>
      </c>
      <c r="G526" s="24">
        <f>'Dane sieci'!E526</f>
        <v>125</v>
      </c>
      <c r="H526" s="24">
        <f>'Dane sieci'!J526</f>
        <v>2</v>
      </c>
      <c r="I526" s="25">
        <f>I525+I494+I495</f>
        <v>161.27529675960534</v>
      </c>
      <c r="J526" s="25">
        <f t="shared" si="192"/>
        <v>145.14776708364482</v>
      </c>
      <c r="K526" s="24">
        <f t="shared" si="193"/>
        <v>308</v>
      </c>
      <c r="L526" s="16">
        <f t="shared" si="194"/>
        <v>0.56681930425186022</v>
      </c>
      <c r="M526" s="21">
        <f t="shared" si="206"/>
        <v>12.195642619827266</v>
      </c>
      <c r="N526" s="25">
        <f t="shared" si="195"/>
        <v>1.5244553274784083</v>
      </c>
      <c r="O526" s="25">
        <f t="shared" si="196"/>
        <v>0.30673347632721648</v>
      </c>
      <c r="P526" s="26">
        <f t="shared" si="197"/>
        <v>1.8311888038056248</v>
      </c>
      <c r="Q526" s="26">
        <f>MAX(Q494,Q495,Q525)+P526</f>
        <v>143.30608550719674</v>
      </c>
      <c r="T526" s="13">
        <f t="shared" si="198"/>
        <v>0.7</v>
      </c>
      <c r="U526" s="20">
        <f t="shared" si="199"/>
        <v>621432.64912495506</v>
      </c>
      <c r="V526" s="6">
        <f t="shared" si="200"/>
        <v>1.0298782996052586E-4</v>
      </c>
      <c r="W526" s="6">
        <f t="shared" si="208"/>
        <v>2.7862760311955316E-2</v>
      </c>
      <c r="X526" s="6">
        <f t="shared" si="208"/>
        <v>2.4475178538315E-2</v>
      </c>
      <c r="Y526" s="6">
        <f t="shared" si="208"/>
        <v>2.4492091017903745E-2</v>
      </c>
      <c r="Z526" s="6">
        <f t="shared" si="208"/>
        <v>2.4491998029973341E-2</v>
      </c>
      <c r="AA526" s="6">
        <f t="shared" si="208"/>
        <v>2.4491998540976879E-2</v>
      </c>
      <c r="AB526" s="6">
        <f t="shared" si="208"/>
        <v>2.4491998538168722E-2</v>
      </c>
      <c r="AC526" s="6">
        <f t="shared" si="201"/>
        <v>2.4491998538168722E-2</v>
      </c>
    </row>
    <row r="527" spans="2:29">
      <c r="B527" s="23" t="str">
        <f>'Dane sieci'!A527</f>
        <v>K05</v>
      </c>
      <c r="C527" s="23" t="str">
        <f>'Dane sieci'!B527</f>
        <v>K03</v>
      </c>
      <c r="D527" s="26"/>
      <c r="E527" s="19">
        <f>'Dane sieci'!C527</f>
        <v>300</v>
      </c>
      <c r="F527" s="19" t="str">
        <f>'Dane sieci'!D527</f>
        <v>P</v>
      </c>
      <c r="G527" s="24">
        <f>'Dane sieci'!E527</f>
        <v>725</v>
      </c>
      <c r="H527" s="24">
        <f>'Dane sieci'!J527</f>
        <v>9</v>
      </c>
      <c r="I527" s="25">
        <f>I526+I375</f>
        <v>281.77238266868073</v>
      </c>
      <c r="J527" s="25">
        <f t="shared" si="192"/>
        <v>253.59514440181266</v>
      </c>
      <c r="K527" s="24">
        <f t="shared" si="193"/>
        <v>312.7</v>
      </c>
      <c r="L527" s="16">
        <f t="shared" si="194"/>
        <v>0.96077319468757805</v>
      </c>
      <c r="M527" s="21">
        <f t="shared" si="206"/>
        <v>23.992770969606831</v>
      </c>
      <c r="N527" s="25">
        <f t="shared" si="195"/>
        <v>17.394758952964953</v>
      </c>
      <c r="O527" s="25">
        <f t="shared" si="196"/>
        <v>3.9657577430360051</v>
      </c>
      <c r="P527" s="26">
        <f t="shared" si="197"/>
        <v>21.360516696000957</v>
      </c>
      <c r="Q527" s="26">
        <f>MAX(Q375,Q526)+P527</f>
        <v>164.6666022031977</v>
      </c>
      <c r="T527" s="13">
        <f t="shared" si="198"/>
        <v>0.15</v>
      </c>
      <c r="U527" s="20">
        <f t="shared" si="199"/>
        <v>1069417.9678540428</v>
      </c>
      <c r="V527" s="6">
        <f t="shared" si="200"/>
        <v>5.9845637462428445E-5</v>
      </c>
      <c r="W527" s="6">
        <f t="shared" si="208"/>
        <v>2.2094011879273741E-2</v>
      </c>
      <c r="X527" s="6">
        <f t="shared" si="208"/>
        <v>1.6968614003219612E-2</v>
      </c>
      <c r="Y527" s="6">
        <f t="shared" si="208"/>
        <v>1.7027272833790911E-2</v>
      </c>
      <c r="Z527" s="6">
        <f t="shared" si="208"/>
        <v>1.7026458915851632E-2</v>
      </c>
      <c r="AA527" s="6">
        <f t="shared" si="208"/>
        <v>1.7026470181322102E-2</v>
      </c>
      <c r="AB527" s="6">
        <f t="shared" si="208"/>
        <v>1.702647002539092E-2</v>
      </c>
      <c r="AC527" s="6">
        <f t="shared" si="201"/>
        <v>1.702647002539092E-2</v>
      </c>
    </row>
    <row r="528" spans="2:29">
      <c r="B528" s="50" t="str">
        <f>'Dane sieci'!A528</f>
        <v>K03</v>
      </c>
      <c r="C528" s="50" t="str">
        <f>'Dane sieci'!B528</f>
        <v>ODW</v>
      </c>
      <c r="D528" s="56"/>
      <c r="E528" s="28">
        <f>'Dane sieci'!C528</f>
        <v>450</v>
      </c>
      <c r="F528" s="28" t="str">
        <f>'Dane sieci'!D528</f>
        <v>P</v>
      </c>
      <c r="G528" s="52">
        <f>'Dane sieci'!E528</f>
        <v>430</v>
      </c>
      <c r="H528" s="52">
        <f>'Dane sieci'!J528</f>
        <v>3</v>
      </c>
      <c r="I528" s="53">
        <f>I527+I331</f>
        <v>786.15714167847921</v>
      </c>
      <c r="J528" s="53">
        <f t="shared" si="192"/>
        <v>707.54142751063125</v>
      </c>
      <c r="K528" s="52">
        <f t="shared" si="193"/>
        <v>444.6</v>
      </c>
      <c r="L528" s="54">
        <f t="shared" si="194"/>
        <v>1.3260156912291345</v>
      </c>
      <c r="M528" s="55">
        <f t="shared" si="206"/>
        <v>29.52990592293952</v>
      </c>
      <c r="N528" s="53">
        <f t="shared" si="195"/>
        <v>12.697859546863993</v>
      </c>
      <c r="O528" s="53">
        <f t="shared" si="196"/>
        <v>2.5180276629116412</v>
      </c>
      <c r="P528" s="56">
        <f t="shared" si="197"/>
        <v>15.215887209775634</v>
      </c>
      <c r="Q528" s="56">
        <f>MAX(Q331,Q527)+P528</f>
        <v>1280.8711078735735</v>
      </c>
      <c r="T528" s="13">
        <f t="shared" si="198"/>
        <v>0.15</v>
      </c>
      <c r="U528" s="20">
        <f t="shared" si="199"/>
        <v>2098538.0067630946</v>
      </c>
      <c r="V528" s="6">
        <f t="shared" si="200"/>
        <v>3.049742239299124E-5</v>
      </c>
      <c r="W528" s="6">
        <f t="shared" si="208"/>
        <v>2.0267508909449623E-2</v>
      </c>
      <c r="X528" s="6">
        <f t="shared" si="208"/>
        <v>1.5602557330451483E-2</v>
      </c>
      <c r="Y528" s="6">
        <f t="shared" si="208"/>
        <v>1.5642408404261787E-2</v>
      </c>
      <c r="Z528" s="6">
        <f t="shared" si="208"/>
        <v>1.5641995705311686E-2</v>
      </c>
      <c r="AA528" s="6">
        <f t="shared" si="208"/>
        <v>1.5641999971323942E-2</v>
      </c>
      <c r="AB528" s="6">
        <f t="shared" si="208"/>
        <v>1.5641999927225918E-2</v>
      </c>
      <c r="AC528" s="6">
        <f t="shared" si="201"/>
        <v>1.5641999927225918E-2</v>
      </c>
    </row>
    <row r="529" spans="2:29">
      <c r="B529" s="50" t="str">
        <f>'Dane sieci'!A529</f>
        <v>ODW</v>
      </c>
      <c r="C529" s="50" t="str">
        <f>'Dane sieci'!B529</f>
        <v>C13</v>
      </c>
      <c r="D529" s="56"/>
      <c r="E529" s="28">
        <f>'Dane sieci'!C529</f>
        <v>450</v>
      </c>
      <c r="F529" s="28" t="str">
        <f>'Dane sieci'!D529</f>
        <v>T</v>
      </c>
      <c r="G529" s="52">
        <f>'Dane sieci'!E529</f>
        <v>230</v>
      </c>
      <c r="H529" s="52">
        <f>'Dane sieci'!J529</f>
        <v>6.5</v>
      </c>
      <c r="I529" s="53">
        <f>I528</f>
        <v>786.15714167847921</v>
      </c>
      <c r="J529" s="53">
        <f t="shared" ref="J529:J563" si="209">$D$6*I529</f>
        <v>707.54142751063125</v>
      </c>
      <c r="K529" s="52">
        <f t="shared" ref="K529:K562" si="210">IF(F529="T",VLOOKUP(E529,$B$606:$D$629,3),VLOOKUP(E529,$B$606:$D$629,2))</f>
        <v>437</v>
      </c>
      <c r="L529" s="54">
        <f t="shared" ref="L529:L562" si="211">J529/3.6/$G$5/(PI()*K529^2/4)*10^6</f>
        <v>1.3725390394885162</v>
      </c>
      <c r="M529" s="55">
        <f t="shared" si="206"/>
        <v>45.653674077067784</v>
      </c>
      <c r="N529" s="53">
        <f t="shared" ref="N529:N562" si="212">M529*G529/1000</f>
        <v>10.500345037725591</v>
      </c>
      <c r="O529" s="53">
        <f t="shared" ref="O529:O562" si="213">H529*$G$5*L529^2/2000</f>
        <v>5.8452714520442806</v>
      </c>
      <c r="P529" s="56">
        <f t="shared" ref="P529:P562" si="214">N529+O529</f>
        <v>16.345616489769871</v>
      </c>
      <c r="Q529" s="56">
        <f>Q528+P529</f>
        <v>1297.2167243633432</v>
      </c>
      <c r="T529" s="13">
        <f t="shared" ref="T529:T562" si="215">IF(F529="T",0.7,0.15)</f>
        <v>0.7</v>
      </c>
      <c r="U529" s="20">
        <f t="shared" ref="U529:U562" si="216">L529*K529/1000/$G$4</f>
        <v>2135034.319924192</v>
      </c>
      <c r="V529" s="6">
        <f t="shared" ref="V529:V563" si="217">64/U529</f>
        <v>2.9976098933281986E-5</v>
      </c>
      <c r="W529" s="6">
        <f t="shared" si="208"/>
        <v>2.4575968875129466E-2</v>
      </c>
      <c r="X529" s="6">
        <f t="shared" si="208"/>
        <v>2.2180185469396173E-2</v>
      </c>
      <c r="Y529" s="6">
        <f t="shared" si="208"/>
        <v>2.2185339397908763E-2</v>
      </c>
      <c r="Z529" s="6">
        <f t="shared" si="208"/>
        <v>2.2185327425366053E-2</v>
      </c>
      <c r="AA529" s="6">
        <f t="shared" si="208"/>
        <v>2.2185327453173372E-2</v>
      </c>
      <c r="AB529" s="6">
        <f t="shared" si="208"/>
        <v>2.2185327453108788E-2</v>
      </c>
      <c r="AC529" s="6">
        <f t="shared" ref="AC529:AC562" si="218">IF(U529&lt;=2300,V529,AB529)</f>
        <v>2.2185327453108788E-2</v>
      </c>
    </row>
    <row r="530" spans="2:29">
      <c r="B530" s="23" t="str">
        <f>'Dane sieci'!A530</f>
        <v>W004</v>
      </c>
      <c r="C530" s="23" t="str">
        <f>'Dane sieci'!B530</f>
        <v>K01/08</v>
      </c>
      <c r="D530" s="26" t="s">
        <v>559</v>
      </c>
      <c r="E530" s="19">
        <f>'Dane sieci'!C530</f>
        <v>40</v>
      </c>
      <c r="F530" s="19" t="str">
        <f>'Dane sieci'!D530</f>
        <v>P</v>
      </c>
      <c r="G530" s="24">
        <f>'Dane sieci'!E530</f>
        <v>140</v>
      </c>
      <c r="H530" s="24">
        <f>'Dane sieci'!J530</f>
        <v>7.5</v>
      </c>
      <c r="I530" s="25"/>
      <c r="J530" s="25"/>
      <c r="K530" s="24"/>
      <c r="L530" s="16"/>
      <c r="M530" s="21"/>
      <c r="N530" s="25"/>
      <c r="O530" s="25"/>
      <c r="P530" s="26"/>
      <c r="Q530" s="33"/>
      <c r="T530" s="13"/>
      <c r="U530" s="20"/>
      <c r="V530" s="6"/>
      <c r="W530" s="6"/>
      <c r="X530" s="6"/>
      <c r="Y530" s="6"/>
      <c r="Z530" s="6"/>
      <c r="AA530" s="6"/>
      <c r="AB530" s="6"/>
      <c r="AC530" s="6"/>
    </row>
    <row r="531" spans="2:29">
      <c r="B531" s="23" t="str">
        <f>'Dane sieci'!A531</f>
        <v>W006</v>
      </c>
      <c r="C531" s="23" t="str">
        <f>'Dane sieci'!B531</f>
        <v>OX119</v>
      </c>
      <c r="D531" s="26">
        <f>VLOOKUP(B531,'Dane węzłów'!$B$3:$F$243,4,FALSE)</f>
        <v>52.74883869017291</v>
      </c>
      <c r="E531" s="19">
        <f>'Dane sieci'!C531</f>
        <v>40</v>
      </c>
      <c r="F531" s="19" t="str">
        <f>'Dane sieci'!D531</f>
        <v>P</v>
      </c>
      <c r="G531" s="24">
        <f>'Dane sieci'!E531</f>
        <v>50</v>
      </c>
      <c r="H531" s="24">
        <f>'Dane sieci'!J531</f>
        <v>6</v>
      </c>
      <c r="I531" s="25">
        <f>VLOOKUP(B531,'Dane węzłów'!$B$3:$F$243,2,FALSE)</f>
        <v>1.513844894059845</v>
      </c>
      <c r="J531" s="25">
        <f t="shared" si="209"/>
        <v>1.3624604046538606</v>
      </c>
      <c r="K531" s="24">
        <f t="shared" si="210"/>
        <v>43.1</v>
      </c>
      <c r="L531" s="16">
        <f t="shared" si="211"/>
        <v>0.27170964561098621</v>
      </c>
      <c r="M531" s="21">
        <f t="shared" ref="M531:M563" si="219">AC531/(K531/1000)*$G$5*L531^2/2</f>
        <v>24.463069765084967</v>
      </c>
      <c r="N531" s="25">
        <f t="shared" si="212"/>
        <v>1.2231534882542483</v>
      </c>
      <c r="O531" s="25">
        <f t="shared" si="213"/>
        <v>0.21144785218892131</v>
      </c>
      <c r="P531" s="26">
        <f t="shared" si="214"/>
        <v>1.4346013404431697</v>
      </c>
      <c r="Q531" s="26">
        <f>D531+P531</f>
        <v>54.183440030616083</v>
      </c>
      <c r="T531" s="13">
        <f t="shared" si="215"/>
        <v>0.15</v>
      </c>
      <c r="U531" s="20">
        <f t="shared" si="216"/>
        <v>41685.118815041169</v>
      </c>
      <c r="V531" s="6">
        <f t="shared" si="217"/>
        <v>1.5353200811054661E-3</v>
      </c>
      <c r="W531" s="6">
        <f t="shared" ref="W531:AB540" si="220">(1/(-2*LOG(2.51/$U531/V531^0.5+$T531/$K531/3.71)))^2</f>
        <v>3.6799136196326299E-2</v>
      </c>
      <c r="X531" s="6">
        <f t="shared" si="220"/>
        <v>2.9677234835361513E-2</v>
      </c>
      <c r="Y531" s="6">
        <f t="shared" si="220"/>
        <v>2.9928108413433702E-2</v>
      </c>
      <c r="Z531" s="6">
        <f t="shared" si="220"/>
        <v>2.9917850587606657E-2</v>
      </c>
      <c r="AA531" s="6">
        <f t="shared" si="220"/>
        <v>2.9918267607726076E-2</v>
      </c>
      <c r="AB531" s="6">
        <f t="shared" si="220"/>
        <v>2.9918250650277492E-2</v>
      </c>
      <c r="AC531" s="6">
        <f t="shared" si="218"/>
        <v>2.9918250650277492E-2</v>
      </c>
    </row>
    <row r="532" spans="2:29">
      <c r="B532" s="23" t="str">
        <f>'Dane sieci'!A532</f>
        <v>W005</v>
      </c>
      <c r="C532" s="23" t="str">
        <f>'Dane sieci'!B532</f>
        <v>RED</v>
      </c>
      <c r="D532" s="26">
        <f>VLOOKUP(B532,'Dane węzłów'!$B$3:$F$243,4,FALSE)</f>
        <v>44.917087613494324</v>
      </c>
      <c r="E532" s="19">
        <f>'Dane sieci'!C532</f>
        <v>40</v>
      </c>
      <c r="F532" s="19" t="str">
        <f>'Dane sieci'!D532</f>
        <v>T</v>
      </c>
      <c r="G532" s="24">
        <f>'Dane sieci'!E532</f>
        <v>40</v>
      </c>
      <c r="H532" s="24">
        <f>'Dane sieci'!J532</f>
        <v>5</v>
      </c>
      <c r="I532" s="25">
        <f>VLOOKUP(B532,'Dane węzłów'!$B$3:$F$243,2,FALSE)</f>
        <v>1.1453573987512369</v>
      </c>
      <c r="J532" s="25">
        <f t="shared" si="209"/>
        <v>1.0308216588761132</v>
      </c>
      <c r="K532" s="24">
        <f t="shared" si="210"/>
        <v>38.700000000000003</v>
      </c>
      <c r="L532" s="16">
        <f t="shared" si="211"/>
        <v>0.25497483037442037</v>
      </c>
      <c r="M532" s="21">
        <f t="shared" si="219"/>
        <v>38.435555354085771</v>
      </c>
      <c r="N532" s="25">
        <f t="shared" si="212"/>
        <v>1.5374222141634308</v>
      </c>
      <c r="O532" s="25">
        <f t="shared" si="213"/>
        <v>0.15516956516170585</v>
      </c>
      <c r="P532" s="26">
        <f t="shared" si="214"/>
        <v>1.6925917793251366</v>
      </c>
      <c r="Q532" s="26">
        <f>D532+P532</f>
        <v>46.609679392819459</v>
      </c>
      <c r="T532" s="13">
        <f t="shared" si="215"/>
        <v>0.7</v>
      </c>
      <c r="U532" s="20">
        <f t="shared" si="216"/>
        <v>35124.244699353636</v>
      </c>
      <c r="V532" s="6">
        <f t="shared" si="217"/>
        <v>1.8221032380285672E-3</v>
      </c>
      <c r="W532" s="6">
        <f t="shared" si="220"/>
        <v>5.2422565382865154E-2</v>
      </c>
      <c r="X532" s="6">
        <f t="shared" si="220"/>
        <v>4.787987776446289E-2</v>
      </c>
      <c r="Y532" s="6">
        <f t="shared" si="220"/>
        <v>4.7930616166037499E-2</v>
      </c>
      <c r="Z532" s="6">
        <f t="shared" si="220"/>
        <v>4.7930010275126195E-2</v>
      </c>
      <c r="AA532" s="6">
        <f t="shared" si="220"/>
        <v>4.7930017504726807E-2</v>
      </c>
      <c r="AB532" s="6">
        <f t="shared" si="220"/>
        <v>4.7930017418461104E-2</v>
      </c>
      <c r="AC532" s="6">
        <f t="shared" si="218"/>
        <v>4.7930017418461104E-2</v>
      </c>
    </row>
    <row r="533" spans="2:29">
      <c r="B533" s="23" t="str">
        <f>'Dane sieci'!A533</f>
        <v>RED</v>
      </c>
      <c r="C533" s="23" t="str">
        <f>'Dane sieci'!B533</f>
        <v>OX119</v>
      </c>
      <c r="D533" s="26"/>
      <c r="E533" s="19">
        <f>'Dane sieci'!C533</f>
        <v>40</v>
      </c>
      <c r="F533" s="19" t="str">
        <f>'Dane sieci'!D533</f>
        <v>P</v>
      </c>
      <c r="G533" s="24">
        <f>'Dane sieci'!E533</f>
        <v>30</v>
      </c>
      <c r="H533" s="24">
        <f>'Dane sieci'!J533</f>
        <v>6.5</v>
      </c>
      <c r="I533" s="25">
        <f>I532</f>
        <v>1.1453573987512369</v>
      </c>
      <c r="J533" s="25">
        <f t="shared" si="209"/>
        <v>1.0308216588761132</v>
      </c>
      <c r="K533" s="24">
        <f t="shared" si="210"/>
        <v>43.1</v>
      </c>
      <c r="L533" s="16">
        <f t="shared" si="211"/>
        <v>0.20557235033374374</v>
      </c>
      <c r="M533" s="21">
        <f t="shared" si="219"/>
        <v>14.344116860487132</v>
      </c>
      <c r="N533" s="25">
        <f t="shared" si="212"/>
        <v>0.43032350581461393</v>
      </c>
      <c r="O533" s="25">
        <f t="shared" si="213"/>
        <v>0.13112475049713618</v>
      </c>
      <c r="P533" s="26">
        <f t="shared" si="214"/>
        <v>0.5614482563117501</v>
      </c>
      <c r="Q533" s="26">
        <f>Q532+P533</f>
        <v>47.171127649131208</v>
      </c>
      <c r="T533" s="13">
        <f t="shared" si="215"/>
        <v>0.15</v>
      </c>
      <c r="U533" s="20">
        <f t="shared" si="216"/>
        <v>31538.474938862786</v>
      </c>
      <c r="V533" s="6">
        <f t="shared" si="217"/>
        <v>2.0292674304659233E-3</v>
      </c>
      <c r="W533" s="6">
        <f t="shared" si="220"/>
        <v>3.7913576279796073E-2</v>
      </c>
      <c r="X533" s="6">
        <f t="shared" si="220"/>
        <v>3.0336555615591849E-2</v>
      </c>
      <c r="Y533" s="6">
        <f t="shared" si="220"/>
        <v>3.0661914149312963E-2</v>
      </c>
      <c r="Z533" s="6">
        <f t="shared" si="220"/>
        <v>3.0645654503220012E-2</v>
      </c>
      <c r="AA533" s="6">
        <f t="shared" si="220"/>
        <v>3.0646461283544899E-2</v>
      </c>
      <c r="AB533" s="6">
        <f t="shared" si="220"/>
        <v>3.0646421238019708E-2</v>
      </c>
      <c r="AC533" s="6">
        <f t="shared" si="218"/>
        <v>3.0646421238019708E-2</v>
      </c>
    </row>
    <row r="534" spans="2:29">
      <c r="B534" s="23" t="str">
        <f>'Dane sieci'!A534</f>
        <v>OX119</v>
      </c>
      <c r="C534" s="23" t="str">
        <f>'Dane sieci'!B534</f>
        <v>K01/08</v>
      </c>
      <c r="D534" s="26"/>
      <c r="E534" s="19">
        <f>'Dane sieci'!C534</f>
        <v>50</v>
      </c>
      <c r="F534" s="19" t="str">
        <f>'Dane sieci'!D534</f>
        <v>P</v>
      </c>
      <c r="G534" s="24">
        <f>'Dane sieci'!E534</f>
        <v>100</v>
      </c>
      <c r="H534" s="24">
        <f>'Dane sieci'!J534</f>
        <v>3</v>
      </c>
      <c r="I534" s="25">
        <f>I533+I531</f>
        <v>2.6592022928110817</v>
      </c>
      <c r="J534" s="25">
        <f t="shared" si="209"/>
        <v>2.3932820635299734</v>
      </c>
      <c r="K534" s="24">
        <f t="shared" si="210"/>
        <v>54.5</v>
      </c>
      <c r="L534" s="16">
        <f t="shared" si="211"/>
        <v>0.2984946750229408</v>
      </c>
      <c r="M534" s="21">
        <f t="shared" si="219"/>
        <v>21.689510990408927</v>
      </c>
      <c r="N534" s="25">
        <f t="shared" si="212"/>
        <v>2.1689510990408927</v>
      </c>
      <c r="O534" s="25">
        <f t="shared" si="213"/>
        <v>0.127595790346796</v>
      </c>
      <c r="P534" s="26">
        <f t="shared" si="214"/>
        <v>2.2965468893876886</v>
      </c>
      <c r="Q534" s="26">
        <f>MAX(Q531,Q533)+P534</f>
        <v>56.479986920003775</v>
      </c>
      <c r="T534" s="13">
        <f t="shared" si="215"/>
        <v>0.15</v>
      </c>
      <c r="U534" s="20">
        <f t="shared" si="216"/>
        <v>57907.098913637819</v>
      </c>
      <c r="V534" s="6">
        <f t="shared" si="217"/>
        <v>1.1052185517953349E-3</v>
      </c>
      <c r="W534" s="6">
        <f t="shared" si="220"/>
        <v>3.4570518227118624E-2</v>
      </c>
      <c r="X534" s="6">
        <f t="shared" si="220"/>
        <v>2.7575136235829828E-2</v>
      </c>
      <c r="Y534" s="6">
        <f t="shared" si="220"/>
        <v>2.7800950971204802E-2</v>
      </c>
      <c r="Z534" s="6">
        <f t="shared" si="220"/>
        <v>2.7792419112690835E-2</v>
      </c>
      <c r="AA534" s="6">
        <f t="shared" si="220"/>
        <v>2.7792739669256914E-2</v>
      </c>
      <c r="AB534" s="6">
        <f t="shared" si="220"/>
        <v>2.7792727622858504E-2</v>
      </c>
      <c r="AC534" s="6">
        <f t="shared" si="218"/>
        <v>2.7792727622858504E-2</v>
      </c>
    </row>
    <row r="535" spans="2:29">
      <c r="B535" s="23" t="str">
        <f>'Dane sieci'!A535</f>
        <v>K01/08</v>
      </c>
      <c r="C535" s="23" t="str">
        <f>'Dane sieci'!B535</f>
        <v>K01/07</v>
      </c>
      <c r="D535" s="26"/>
      <c r="E535" s="19">
        <f>'Dane sieci'!C535</f>
        <v>80</v>
      </c>
      <c r="F535" s="19" t="str">
        <f>'Dane sieci'!D535</f>
        <v>P</v>
      </c>
      <c r="G535" s="24">
        <f>'Dane sieci'!E535</f>
        <v>200</v>
      </c>
      <c r="H535" s="24">
        <f>'Dane sieci'!J535</f>
        <v>5</v>
      </c>
      <c r="I535" s="25">
        <f>I534+I530</f>
        <v>2.6592022928110817</v>
      </c>
      <c r="J535" s="25">
        <f t="shared" si="209"/>
        <v>2.3932820635299734</v>
      </c>
      <c r="K535" s="24">
        <f t="shared" si="210"/>
        <v>82.5</v>
      </c>
      <c r="L535" s="16">
        <f t="shared" si="211"/>
        <v>0.13026318581992874</v>
      </c>
      <c r="M535" s="21">
        <f t="shared" si="219"/>
        <v>2.6378531893703832</v>
      </c>
      <c r="N535" s="25">
        <f t="shared" si="212"/>
        <v>0.52757063787407665</v>
      </c>
      <c r="O535" s="25">
        <f t="shared" si="213"/>
        <v>4.0500026824035834E-2</v>
      </c>
      <c r="P535" s="26">
        <f t="shared" si="214"/>
        <v>0.56807066469811252</v>
      </c>
      <c r="Q535" s="26">
        <f>MAX(Q530,Q534)+P535</f>
        <v>57.048057584701887</v>
      </c>
      <c r="T535" s="13">
        <f t="shared" si="215"/>
        <v>0.15</v>
      </c>
      <c r="U535" s="20">
        <f t="shared" si="216"/>
        <v>38253.780494463768</v>
      </c>
      <c r="V535" s="6">
        <f t="shared" si="217"/>
        <v>1.673037257304865E-3</v>
      </c>
      <c r="W535" s="6">
        <f t="shared" si="220"/>
        <v>3.483394047055096E-2</v>
      </c>
      <c r="X535" s="6">
        <f t="shared" si="220"/>
        <v>2.6441416087979251E-2</v>
      </c>
      <c r="Y535" s="6">
        <f t="shared" si="220"/>
        <v>2.6894554073933593E-2</v>
      </c>
      <c r="Z535" s="6">
        <f t="shared" si="220"/>
        <v>2.6865250998024344E-2</v>
      </c>
      <c r="AA535" s="6">
        <f t="shared" si="220"/>
        <v>2.6867125414294802E-2</v>
      </c>
      <c r="AB535" s="6">
        <f t="shared" si="220"/>
        <v>2.6867005430463376E-2</v>
      </c>
      <c r="AC535" s="6">
        <f t="shared" si="218"/>
        <v>2.6867005430463376E-2</v>
      </c>
    </row>
    <row r="536" spans="2:29">
      <c r="B536" s="23" t="str">
        <f>'Dane sieci'!A536</f>
        <v>K01/07</v>
      </c>
      <c r="C536" s="23" t="str">
        <f>'Dane sieci'!B536</f>
        <v>K01/05</v>
      </c>
      <c r="D536" s="26"/>
      <c r="E536" s="19">
        <f>'Dane sieci'!C536</f>
        <v>150</v>
      </c>
      <c r="F536" s="19" t="str">
        <f>'Dane sieci'!D536</f>
        <v>T</v>
      </c>
      <c r="G536" s="24">
        <f>'Dane sieci'!E536</f>
        <v>90</v>
      </c>
      <c r="H536" s="24">
        <f>'Dane sieci'!J536</f>
        <v>4</v>
      </c>
      <c r="I536" s="25">
        <f>I535</f>
        <v>2.6592022928110817</v>
      </c>
      <c r="J536" s="25">
        <f t="shared" si="209"/>
        <v>2.3932820635299734</v>
      </c>
      <c r="K536" s="24">
        <f t="shared" si="210"/>
        <v>150</v>
      </c>
      <c r="L536" s="16">
        <f t="shared" si="211"/>
        <v>3.9404613710528433E-2</v>
      </c>
      <c r="M536" s="21">
        <f t="shared" si="219"/>
        <v>0.16701008748029794</v>
      </c>
      <c r="N536" s="25">
        <f t="shared" si="212"/>
        <v>1.5030907873226815E-2</v>
      </c>
      <c r="O536" s="25">
        <f t="shared" si="213"/>
        <v>2.9648044636535419E-3</v>
      </c>
      <c r="P536" s="26">
        <f t="shared" si="214"/>
        <v>1.7995712336880357E-2</v>
      </c>
      <c r="Q536" s="26">
        <f>Q535+P536</f>
        <v>57.066053297038771</v>
      </c>
      <c r="T536" s="13">
        <f t="shared" si="215"/>
        <v>0.7</v>
      </c>
      <c r="U536" s="20">
        <f t="shared" si="216"/>
        <v>21039.57927195507</v>
      </c>
      <c r="V536" s="6">
        <f t="shared" si="217"/>
        <v>3.041885922372482E-3</v>
      </c>
      <c r="W536" s="6">
        <f t="shared" si="220"/>
        <v>4.1115306340389228E-2</v>
      </c>
      <c r="X536" s="6">
        <f t="shared" si="220"/>
        <v>3.3452789175671425E-2</v>
      </c>
      <c r="Y536" s="6">
        <f t="shared" si="220"/>
        <v>3.3817465947943791E-2</v>
      </c>
      <c r="Z536" s="6">
        <f t="shared" si="220"/>
        <v>3.3797511622897652E-2</v>
      </c>
      <c r="AA536" s="6">
        <f t="shared" si="220"/>
        <v>3.379859561466917E-2</v>
      </c>
      <c r="AB536" s="6">
        <f t="shared" si="220"/>
        <v>3.3798536705079832E-2</v>
      </c>
      <c r="AC536" s="6">
        <f t="shared" si="218"/>
        <v>3.3798536705079832E-2</v>
      </c>
    </row>
    <row r="537" spans="2:29">
      <c r="B537" s="23" t="str">
        <f>'Dane sieci'!A537</f>
        <v>K01/05</v>
      </c>
      <c r="C537" s="23" t="str">
        <f>'Dane sieci'!B537</f>
        <v>K01/03</v>
      </c>
      <c r="D537" s="26"/>
      <c r="E537" s="19">
        <f>'Dane sieci'!C537</f>
        <v>150</v>
      </c>
      <c r="F537" s="19" t="str">
        <f>'Dane sieci'!D537</f>
        <v>T</v>
      </c>
      <c r="G537" s="24">
        <f>'Dane sieci'!E537</f>
        <v>160</v>
      </c>
      <c r="H537" s="24">
        <f>'Dane sieci'!J537</f>
        <v>6</v>
      </c>
      <c r="I537" s="25">
        <f>I536</f>
        <v>2.6592022928110817</v>
      </c>
      <c r="J537" s="25">
        <f t="shared" si="209"/>
        <v>2.3932820635299734</v>
      </c>
      <c r="K537" s="24">
        <f t="shared" si="210"/>
        <v>150</v>
      </c>
      <c r="L537" s="16">
        <f t="shared" si="211"/>
        <v>3.9404613710528433E-2</v>
      </c>
      <c r="M537" s="21">
        <f t="shared" si="219"/>
        <v>0.16701008748029794</v>
      </c>
      <c r="N537" s="25">
        <f t="shared" si="212"/>
        <v>2.6721613996847672E-2</v>
      </c>
      <c r="O537" s="25">
        <f t="shared" si="213"/>
        <v>4.4472066954803127E-3</v>
      </c>
      <c r="P537" s="26">
        <f t="shared" si="214"/>
        <v>3.1168820692327986E-2</v>
      </c>
      <c r="Q537" s="26">
        <f>Q536+P537</f>
        <v>57.0972221177311</v>
      </c>
      <c r="T537" s="13">
        <f t="shared" si="215"/>
        <v>0.7</v>
      </c>
      <c r="U537" s="20">
        <f t="shared" si="216"/>
        <v>21039.57927195507</v>
      </c>
      <c r="V537" s="6">
        <f t="shared" si="217"/>
        <v>3.041885922372482E-3</v>
      </c>
      <c r="W537" s="6">
        <f t="shared" si="220"/>
        <v>4.1115306340389228E-2</v>
      </c>
      <c r="X537" s="6">
        <f t="shared" si="220"/>
        <v>3.3452789175671425E-2</v>
      </c>
      <c r="Y537" s="6">
        <f t="shared" si="220"/>
        <v>3.3817465947943791E-2</v>
      </c>
      <c r="Z537" s="6">
        <f t="shared" si="220"/>
        <v>3.3797511622897652E-2</v>
      </c>
      <c r="AA537" s="6">
        <f t="shared" si="220"/>
        <v>3.379859561466917E-2</v>
      </c>
      <c r="AB537" s="6">
        <f t="shared" si="220"/>
        <v>3.3798536705079832E-2</v>
      </c>
      <c r="AC537" s="6">
        <f t="shared" si="218"/>
        <v>3.3798536705079832E-2</v>
      </c>
    </row>
    <row r="538" spans="2:29">
      <c r="B538" s="23" t="str">
        <f>'Dane sieci'!A538</f>
        <v>K01/03</v>
      </c>
      <c r="C538" s="23" t="str">
        <f>'Dane sieci'!B538</f>
        <v>K01/01</v>
      </c>
      <c r="D538" s="26"/>
      <c r="E538" s="19">
        <f>'Dane sieci'!C538</f>
        <v>150</v>
      </c>
      <c r="F538" s="19" t="str">
        <f>'Dane sieci'!D538</f>
        <v>T</v>
      </c>
      <c r="G538" s="24">
        <f>'Dane sieci'!E538</f>
        <v>90</v>
      </c>
      <c r="H538" s="24">
        <f>'Dane sieci'!J538</f>
        <v>6</v>
      </c>
      <c r="I538" s="25">
        <f>I537</f>
        <v>2.6592022928110817</v>
      </c>
      <c r="J538" s="25">
        <f t="shared" si="209"/>
        <v>2.3932820635299734</v>
      </c>
      <c r="K538" s="24">
        <f t="shared" si="210"/>
        <v>150</v>
      </c>
      <c r="L538" s="16">
        <f t="shared" si="211"/>
        <v>3.9404613710528433E-2</v>
      </c>
      <c r="M538" s="21">
        <f t="shared" si="219"/>
        <v>0.16701008748029794</v>
      </c>
      <c r="N538" s="25">
        <f t="shared" si="212"/>
        <v>1.5030907873226815E-2</v>
      </c>
      <c r="O538" s="25">
        <f t="shared" si="213"/>
        <v>4.4472066954803127E-3</v>
      </c>
      <c r="P538" s="26">
        <f t="shared" si="214"/>
        <v>1.9478114568707128E-2</v>
      </c>
      <c r="Q538" s="26">
        <f>Q537+P538</f>
        <v>57.116700232299806</v>
      </c>
      <c r="T538" s="13">
        <f t="shared" si="215"/>
        <v>0.7</v>
      </c>
      <c r="U538" s="20">
        <f t="shared" si="216"/>
        <v>21039.57927195507</v>
      </c>
      <c r="V538" s="6">
        <f t="shared" si="217"/>
        <v>3.041885922372482E-3</v>
      </c>
      <c r="W538" s="6">
        <f t="shared" si="220"/>
        <v>4.1115306340389228E-2</v>
      </c>
      <c r="X538" s="6">
        <f t="shared" si="220"/>
        <v>3.3452789175671425E-2</v>
      </c>
      <c r="Y538" s="6">
        <f t="shared" si="220"/>
        <v>3.3817465947943791E-2</v>
      </c>
      <c r="Z538" s="6">
        <f t="shared" si="220"/>
        <v>3.3797511622897652E-2</v>
      </c>
      <c r="AA538" s="6">
        <f t="shared" si="220"/>
        <v>3.379859561466917E-2</v>
      </c>
      <c r="AB538" s="6">
        <f t="shared" si="220"/>
        <v>3.3798536705079832E-2</v>
      </c>
      <c r="AC538" s="6">
        <f t="shared" si="218"/>
        <v>3.3798536705079832E-2</v>
      </c>
    </row>
    <row r="539" spans="2:29">
      <c r="B539" s="23" t="str">
        <f>'Dane sieci'!A539</f>
        <v>W196</v>
      </c>
      <c r="C539" s="23" t="str">
        <f>'Dane sieci'!B539</f>
        <v>K01/09</v>
      </c>
      <c r="D539" s="26">
        <f>VLOOKUP(B539,'Dane węzłów'!$B$3:$F$243,4,FALSE)</f>
        <v>72.052812222720362</v>
      </c>
      <c r="E539" s="19">
        <f>'Dane sieci'!C539</f>
        <v>125</v>
      </c>
      <c r="F539" s="19" t="str">
        <f>'Dane sieci'!D539</f>
        <v>P</v>
      </c>
      <c r="G539" s="24">
        <f>'Dane sieci'!E539</f>
        <v>875</v>
      </c>
      <c r="H539" s="24">
        <f>'Dane sieci'!J539</f>
        <v>12</v>
      </c>
      <c r="I539" s="25">
        <f>VLOOKUP(B539,'Dane węzłów'!$B$3:$F$243,2,FALSE)</f>
        <v>14.069522548146862</v>
      </c>
      <c r="J539" s="25">
        <f t="shared" si="209"/>
        <v>12.662570293332177</v>
      </c>
      <c r="K539" s="24">
        <f t="shared" si="210"/>
        <v>132.5</v>
      </c>
      <c r="L539" s="16">
        <f t="shared" si="211"/>
        <v>0.26719345715308629</v>
      </c>
      <c r="M539" s="21">
        <f t="shared" si="219"/>
        <v>5.7035994582146587</v>
      </c>
      <c r="N539" s="25">
        <f t="shared" si="212"/>
        <v>4.9906495259378261</v>
      </c>
      <c r="O539" s="25">
        <f t="shared" si="213"/>
        <v>0.40895431996790788</v>
      </c>
      <c r="P539" s="26">
        <f t="shared" si="214"/>
        <v>5.3996038459057338</v>
      </c>
      <c r="Q539" s="26">
        <f>D539+P539</f>
        <v>77.452416068626093</v>
      </c>
      <c r="T539" s="13">
        <f t="shared" si="215"/>
        <v>0.15</v>
      </c>
      <c r="U539" s="20">
        <f t="shared" si="216"/>
        <v>126020.27269062189</v>
      </c>
      <c r="V539" s="6">
        <f t="shared" si="217"/>
        <v>5.0785479695889218E-4</v>
      </c>
      <c r="W539" s="6">
        <f t="shared" si="220"/>
        <v>2.9223891356976422E-2</v>
      </c>
      <c r="X539" s="6">
        <f t="shared" si="220"/>
        <v>2.1947276689927474E-2</v>
      </c>
      <c r="Y539" s="6">
        <f t="shared" si="220"/>
        <v>2.218445190161316E-2</v>
      </c>
      <c r="Z539" s="6">
        <f t="shared" si="220"/>
        <v>2.217503755080311E-2</v>
      </c>
      <c r="AA539" s="6">
        <f t="shared" si="220"/>
        <v>2.2175408538652939E-2</v>
      </c>
      <c r="AB539" s="6">
        <f t="shared" si="220"/>
        <v>2.2175393915078251E-2</v>
      </c>
      <c r="AC539" s="6">
        <f t="shared" si="218"/>
        <v>2.2175393915078251E-2</v>
      </c>
    </row>
    <row r="540" spans="2:29">
      <c r="B540" s="23" t="str">
        <f>'Dane sieci'!A540</f>
        <v>K01/09</v>
      </c>
      <c r="C540" s="23" t="str">
        <f>'Dane sieci'!B540</f>
        <v>0X120</v>
      </c>
      <c r="D540" s="26"/>
      <c r="E540" s="19">
        <f>'Dane sieci'!C540</f>
        <v>125</v>
      </c>
      <c r="F540" s="19" t="str">
        <f>'Dane sieci'!D540</f>
        <v>P</v>
      </c>
      <c r="G540" s="24">
        <f>'Dane sieci'!E540</f>
        <v>50</v>
      </c>
      <c r="H540" s="24">
        <f>'Dane sieci'!J540</f>
        <v>3.5</v>
      </c>
      <c r="I540" s="25">
        <f>I539</f>
        <v>14.069522548146862</v>
      </c>
      <c r="J540" s="25">
        <f t="shared" si="209"/>
        <v>12.662570293332177</v>
      </c>
      <c r="K540" s="24">
        <f t="shared" si="210"/>
        <v>132.5</v>
      </c>
      <c r="L540" s="16">
        <f t="shared" si="211"/>
        <v>0.26719345715308629</v>
      </c>
      <c r="M540" s="21">
        <f t="shared" si="219"/>
        <v>5.7035994582146587</v>
      </c>
      <c r="N540" s="25">
        <f t="shared" si="212"/>
        <v>0.28517997291073294</v>
      </c>
      <c r="O540" s="25">
        <f t="shared" si="213"/>
        <v>0.11927834332397311</v>
      </c>
      <c r="P540" s="26">
        <f t="shared" si="214"/>
        <v>0.40445831623470607</v>
      </c>
      <c r="Q540" s="26">
        <f>Q539+P541</f>
        <v>85.354154924745913</v>
      </c>
      <c r="T540" s="13">
        <f t="shared" si="215"/>
        <v>0.15</v>
      </c>
      <c r="U540" s="20">
        <f t="shared" si="216"/>
        <v>126020.27269062189</v>
      </c>
      <c r="V540" s="6">
        <f t="shared" si="217"/>
        <v>5.0785479695889218E-4</v>
      </c>
      <c r="W540" s="6">
        <f t="shared" si="220"/>
        <v>2.9223891356976422E-2</v>
      </c>
      <c r="X540" s="6">
        <f t="shared" si="220"/>
        <v>2.1947276689927474E-2</v>
      </c>
      <c r="Y540" s="6">
        <f t="shared" si="220"/>
        <v>2.218445190161316E-2</v>
      </c>
      <c r="Z540" s="6">
        <f t="shared" si="220"/>
        <v>2.217503755080311E-2</v>
      </c>
      <c r="AA540" s="6">
        <f t="shared" si="220"/>
        <v>2.2175408538652939E-2</v>
      </c>
      <c r="AB540" s="6">
        <f t="shared" si="220"/>
        <v>2.2175393915078251E-2</v>
      </c>
      <c r="AC540" s="6">
        <f t="shared" si="218"/>
        <v>2.2175393915078251E-2</v>
      </c>
    </row>
    <row r="541" spans="2:29">
      <c r="B541" s="23" t="str">
        <f>'Dane sieci'!A541</f>
        <v>W009</v>
      </c>
      <c r="C541" s="23" t="str">
        <f>'Dane sieci'!B541</f>
        <v>0X121</v>
      </c>
      <c r="D541" s="26">
        <f>VLOOKUP(B541,'Dane węzłów'!$B$3:$F$243,4,FALSE)</f>
        <v>65.309207670497685</v>
      </c>
      <c r="E541" s="19">
        <f>'Dane sieci'!C541</f>
        <v>50</v>
      </c>
      <c r="F541" s="19" t="str">
        <f>'Dane sieci'!D541</f>
        <v>T</v>
      </c>
      <c r="G541" s="24">
        <f>'Dane sieci'!E541</f>
        <v>20</v>
      </c>
      <c r="H541" s="24">
        <f>'Dane sieci'!J541</f>
        <v>4.5</v>
      </c>
      <c r="I541" s="25">
        <f>VLOOKUP(B541,'Dane węzłów'!$B$3:$F$243,2,FALSE)</f>
        <v>6.9623992630250084</v>
      </c>
      <c r="J541" s="25">
        <f t="shared" si="209"/>
        <v>6.2661593367225077</v>
      </c>
      <c r="K541" s="24">
        <f t="shared" si="210"/>
        <v>51.2</v>
      </c>
      <c r="L541" s="16">
        <f t="shared" si="211"/>
        <v>0.88551764316507142</v>
      </c>
      <c r="M541" s="21">
        <f t="shared" si="219"/>
        <v>310.86623812081359</v>
      </c>
      <c r="N541" s="25">
        <f t="shared" si="212"/>
        <v>6.217324762416272</v>
      </c>
      <c r="O541" s="25">
        <f t="shared" si="213"/>
        <v>1.6844140937035448</v>
      </c>
      <c r="P541" s="26">
        <f t="shared" si="214"/>
        <v>7.9017388561198167</v>
      </c>
      <c r="Q541" s="26">
        <f>D541+P541</f>
        <v>73.210946526617505</v>
      </c>
      <c r="T541" s="13">
        <f t="shared" si="215"/>
        <v>0.7</v>
      </c>
      <c r="U541" s="20">
        <f t="shared" si="216"/>
        <v>161386.01465840524</v>
      </c>
      <c r="V541" s="6">
        <f t="shared" si="217"/>
        <v>3.9656472176640849E-4</v>
      </c>
      <c r="W541" s="6">
        <f t="shared" ref="W541:AB550" si="221">(1/(-2*LOG(2.51/$U541/V541^0.5+$T541/$K541/3.71)))^2</f>
        <v>4.5266749722479224E-2</v>
      </c>
      <c r="X541" s="6">
        <f t="shared" si="221"/>
        <v>4.2511951615423385E-2</v>
      </c>
      <c r="Y541" s="6">
        <f t="shared" si="221"/>
        <v>4.2521395707031472E-2</v>
      </c>
      <c r="Z541" s="6">
        <f t="shared" si="221"/>
        <v>4.2521361775701615E-2</v>
      </c>
      <c r="AA541" s="6">
        <f t="shared" si="221"/>
        <v>4.2521361897592064E-2</v>
      </c>
      <c r="AB541" s="6">
        <f t="shared" si="221"/>
        <v>4.2521361897154213E-2</v>
      </c>
      <c r="AC541" s="6">
        <f t="shared" si="218"/>
        <v>4.2521361897154213E-2</v>
      </c>
    </row>
    <row r="542" spans="2:29">
      <c r="B542" s="23" t="str">
        <f>'Dane sieci'!A542</f>
        <v>OX121</v>
      </c>
      <c r="C542" s="23" t="str">
        <f>'Dane sieci'!B542</f>
        <v>OX120</v>
      </c>
      <c r="D542" s="26"/>
      <c r="E542" s="19">
        <f>'Dane sieci'!C542</f>
        <v>100</v>
      </c>
      <c r="F542" s="19" t="str">
        <f>'Dane sieci'!D542</f>
        <v>T</v>
      </c>
      <c r="G542" s="24">
        <f>'Dane sieci'!E542</f>
        <v>20</v>
      </c>
      <c r="H542" s="24">
        <f>'Dane sieci'!J542</f>
        <v>4.5</v>
      </c>
      <c r="I542" s="25">
        <f>I541</f>
        <v>6.9623992630250084</v>
      </c>
      <c r="J542" s="25">
        <f t="shared" si="209"/>
        <v>6.2661593367225077</v>
      </c>
      <c r="K542" s="24">
        <f t="shared" si="210"/>
        <v>100</v>
      </c>
      <c r="L542" s="16">
        <f t="shared" si="211"/>
        <v>0.23213313704986452</v>
      </c>
      <c r="M542" s="21">
        <f t="shared" si="219"/>
        <v>8.8986818576688798</v>
      </c>
      <c r="N542" s="25">
        <f t="shared" si="212"/>
        <v>0.17797363715337758</v>
      </c>
      <c r="O542" s="25">
        <f t="shared" si="213"/>
        <v>0.11575205512605129</v>
      </c>
      <c r="P542" s="26">
        <f t="shared" si="214"/>
        <v>0.29372569227942885</v>
      </c>
      <c r="Q542" s="26">
        <f>Q541+P542</f>
        <v>73.504672218896928</v>
      </c>
      <c r="T542" s="13">
        <f t="shared" si="215"/>
        <v>0.7</v>
      </c>
      <c r="U542" s="20">
        <f t="shared" si="216"/>
        <v>82629.639505103492</v>
      </c>
      <c r="V542" s="6">
        <f t="shared" si="217"/>
        <v>7.745404722000165E-4</v>
      </c>
      <c r="W542" s="6">
        <f t="shared" si="221"/>
        <v>3.9179698198624213E-2</v>
      </c>
      <c r="X542" s="6">
        <f t="shared" si="221"/>
        <v>3.4540902805776208E-2</v>
      </c>
      <c r="Y542" s="6">
        <f t="shared" si="221"/>
        <v>3.4595386289432581E-2</v>
      </c>
      <c r="Z542" s="6">
        <f t="shared" si="221"/>
        <v>3.4594684295604243E-2</v>
      </c>
      <c r="AA542" s="6">
        <f t="shared" si="221"/>
        <v>3.4594693330058553E-2</v>
      </c>
      <c r="AB542" s="6">
        <f t="shared" si="221"/>
        <v>3.4594693213786054E-2</v>
      </c>
      <c r="AC542" s="6">
        <f t="shared" si="218"/>
        <v>3.4594693213786054E-2</v>
      </c>
    </row>
    <row r="543" spans="2:29">
      <c r="B543" s="23" t="str">
        <f>'Dane sieci'!A543</f>
        <v>OX120</v>
      </c>
      <c r="C543" s="23" t="str">
        <f>'Dane sieci'!B543</f>
        <v>K01/01</v>
      </c>
      <c r="D543" s="26"/>
      <c r="E543" s="19">
        <f>'Dane sieci'!C543</f>
        <v>100</v>
      </c>
      <c r="F543" s="19" t="str">
        <f>'Dane sieci'!D543</f>
        <v>T</v>
      </c>
      <c r="G543" s="24">
        <f>'Dane sieci'!E543</f>
        <v>405</v>
      </c>
      <c r="H543" s="24">
        <f>'Dane sieci'!J543</f>
        <v>9.5</v>
      </c>
      <c r="I543" s="25">
        <f>I542+I540</f>
        <v>21.03192181117187</v>
      </c>
      <c r="J543" s="25">
        <f t="shared" si="209"/>
        <v>18.928729630054683</v>
      </c>
      <c r="K543" s="24">
        <f t="shared" si="210"/>
        <v>100</v>
      </c>
      <c r="L543" s="16">
        <f t="shared" si="211"/>
        <v>0.70122465026425151</v>
      </c>
      <c r="M543" s="21">
        <f t="shared" si="219"/>
        <v>79.790091107998194</v>
      </c>
      <c r="N543" s="25">
        <f t="shared" si="212"/>
        <v>32.314986898739271</v>
      </c>
      <c r="O543" s="25">
        <f t="shared" si="213"/>
        <v>2.229871670280569</v>
      </c>
      <c r="P543" s="26">
        <f t="shared" si="214"/>
        <v>34.544858569019837</v>
      </c>
      <c r="Q543" s="26">
        <f>MAX(Q540,Q542)+P543</f>
        <v>119.89901349376575</v>
      </c>
      <c r="T543" s="13">
        <f t="shared" si="215"/>
        <v>0.7</v>
      </c>
      <c r="U543" s="20">
        <f t="shared" si="216"/>
        <v>249606.50082017749</v>
      </c>
      <c r="V543" s="6">
        <f t="shared" si="217"/>
        <v>2.56403578391202E-4</v>
      </c>
      <c r="W543" s="6">
        <f t="shared" si="221"/>
        <v>3.6996510313022278E-2</v>
      </c>
      <c r="X543" s="6">
        <f t="shared" si="221"/>
        <v>3.3980568763548165E-2</v>
      </c>
      <c r="Y543" s="6">
        <f t="shared" si="221"/>
        <v>3.3993307700125798E-2</v>
      </c>
      <c r="Z543" s="6">
        <f t="shared" si="221"/>
        <v>3.3993250369640154E-2</v>
      </c>
      <c r="AA543" s="6">
        <f t="shared" si="221"/>
        <v>3.399325062757922E-2</v>
      </c>
      <c r="AB543" s="6">
        <f t="shared" si="221"/>
        <v>3.3993250626418718E-2</v>
      </c>
      <c r="AC543" s="6">
        <f t="shared" si="218"/>
        <v>3.3993250626418718E-2</v>
      </c>
    </row>
    <row r="544" spans="2:29">
      <c r="B544" s="23" t="str">
        <f>'Dane sieci'!A544</f>
        <v>K01/01</v>
      </c>
      <c r="C544" s="23" t="str">
        <f>'Dane sieci'!B544</f>
        <v>K01</v>
      </c>
      <c r="D544" s="26"/>
      <c r="E544" s="19">
        <f>'Dane sieci'!C544</f>
        <v>200</v>
      </c>
      <c r="F544" s="19" t="str">
        <f>'Dane sieci'!D544</f>
        <v>T</v>
      </c>
      <c r="G544" s="24">
        <f>'Dane sieci'!E544</f>
        <v>265</v>
      </c>
      <c r="H544" s="24">
        <f>'Dane sieci'!J544</f>
        <v>2</v>
      </c>
      <c r="I544" s="25">
        <f>I543+I538</f>
        <v>23.691124103982951</v>
      </c>
      <c r="J544" s="25">
        <f t="shared" si="209"/>
        <v>21.322011693584656</v>
      </c>
      <c r="K544" s="24">
        <f t="shared" si="210"/>
        <v>206.5</v>
      </c>
      <c r="L544" s="16">
        <f t="shared" si="211"/>
        <v>0.18523530796638091</v>
      </c>
      <c r="M544" s="21">
        <f t="shared" si="219"/>
        <v>2.2184286181322057</v>
      </c>
      <c r="N544" s="25">
        <f t="shared" si="212"/>
        <v>0.58788358380503447</v>
      </c>
      <c r="O544" s="25">
        <f t="shared" si="213"/>
        <v>3.2758156606289612E-2</v>
      </c>
      <c r="P544" s="26">
        <f t="shared" si="214"/>
        <v>0.62064174041132403</v>
      </c>
      <c r="Q544" s="26">
        <f>MAX(Q538,Q543)+P544</f>
        <v>120.51965523417708</v>
      </c>
      <c r="T544" s="13">
        <f t="shared" si="215"/>
        <v>0.7</v>
      </c>
      <c r="U544" s="20">
        <f t="shared" si="216"/>
        <v>136157.80616373374</v>
      </c>
      <c r="V544" s="6">
        <f t="shared" si="217"/>
        <v>4.700428260649127E-4</v>
      </c>
      <c r="W544" s="6">
        <f t="shared" si="221"/>
        <v>3.2973723757573348E-2</v>
      </c>
      <c r="X544" s="6">
        <f t="shared" si="221"/>
        <v>2.7899661238721354E-2</v>
      </c>
      <c r="Y544" s="6">
        <f t="shared" si="221"/>
        <v>2.7970028530163813E-2</v>
      </c>
      <c r="Z544" s="6">
        <f t="shared" si="221"/>
        <v>2.7968926165267291E-2</v>
      </c>
      <c r="AA544" s="6">
        <f t="shared" si="221"/>
        <v>2.7968943403340316E-2</v>
      </c>
      <c r="AB544" s="6">
        <f t="shared" si="221"/>
        <v>2.796894313377473E-2</v>
      </c>
      <c r="AC544" s="6">
        <f t="shared" si="218"/>
        <v>2.796894313377473E-2</v>
      </c>
    </row>
    <row r="545" spans="2:29">
      <c r="B545" s="23" t="str">
        <f>'Dane sieci'!A545</f>
        <v>K01</v>
      </c>
      <c r="C545" s="23" t="str">
        <f>'Dane sieci'!B545</f>
        <v>OX121</v>
      </c>
      <c r="D545" s="26"/>
      <c r="E545" s="19">
        <f>'Dane sieci'!C545</f>
        <v>300</v>
      </c>
      <c r="F545" s="19" t="str">
        <f>'Dane sieci'!D545</f>
        <v>T</v>
      </c>
      <c r="G545" s="24">
        <f>'Dane sieci'!E545</f>
        <v>50</v>
      </c>
      <c r="H545" s="24">
        <f>'Dane sieci'!J545</f>
        <v>2</v>
      </c>
      <c r="I545" s="25">
        <f>I544</f>
        <v>23.691124103982951</v>
      </c>
      <c r="J545" s="25">
        <f t="shared" si="209"/>
        <v>21.322011693584656</v>
      </c>
      <c r="K545" s="24">
        <f t="shared" si="210"/>
        <v>308</v>
      </c>
      <c r="L545" s="16">
        <f t="shared" si="211"/>
        <v>8.3264993159991196E-2</v>
      </c>
      <c r="M545" s="21">
        <f t="shared" si="219"/>
        <v>0.27845069471773731</v>
      </c>
      <c r="N545" s="25">
        <f t="shared" si="212"/>
        <v>1.3922534735886866E-2</v>
      </c>
      <c r="O545" s="25">
        <f t="shared" si="213"/>
        <v>6.6190675427761506E-3</v>
      </c>
      <c r="P545" s="26">
        <f t="shared" si="214"/>
        <v>2.0541602278663015E-2</v>
      </c>
      <c r="Q545" s="26">
        <f>Q544+P545</f>
        <v>120.54019683645575</v>
      </c>
      <c r="T545" s="13">
        <f t="shared" si="215"/>
        <v>0.7</v>
      </c>
      <c r="U545" s="20">
        <f t="shared" si="216"/>
        <v>91287.6200415942</v>
      </c>
      <c r="V545" s="6">
        <f t="shared" si="217"/>
        <v>7.0108082531715802E-4</v>
      </c>
      <c r="W545" s="6">
        <f t="shared" si="221"/>
        <v>3.2296016107076719E-2</v>
      </c>
      <c r="X545" s="6">
        <f t="shared" si="221"/>
        <v>2.5748066508594469E-2</v>
      </c>
      <c r="Y545" s="6">
        <f t="shared" si="221"/>
        <v>2.5918943765783322E-2</v>
      </c>
      <c r="Z545" s="6">
        <f t="shared" si="221"/>
        <v>2.5913711153349631E-2</v>
      </c>
      <c r="AA545" s="6">
        <f t="shared" si="221"/>
        <v>2.5913870650513489E-2</v>
      </c>
      <c r="AB545" s="6">
        <f t="shared" si="221"/>
        <v>2.5913865788138701E-2</v>
      </c>
      <c r="AC545" s="6">
        <f t="shared" si="218"/>
        <v>2.5913865788138701E-2</v>
      </c>
    </row>
    <row r="546" spans="2:29">
      <c r="B546" s="23" t="str">
        <f>'Dane sieci'!A546</f>
        <v>W242</v>
      </c>
      <c r="C546" s="23" t="str">
        <f>'Dane sieci'!B546</f>
        <v>OX122</v>
      </c>
      <c r="D546" s="26">
        <f>VLOOKUP(B546,'Dane węzłów'!$B$3:$F$243,4,FALSE)</f>
        <v>40.055360754387657</v>
      </c>
      <c r="E546" s="19">
        <f>'Dane sieci'!C546</f>
        <v>32</v>
      </c>
      <c r="F546" s="19" t="str">
        <f>'Dane sieci'!D546</f>
        <v>P</v>
      </c>
      <c r="G546" s="24">
        <f>'Dane sieci'!E546</f>
        <v>120</v>
      </c>
      <c r="H546" s="24">
        <f>'Dane sieci'!J546</f>
        <v>5</v>
      </c>
      <c r="I546" s="25">
        <f>VLOOKUP(B546,'Dane węzłów'!$B$3:$F$243,2,FALSE)</f>
        <v>0.35173806370367156</v>
      </c>
      <c r="J546" s="25">
        <f t="shared" si="209"/>
        <v>0.3165642573333044</v>
      </c>
      <c r="K546" s="24">
        <f t="shared" si="210"/>
        <v>37.200000000000003</v>
      </c>
      <c r="L546" s="16">
        <f t="shared" si="211"/>
        <v>8.4744535714820185E-2</v>
      </c>
      <c r="M546" s="21">
        <f t="shared" si="219"/>
        <v>3.2955464439640219</v>
      </c>
      <c r="N546" s="25">
        <f t="shared" si="212"/>
        <v>0.3954655732756826</v>
      </c>
      <c r="O546" s="25">
        <f t="shared" si="213"/>
        <v>1.7140967417857873E-2</v>
      </c>
      <c r="P546" s="26">
        <f t="shared" si="214"/>
        <v>0.41260654069354047</v>
      </c>
      <c r="Q546" s="26">
        <f>D546+P546</f>
        <v>40.467967295081195</v>
      </c>
      <c r="T546" s="13">
        <f t="shared" si="215"/>
        <v>0.15</v>
      </c>
      <c r="U546" s="20">
        <f t="shared" si="216"/>
        <v>11221.563260421641</v>
      </c>
      <c r="V546" s="6">
        <f t="shared" si="217"/>
        <v>5.7033051915081623E-3</v>
      </c>
      <c r="W546" s="6">
        <f t="shared" si="221"/>
        <v>4.366847686786289E-2</v>
      </c>
      <c r="X546" s="6">
        <f t="shared" si="221"/>
        <v>3.5171144763444753E-2</v>
      </c>
      <c r="Y546" s="6">
        <f t="shared" si="221"/>
        <v>3.5811690776131631E-2</v>
      </c>
      <c r="Z546" s="6">
        <f t="shared" si="221"/>
        <v>3.5756288390659786E-2</v>
      </c>
      <c r="AA546" s="6">
        <f t="shared" si="221"/>
        <v>3.5761026567345991E-2</v>
      </c>
      <c r="AB546" s="6">
        <f t="shared" si="221"/>
        <v>3.5760620951808098E-2</v>
      </c>
      <c r="AC546" s="6">
        <f t="shared" si="218"/>
        <v>3.5760620951808098E-2</v>
      </c>
    </row>
    <row r="547" spans="2:29">
      <c r="B547" s="23" t="str">
        <f>'Dane sieci'!A547</f>
        <v>W229</v>
      </c>
      <c r="C547" s="23" t="str">
        <f>'Dane sieci'!B547</f>
        <v>OX122</v>
      </c>
      <c r="D547" s="26">
        <f>VLOOKUP(B547,'Dane węzłów'!$B$3:$F$243,4,FALSE)</f>
        <v>24.00000859800268</v>
      </c>
      <c r="E547" s="19">
        <f>'Dane sieci'!C547</f>
        <v>32</v>
      </c>
      <c r="F547" s="19" t="str">
        <f>'Dane sieci'!D547</f>
        <v>P</v>
      </c>
      <c r="G547" s="24">
        <f>'Dane sieci'!E547</f>
        <v>5</v>
      </c>
      <c r="H547" s="24">
        <f>'Dane sieci'!J547</f>
        <v>4.5</v>
      </c>
      <c r="I547" s="25">
        <f>VLOOKUP(B547,'Dane węzłów'!$B$3:$F$243,2,FALSE)</f>
        <v>0.28139045096293719</v>
      </c>
      <c r="J547" s="25">
        <f t="shared" si="209"/>
        <v>0.25325140586664346</v>
      </c>
      <c r="K547" s="24">
        <f t="shared" si="210"/>
        <v>37.200000000000003</v>
      </c>
      <c r="L547" s="16">
        <f t="shared" si="211"/>
        <v>6.7795628571856129E-2</v>
      </c>
      <c r="M547" s="21">
        <f t="shared" si="219"/>
        <v>2.1888186439001278</v>
      </c>
      <c r="N547" s="25">
        <f t="shared" si="212"/>
        <v>1.0944093219500638E-2</v>
      </c>
      <c r="O547" s="25">
        <f t="shared" si="213"/>
        <v>9.8731972326861275E-3</v>
      </c>
      <c r="P547" s="26">
        <f t="shared" si="214"/>
        <v>2.0817290452186766E-2</v>
      </c>
      <c r="Q547" s="26">
        <f>D547+P547</f>
        <v>24.020825888454866</v>
      </c>
      <c r="T547" s="13">
        <f t="shared" si="215"/>
        <v>0.15</v>
      </c>
      <c r="U547" s="20">
        <f t="shared" si="216"/>
        <v>8977.25060833731</v>
      </c>
      <c r="V547" s="6">
        <f t="shared" si="217"/>
        <v>7.1291314893852046E-3</v>
      </c>
      <c r="W547" s="6">
        <f t="shared" si="221"/>
        <v>4.5011610654901509E-2</v>
      </c>
      <c r="X547" s="6">
        <f t="shared" si="221"/>
        <v>3.6449394187505244E-2</v>
      </c>
      <c r="Y547" s="6">
        <f t="shared" si="221"/>
        <v>3.7175586831976283E-2</v>
      </c>
      <c r="Z547" s="6">
        <f t="shared" si="221"/>
        <v>3.7105335038689388E-2</v>
      </c>
      <c r="AA547" s="6">
        <f t="shared" si="221"/>
        <v>3.7112049504900671E-2</v>
      </c>
      <c r="AB547" s="6">
        <f t="shared" si="221"/>
        <v>3.7111407009661798E-2</v>
      </c>
      <c r="AC547" s="6">
        <f t="shared" si="218"/>
        <v>3.7111407009661798E-2</v>
      </c>
    </row>
    <row r="548" spans="2:29">
      <c r="B548" s="23" t="str">
        <f>'Dane sieci'!A548</f>
        <v>OX122</v>
      </c>
      <c r="C548" s="23" t="str">
        <f>'Dane sieci'!B548</f>
        <v>RED1</v>
      </c>
      <c r="D548" s="26"/>
      <c r="E548" s="19">
        <f>'Dane sieci'!C548</f>
        <v>32</v>
      </c>
      <c r="F548" s="19" t="str">
        <f>'Dane sieci'!D548</f>
        <v>P</v>
      </c>
      <c r="G548" s="24">
        <f>'Dane sieci'!E548</f>
        <v>20</v>
      </c>
      <c r="H548" s="24">
        <f>'Dane sieci'!J548</f>
        <v>2</v>
      </c>
      <c r="I548" s="25">
        <f>I546+I547</f>
        <v>0.6331285146666088</v>
      </c>
      <c r="J548" s="25">
        <f t="shared" si="209"/>
        <v>0.56981566319994792</v>
      </c>
      <c r="K548" s="24">
        <f t="shared" si="210"/>
        <v>37.200000000000003</v>
      </c>
      <c r="L548" s="16">
        <f t="shared" si="211"/>
        <v>0.15254016428667636</v>
      </c>
      <c r="M548" s="21">
        <f t="shared" si="219"/>
        <v>9.857391361525675</v>
      </c>
      <c r="N548" s="25">
        <f t="shared" si="212"/>
        <v>0.19714782723051349</v>
      </c>
      <c r="O548" s="25">
        <f t="shared" si="213"/>
        <v>2.221469377354381E-2</v>
      </c>
      <c r="P548" s="26">
        <f t="shared" si="214"/>
        <v>0.21936252100405731</v>
      </c>
      <c r="Q548" s="26">
        <f>MAX(Q546,Q547)+P548</f>
        <v>40.687329816085253</v>
      </c>
      <c r="T548" s="13">
        <f t="shared" si="215"/>
        <v>0.15</v>
      </c>
      <c r="U548" s="20">
        <f t="shared" si="216"/>
        <v>20198.813868758956</v>
      </c>
      <c r="V548" s="6">
        <f t="shared" si="217"/>
        <v>3.1685028841712008E-3</v>
      </c>
      <c r="W548" s="6">
        <f t="shared" si="221"/>
        <v>4.0575244092067884E-2</v>
      </c>
      <c r="X548" s="6">
        <f t="shared" si="221"/>
        <v>3.2615396828196599E-2</v>
      </c>
      <c r="Y548" s="6">
        <f t="shared" si="221"/>
        <v>3.3038223219713322E-2</v>
      </c>
      <c r="Z548" s="6">
        <f t="shared" si="221"/>
        <v>3.3012244423312721E-2</v>
      </c>
      <c r="AA548" s="6">
        <f t="shared" si="221"/>
        <v>3.3013827152138117E-2</v>
      </c>
      <c r="AB548" s="6">
        <f t="shared" si="221"/>
        <v>3.3013730676356559E-2</v>
      </c>
      <c r="AC548" s="6">
        <f t="shared" si="218"/>
        <v>3.3013730676356559E-2</v>
      </c>
    </row>
    <row r="549" spans="2:29">
      <c r="B549" s="23" t="str">
        <f>'Dane sieci'!A549</f>
        <v>RED1</v>
      </c>
      <c r="C549" s="23" t="str">
        <f>'Dane sieci'!B549</f>
        <v>RED2</v>
      </c>
      <c r="D549" s="26"/>
      <c r="E549" s="19">
        <f>'Dane sieci'!C549</f>
        <v>65</v>
      </c>
      <c r="F549" s="19" t="str">
        <f>'Dane sieci'!D549</f>
        <v>P</v>
      </c>
      <c r="G549" s="24">
        <f>'Dane sieci'!E549</f>
        <v>100</v>
      </c>
      <c r="H549" s="24">
        <f>'Dane sieci'!J549</f>
        <v>4</v>
      </c>
      <c r="I549" s="25">
        <f>I548</f>
        <v>0.6331285146666088</v>
      </c>
      <c r="J549" s="25">
        <f t="shared" si="209"/>
        <v>0.56981566319994792</v>
      </c>
      <c r="K549" s="24">
        <f t="shared" si="210"/>
        <v>70.3</v>
      </c>
      <c r="L549" s="16">
        <f t="shared" si="211"/>
        <v>4.2712937430616243E-2</v>
      </c>
      <c r="M549" s="21">
        <f t="shared" si="219"/>
        <v>0.41524012828676438</v>
      </c>
      <c r="N549" s="25">
        <f t="shared" si="212"/>
        <v>4.1524012828676439E-2</v>
      </c>
      <c r="O549" s="25">
        <f t="shared" si="213"/>
        <v>3.4835398742647625E-3</v>
      </c>
      <c r="P549" s="26">
        <f t="shared" si="214"/>
        <v>4.5007552702941205E-2</v>
      </c>
      <c r="Q549" s="26">
        <f>Q548+P549</f>
        <v>40.732337368788194</v>
      </c>
      <c r="T549" s="13">
        <f t="shared" si="215"/>
        <v>0.15</v>
      </c>
      <c r="U549" s="20">
        <f t="shared" si="216"/>
        <v>10688.419287593644</v>
      </c>
      <c r="V549" s="6">
        <f t="shared" si="217"/>
        <v>5.9877890526138546E-3</v>
      </c>
      <c r="W549" s="6">
        <f t="shared" si="221"/>
        <v>4.1905331676543672E-2</v>
      </c>
      <c r="X549" s="6">
        <f t="shared" si="221"/>
        <v>3.2726325565625741E-2</v>
      </c>
      <c r="Y549" s="6">
        <f t="shared" si="221"/>
        <v>3.3607784016458357E-2</v>
      </c>
      <c r="Z549" s="6">
        <f t="shared" si="221"/>
        <v>3.3509637906490433E-2</v>
      </c>
      <c r="AA549" s="6">
        <f t="shared" si="221"/>
        <v>3.3520397087381734E-2</v>
      </c>
      <c r="AB549" s="6">
        <f t="shared" si="221"/>
        <v>3.3519215593558478E-2</v>
      </c>
      <c r="AC549" s="6">
        <f t="shared" si="218"/>
        <v>3.3519215593558478E-2</v>
      </c>
    </row>
    <row r="550" spans="2:29">
      <c r="B550" s="23" t="str">
        <f>'Dane sieci'!A550</f>
        <v>RED2</v>
      </c>
      <c r="C550" s="23" t="str">
        <f>'Dane sieci'!B550</f>
        <v>RED3</v>
      </c>
      <c r="D550" s="26"/>
      <c r="E550" s="19">
        <f>'Dane sieci'!C550</f>
        <v>65</v>
      </c>
      <c r="F550" s="19" t="str">
        <f>'Dane sieci'!D550</f>
        <v>T</v>
      </c>
      <c r="G550" s="24">
        <f>'Dane sieci'!E550</f>
        <v>25</v>
      </c>
      <c r="H550" s="24">
        <f>'Dane sieci'!J550</f>
        <v>5</v>
      </c>
      <c r="I550" s="25">
        <f t="shared" ref="I550:I552" si="222">I549</f>
        <v>0.6331285146666088</v>
      </c>
      <c r="J550" s="25">
        <f t="shared" si="209"/>
        <v>0.56981566319994792</v>
      </c>
      <c r="K550" s="24">
        <f t="shared" si="210"/>
        <v>69.7</v>
      </c>
      <c r="L550" s="16">
        <f t="shared" si="211"/>
        <v>4.3451475980575534E-2</v>
      </c>
      <c r="M550" s="21">
        <f t="shared" si="219"/>
        <v>0.55356690818751342</v>
      </c>
      <c r="N550" s="25">
        <f t="shared" si="212"/>
        <v>1.3839172704687834E-2</v>
      </c>
      <c r="O550" s="25">
        <f t="shared" si="213"/>
        <v>4.5063091922168848E-3</v>
      </c>
      <c r="P550" s="26">
        <f t="shared" si="214"/>
        <v>1.8345481896904721E-2</v>
      </c>
      <c r="Q550" s="26">
        <f t="shared" ref="Q550:Q552" si="223">Q549+P550</f>
        <v>40.750682850685102</v>
      </c>
      <c r="T550" s="13">
        <f t="shared" si="215"/>
        <v>0.7</v>
      </c>
      <c r="U550" s="20">
        <f t="shared" si="216"/>
        <v>10780.428635836919</v>
      </c>
      <c r="V550" s="6">
        <f t="shared" si="217"/>
        <v>5.9366841673852864E-3</v>
      </c>
      <c r="W550" s="6">
        <f t="shared" si="221"/>
        <v>4.9738653406348067E-2</v>
      </c>
      <c r="X550" s="6">
        <f t="shared" si="221"/>
        <v>4.2482580872359725E-2</v>
      </c>
      <c r="Y550" s="6">
        <f t="shared" si="221"/>
        <v>4.2828070502164195E-2</v>
      </c>
      <c r="Z550" s="6">
        <f t="shared" si="221"/>
        <v>4.2809743454037825E-2</v>
      </c>
      <c r="AA550" s="6">
        <f t="shared" si="221"/>
        <v>4.2810710317142835E-2</v>
      </c>
      <c r="AB550" s="6">
        <f t="shared" si="221"/>
        <v>4.2810659294428517E-2</v>
      </c>
      <c r="AC550" s="6">
        <f t="shared" si="218"/>
        <v>4.2810659294428517E-2</v>
      </c>
    </row>
    <row r="551" spans="2:29">
      <c r="B551" s="23" t="str">
        <f>'Dane sieci'!A551</f>
        <v>RED3</v>
      </c>
      <c r="C551" s="23" t="str">
        <f>'Dane sieci'!B551</f>
        <v>RED4</v>
      </c>
      <c r="D551" s="26"/>
      <c r="E551" s="19">
        <f>'Dane sieci'!C551</f>
        <v>25</v>
      </c>
      <c r="F551" s="19" t="str">
        <f>'Dane sieci'!D551</f>
        <v>T</v>
      </c>
      <c r="G551" s="24">
        <f>'Dane sieci'!E551</f>
        <v>20</v>
      </c>
      <c r="H551" s="24">
        <f>'Dane sieci'!J551</f>
        <v>4</v>
      </c>
      <c r="I551" s="25">
        <f t="shared" si="222"/>
        <v>0.6331285146666088</v>
      </c>
      <c r="J551" s="25">
        <f t="shared" si="209"/>
        <v>0.56981566319994792</v>
      </c>
      <c r="K551" s="24">
        <f t="shared" si="210"/>
        <v>28.1</v>
      </c>
      <c r="L551" s="16">
        <f t="shared" si="211"/>
        <v>0.26733600251576622</v>
      </c>
      <c r="M551" s="21">
        <f t="shared" si="219"/>
        <v>65.805253365065681</v>
      </c>
      <c r="N551" s="25">
        <f t="shared" si="212"/>
        <v>1.3161050673013137</v>
      </c>
      <c r="O551" s="25">
        <f t="shared" si="213"/>
        <v>0.13646359447914602</v>
      </c>
      <c r="P551" s="26">
        <f t="shared" si="214"/>
        <v>1.4525686617804596</v>
      </c>
      <c r="Q551" s="26">
        <f t="shared" si="223"/>
        <v>42.203251512465563</v>
      </c>
      <c r="T551" s="13">
        <f t="shared" si="215"/>
        <v>0.7</v>
      </c>
      <c r="U551" s="20">
        <f t="shared" si="216"/>
        <v>26740.066758641748</v>
      </c>
      <c r="V551" s="6">
        <f t="shared" si="217"/>
        <v>2.3934121248712567E-3</v>
      </c>
      <c r="W551" s="6">
        <f t="shared" ref="W551:AB560" si="224">(1/(-2*LOG(2.51/$U551/V551^0.5+$T551/$K551/3.71)))^2</f>
        <v>5.8694019051968832E-2</v>
      </c>
      <c r="X551" s="6">
        <f t="shared" si="224"/>
        <v>5.415285577031731E-2</v>
      </c>
      <c r="Y551" s="6">
        <f t="shared" si="224"/>
        <v>5.4201901643837126E-2</v>
      </c>
      <c r="Z551" s="6">
        <f t="shared" si="224"/>
        <v>5.4201339469150407E-2</v>
      </c>
      <c r="AA551" s="6">
        <f t="shared" si="224"/>
        <v>5.4201345908630183E-2</v>
      </c>
      <c r="AB551" s="6">
        <f t="shared" si="224"/>
        <v>5.4201345834868048E-2</v>
      </c>
      <c r="AC551" s="6">
        <f t="shared" si="218"/>
        <v>5.4201345834868048E-2</v>
      </c>
    </row>
    <row r="552" spans="2:29">
      <c r="B552" s="23" t="str">
        <f>'Dane sieci'!A552</f>
        <v>RED4</v>
      </c>
      <c r="C552" s="23" t="str">
        <f>'Dane sieci'!B552</f>
        <v>K01/01</v>
      </c>
      <c r="D552" s="26"/>
      <c r="E552" s="19">
        <f>'Dane sieci'!C552</f>
        <v>25</v>
      </c>
      <c r="F552" s="19" t="str">
        <f>'Dane sieci'!D552</f>
        <v>P</v>
      </c>
      <c r="G552" s="24">
        <f>'Dane sieci'!E552</f>
        <v>35</v>
      </c>
      <c r="H552" s="24">
        <f>'Dane sieci'!J552</f>
        <v>4.5</v>
      </c>
      <c r="I552" s="25">
        <f t="shared" si="222"/>
        <v>0.6331285146666088</v>
      </c>
      <c r="J552" s="25">
        <f t="shared" si="209"/>
        <v>0.56981566319994792</v>
      </c>
      <c r="K552" s="24">
        <f t="shared" si="210"/>
        <v>28.5</v>
      </c>
      <c r="L552" s="16">
        <f t="shared" si="211"/>
        <v>0.2598844948556161</v>
      </c>
      <c r="M552" s="21">
        <f t="shared" si="219"/>
        <v>38.416236939189425</v>
      </c>
      <c r="N552" s="25">
        <f t="shared" si="212"/>
        <v>1.3445682928716298</v>
      </c>
      <c r="O552" s="25">
        <f t="shared" si="213"/>
        <v>0.14508254609537594</v>
      </c>
      <c r="P552" s="26">
        <f t="shared" si="214"/>
        <v>1.4896508389670058</v>
      </c>
      <c r="Q552" s="26">
        <f t="shared" si="223"/>
        <v>43.692902351432572</v>
      </c>
      <c r="T552" s="13">
        <f t="shared" si="215"/>
        <v>0.15</v>
      </c>
      <c r="U552" s="20">
        <f t="shared" si="216"/>
        <v>26364.767576064318</v>
      </c>
      <c r="V552" s="6">
        <f t="shared" si="217"/>
        <v>2.4274820483569685E-3</v>
      </c>
      <c r="W552" s="6">
        <f t="shared" si="224"/>
        <v>4.0817609574811765E-2</v>
      </c>
      <c r="X552" s="6">
        <f t="shared" si="224"/>
        <v>3.3702572999363682E-2</v>
      </c>
      <c r="Y552" s="6">
        <f t="shared" si="224"/>
        <v>3.3970191395373918E-2</v>
      </c>
      <c r="Z552" s="6">
        <f t="shared" si="224"/>
        <v>3.3958696768710155E-2</v>
      </c>
      <c r="AA552" s="6">
        <f t="shared" si="224"/>
        <v>3.3959187815513367E-2</v>
      </c>
      <c r="AB552" s="6">
        <f t="shared" si="224"/>
        <v>3.3959166833287834E-2</v>
      </c>
      <c r="AC552" s="6">
        <f t="shared" si="218"/>
        <v>3.3959166833287834E-2</v>
      </c>
    </row>
    <row r="553" spans="2:29">
      <c r="B553" s="23" t="str">
        <f>'Dane sieci'!A553</f>
        <v>W014</v>
      </c>
      <c r="C553" s="23" t="str">
        <f>'Dane sieci'!B553</f>
        <v>RED</v>
      </c>
      <c r="D553" s="26">
        <f>VLOOKUP(B553,'Dane węzłów'!$B$3:$F$243,4,FALSE)</f>
        <v>74.173638835810237</v>
      </c>
      <c r="E553" s="19">
        <f>'Dane sieci'!C553</f>
        <v>80</v>
      </c>
      <c r="F553" s="19" t="str">
        <f>'Dane sieci'!D553</f>
        <v>T</v>
      </c>
      <c r="G553" s="24">
        <f>'Dane sieci'!E553</f>
        <v>115</v>
      </c>
      <c r="H553" s="24">
        <f>'Dane sieci'!J553</f>
        <v>4</v>
      </c>
      <c r="I553" s="25">
        <f>VLOOKUP(B553,'Dane węzłów'!$B$3:$F$243,2,FALSE)</f>
        <v>3.7536592855436903</v>
      </c>
      <c r="J553" s="25">
        <f t="shared" si="209"/>
        <v>3.3782933569893214</v>
      </c>
      <c r="K553" s="24">
        <f t="shared" si="210"/>
        <v>81.7</v>
      </c>
      <c r="L553" s="16">
        <f t="shared" si="211"/>
        <v>0.18749468136071817</v>
      </c>
      <c r="M553" s="21">
        <f t="shared" si="219"/>
        <v>7.6326720278414539</v>
      </c>
      <c r="N553" s="25">
        <f t="shared" si="212"/>
        <v>0.87775728320176727</v>
      </c>
      <c r="O553" s="25">
        <f t="shared" si="213"/>
        <v>6.7124306584326957E-2</v>
      </c>
      <c r="P553" s="26">
        <f t="shared" si="214"/>
        <v>0.94488158978609427</v>
      </c>
      <c r="Q553" s="26">
        <f>D553+P553</f>
        <v>75.11852042559633</v>
      </c>
      <c r="T553" s="13">
        <f t="shared" si="215"/>
        <v>0.7</v>
      </c>
      <c r="U553" s="20">
        <f t="shared" si="216"/>
        <v>54526.764294141642</v>
      </c>
      <c r="V553" s="6">
        <f t="shared" si="217"/>
        <v>1.1737355192168659E-3</v>
      </c>
      <c r="W553" s="6">
        <f t="shared" si="224"/>
        <v>4.208292479056517E-2</v>
      </c>
      <c r="X553" s="6">
        <f t="shared" si="224"/>
        <v>3.7089843328388994E-2</v>
      </c>
      <c r="Y553" s="6">
        <f t="shared" si="224"/>
        <v>3.7161374517494281E-2</v>
      </c>
      <c r="Z553" s="6">
        <f t="shared" si="224"/>
        <v>3.716025059288957E-2</v>
      </c>
      <c r="AA553" s="6">
        <f t="shared" si="224"/>
        <v>3.7160268227701979E-2</v>
      </c>
      <c r="AB553" s="6">
        <f t="shared" si="224"/>
        <v>3.7160267950998867E-2</v>
      </c>
      <c r="AC553" s="6">
        <f t="shared" si="218"/>
        <v>3.7160267950998867E-2</v>
      </c>
    </row>
    <row r="554" spans="2:29">
      <c r="B554" s="23" t="str">
        <f>'Dane sieci'!A554</f>
        <v>RED</v>
      </c>
      <c r="C554" s="23" t="str">
        <f>'Dane sieci'!B554</f>
        <v>OX123</v>
      </c>
      <c r="D554" s="26"/>
      <c r="E554" s="19">
        <f>'Dane sieci'!C554</f>
        <v>65</v>
      </c>
      <c r="F554" s="19" t="str">
        <f>'Dane sieci'!D554</f>
        <v>P</v>
      </c>
      <c r="G554" s="24">
        <f>'Dane sieci'!E554</f>
        <v>25</v>
      </c>
      <c r="H554" s="24">
        <f>'Dane sieci'!J554</f>
        <v>3</v>
      </c>
      <c r="I554" s="25">
        <f>I553</f>
        <v>3.7536592855436903</v>
      </c>
      <c r="J554" s="25">
        <f t="shared" si="209"/>
        <v>3.3782933569893214</v>
      </c>
      <c r="K554" s="24">
        <f t="shared" si="210"/>
        <v>70.3</v>
      </c>
      <c r="L554" s="16">
        <f t="shared" si="211"/>
        <v>0.25323423362744191</v>
      </c>
      <c r="M554" s="21">
        <f t="shared" si="219"/>
        <v>11.428023068608715</v>
      </c>
      <c r="N554" s="25">
        <f t="shared" si="212"/>
        <v>0.28570057671521787</v>
      </c>
      <c r="O554" s="25">
        <f t="shared" si="213"/>
        <v>9.1834951669628587E-2</v>
      </c>
      <c r="P554" s="26">
        <f t="shared" si="214"/>
        <v>0.37753552838484644</v>
      </c>
      <c r="Q554" s="26">
        <f>Q553+P554</f>
        <v>75.49605595398117</v>
      </c>
      <c r="T554" s="13">
        <f t="shared" si="215"/>
        <v>0.15</v>
      </c>
      <c r="U554" s="20">
        <f t="shared" si="216"/>
        <v>63368.942287786231</v>
      </c>
      <c r="V554" s="6">
        <f t="shared" si="217"/>
        <v>1.0099584700238148E-3</v>
      </c>
      <c r="W554" s="6">
        <f t="shared" si="224"/>
        <v>3.3309968510494524E-2</v>
      </c>
      <c r="X554" s="6">
        <f t="shared" si="224"/>
        <v>2.5994563114126127E-2</v>
      </c>
      <c r="Y554" s="6">
        <f t="shared" si="224"/>
        <v>2.625515037762842E-2</v>
      </c>
      <c r="Z554" s="6">
        <f t="shared" si="224"/>
        <v>2.6244140978288366E-2</v>
      </c>
      <c r="AA554" s="6">
        <f t="shared" si="224"/>
        <v>2.6244602978522727E-2</v>
      </c>
      <c r="AB554" s="6">
        <f t="shared" si="224"/>
        <v>2.6244583585561611E-2</v>
      </c>
      <c r="AC554" s="6">
        <f t="shared" si="218"/>
        <v>2.6244583585561611E-2</v>
      </c>
    </row>
    <row r="555" spans="2:29">
      <c r="B555" s="23" t="str">
        <f>'Dane sieci'!A555</f>
        <v>W013</v>
      </c>
      <c r="C555" s="23" t="str">
        <f>'Dane sieci'!B555</f>
        <v>OX123</v>
      </c>
      <c r="D555" s="26">
        <f>VLOOKUP(B555,'Dane węzłów'!$B$3:$F$243,4,FALSE)</f>
        <v>41.64504951101928</v>
      </c>
      <c r="E555" s="19">
        <f>'Dane sieci'!C555</f>
        <v>32</v>
      </c>
      <c r="F555" s="19" t="str">
        <f>'Dane sieci'!D555</f>
        <v>P</v>
      </c>
      <c r="G555" s="24">
        <f>'Dane sieci'!E555</f>
        <v>40</v>
      </c>
      <c r="H555" s="24">
        <f>'Dane sieci'!J555</f>
        <v>7.5</v>
      </c>
      <c r="I555" s="25">
        <f>VLOOKUP(B555,'Dane węzłów'!$B$3:$F$243,2,FALSE)</f>
        <v>0.53464185682958065</v>
      </c>
      <c r="J555" s="25">
        <f t="shared" si="209"/>
        <v>0.48117767114662258</v>
      </c>
      <c r="K555" s="24">
        <f t="shared" si="210"/>
        <v>37.200000000000003</v>
      </c>
      <c r="L555" s="16">
        <f t="shared" si="211"/>
        <v>0.12881169428652667</v>
      </c>
      <c r="M555" s="21">
        <f t="shared" si="219"/>
        <v>7.1742200094853041</v>
      </c>
      <c r="N555" s="25">
        <f t="shared" si="212"/>
        <v>0.28696880037941219</v>
      </c>
      <c r="O555" s="25">
        <f t="shared" si="213"/>
        <v>5.9403736683328233E-2</v>
      </c>
      <c r="P555" s="26">
        <f t="shared" si="214"/>
        <v>0.3463725370627404</v>
      </c>
      <c r="Q555" s="26">
        <f>D555+P555</f>
        <v>41.991422048082022</v>
      </c>
      <c r="T555" s="13">
        <f t="shared" si="215"/>
        <v>0.15</v>
      </c>
      <c r="U555" s="20">
        <f t="shared" si="216"/>
        <v>17056.776155840893</v>
      </c>
      <c r="V555" s="6">
        <f t="shared" si="217"/>
        <v>3.7521744680974753E-3</v>
      </c>
      <c r="W555" s="6">
        <f t="shared" si="224"/>
        <v>4.1403120026627743E-2</v>
      </c>
      <c r="X555" s="6">
        <f t="shared" si="224"/>
        <v>3.3243614551228325E-2</v>
      </c>
      <c r="Y555" s="6">
        <f t="shared" si="224"/>
        <v>3.3725820360600074E-2</v>
      </c>
      <c r="Z555" s="6">
        <f t="shared" si="224"/>
        <v>3.3692898163838567E-2</v>
      </c>
      <c r="AA555" s="6">
        <f t="shared" si="224"/>
        <v>3.3695125054349892E-2</v>
      </c>
      <c r="AB555" s="6">
        <f t="shared" si="224"/>
        <v>3.3694974329925527E-2</v>
      </c>
      <c r="AC555" s="6">
        <f t="shared" si="218"/>
        <v>3.3694974329925527E-2</v>
      </c>
    </row>
    <row r="556" spans="2:29">
      <c r="B556" s="23" t="str">
        <f>'Dane sieci'!A556</f>
        <v>OX123</v>
      </c>
      <c r="C556" s="23" t="str">
        <f>'Dane sieci'!B556</f>
        <v>OX124</v>
      </c>
      <c r="D556" s="26"/>
      <c r="E556" s="19">
        <f>'Dane sieci'!C556</f>
        <v>65</v>
      </c>
      <c r="F556" s="19" t="str">
        <f>'Dane sieci'!D556</f>
        <v>P</v>
      </c>
      <c r="G556" s="24">
        <f>'Dane sieci'!E556</f>
        <v>120</v>
      </c>
      <c r="H556" s="24">
        <f>'Dane sieci'!J556</f>
        <v>2</v>
      </c>
      <c r="I556" s="25">
        <f>I554+I555</f>
        <v>4.2883011423732711</v>
      </c>
      <c r="J556" s="25">
        <f t="shared" si="209"/>
        <v>3.8594710281359439</v>
      </c>
      <c r="K556" s="24">
        <f t="shared" si="210"/>
        <v>70.3</v>
      </c>
      <c r="L556" s="16">
        <f t="shared" si="211"/>
        <v>0.28930293634662901</v>
      </c>
      <c r="M556" s="21">
        <f t="shared" si="219"/>
        <v>14.76322673512003</v>
      </c>
      <c r="N556" s="25">
        <f t="shared" si="212"/>
        <v>1.7715872082144035</v>
      </c>
      <c r="O556" s="25">
        <f t="shared" si="213"/>
        <v>7.9905669496963538E-2</v>
      </c>
      <c r="P556" s="26">
        <f t="shared" si="214"/>
        <v>1.8514928777113671</v>
      </c>
      <c r="Q556" s="26">
        <f>MAX(Q554,Q555)+P556</f>
        <v>77.347548831692535</v>
      </c>
      <c r="T556" s="13">
        <f t="shared" si="215"/>
        <v>0.15</v>
      </c>
      <c r="U556" s="20">
        <f t="shared" si="216"/>
        <v>72394.718575087551</v>
      </c>
      <c r="V556" s="6">
        <f t="shared" si="217"/>
        <v>8.8404238955110267E-4</v>
      </c>
      <c r="W556" s="6">
        <f t="shared" si="224"/>
        <v>3.2838986367017063E-2</v>
      </c>
      <c r="X556" s="6">
        <f t="shared" si="224"/>
        <v>2.5756091513632805E-2</v>
      </c>
      <c r="Y556" s="6">
        <f t="shared" si="224"/>
        <v>2.5985471525224166E-2</v>
      </c>
      <c r="Z556" s="6">
        <f t="shared" si="224"/>
        <v>2.597667905494392E-2</v>
      </c>
      <c r="AA556" s="6">
        <f t="shared" si="224"/>
        <v>2.5977014048149168E-2</v>
      </c>
      <c r="AB556" s="6">
        <f t="shared" si="224"/>
        <v>2.597700128195227E-2</v>
      </c>
      <c r="AC556" s="6">
        <f t="shared" si="218"/>
        <v>2.597700128195227E-2</v>
      </c>
    </row>
    <row r="557" spans="2:29">
      <c r="B557" s="23" t="str">
        <f>'Dane sieci'!A557</f>
        <v>W011</v>
      </c>
      <c r="C557" s="23" t="str">
        <f>'Dane sieci'!B557</f>
        <v>OX124</v>
      </c>
      <c r="D557" s="26">
        <f>VLOOKUP(B557,'Dane węzłów'!$B$3:$F$243,4,FALSE)</f>
        <v>61.909877819469813</v>
      </c>
      <c r="E557" s="19">
        <f>'Dane sieci'!C557</f>
        <v>32</v>
      </c>
      <c r="F557" s="19" t="str">
        <f>'Dane sieci'!D557</f>
        <v>P</v>
      </c>
      <c r="G557" s="24">
        <f>'Dane sieci'!E557</f>
        <v>10</v>
      </c>
      <c r="H557" s="24">
        <f>'Dane sieci'!J557</f>
        <v>5.5</v>
      </c>
      <c r="I557" s="25">
        <f>VLOOKUP(B557,'Dane węzłów'!$B$3:$F$243,2,FALSE)</f>
        <v>0.93796816987645737</v>
      </c>
      <c r="J557" s="25">
        <f t="shared" si="209"/>
        <v>0.84417135288881162</v>
      </c>
      <c r="K557" s="24">
        <f t="shared" si="210"/>
        <v>37.200000000000003</v>
      </c>
      <c r="L557" s="16">
        <f t="shared" si="211"/>
        <v>0.22598542857285381</v>
      </c>
      <c r="M557" s="21">
        <f t="shared" si="219"/>
        <v>20.785818601414782</v>
      </c>
      <c r="N557" s="25">
        <f t="shared" si="212"/>
        <v>0.20785818601414779</v>
      </c>
      <c r="O557" s="25">
        <f t="shared" si="213"/>
        <v>0.1340804562463549</v>
      </c>
      <c r="P557" s="26">
        <f t="shared" si="214"/>
        <v>0.34193864226050269</v>
      </c>
      <c r="Q557" s="26">
        <f>D557+P557</f>
        <v>62.251816461730314</v>
      </c>
      <c r="T557" s="13">
        <f t="shared" si="215"/>
        <v>0.15</v>
      </c>
      <c r="U557" s="20">
        <f t="shared" si="216"/>
        <v>29924.168694457705</v>
      </c>
      <c r="V557" s="6">
        <f t="shared" si="217"/>
        <v>2.1387394468155609E-3</v>
      </c>
      <c r="W557" s="6">
        <f t="shared" si="224"/>
        <v>3.8826062279214264E-2</v>
      </c>
      <c r="X557" s="6">
        <f t="shared" si="224"/>
        <v>3.1430570830097433E-2</v>
      </c>
      <c r="Y557" s="6">
        <f t="shared" si="224"/>
        <v>3.1731644693145843E-2</v>
      </c>
      <c r="Z557" s="6">
        <f t="shared" si="224"/>
        <v>3.1717477296830783E-2</v>
      </c>
      <c r="AA557" s="6">
        <f t="shared" si="224"/>
        <v>3.1718139678966341E-2</v>
      </c>
      <c r="AB557" s="6">
        <f t="shared" si="224"/>
        <v>3.1718108700611473E-2</v>
      </c>
      <c r="AC557" s="6">
        <f t="shared" si="218"/>
        <v>3.1718108700611473E-2</v>
      </c>
    </row>
    <row r="558" spans="2:29">
      <c r="B558" s="23" t="str">
        <f>'Dane sieci'!A558</f>
        <v>OX124</v>
      </c>
      <c r="C558" s="23" t="str">
        <f>'Dane sieci'!B558</f>
        <v>OX125</v>
      </c>
      <c r="D558" s="26"/>
      <c r="E558" s="19">
        <f>'Dane sieci'!C558</f>
        <v>65</v>
      </c>
      <c r="F558" s="19" t="str">
        <f>'Dane sieci'!D558</f>
        <v>P</v>
      </c>
      <c r="G558" s="24">
        <f>'Dane sieci'!E558</f>
        <v>60</v>
      </c>
      <c r="H558" s="24">
        <f>'Dane sieci'!J558</f>
        <v>3</v>
      </c>
      <c r="I558" s="25">
        <f>I556+I557</f>
        <v>5.2262693122497286</v>
      </c>
      <c r="J558" s="25">
        <f t="shared" si="209"/>
        <v>4.7036423810247561</v>
      </c>
      <c r="K558" s="24">
        <f t="shared" si="210"/>
        <v>70.3</v>
      </c>
      <c r="L558" s="16">
        <f t="shared" si="211"/>
        <v>0.3525813621697641</v>
      </c>
      <c r="M558" s="21">
        <f t="shared" si="219"/>
        <v>21.633027304121615</v>
      </c>
      <c r="N558" s="25">
        <f t="shared" si="212"/>
        <v>1.2979816382472968</v>
      </c>
      <c r="O558" s="25">
        <f t="shared" si="213"/>
        <v>0.17802536013538289</v>
      </c>
      <c r="P558" s="26">
        <f t="shared" si="214"/>
        <v>1.4760069983826798</v>
      </c>
      <c r="Q558" s="26">
        <f>MAX(Q556,Q557)+P558</f>
        <v>78.823555830075222</v>
      </c>
      <c r="T558" s="13">
        <f t="shared" si="215"/>
        <v>0.15</v>
      </c>
      <c r="U558" s="20">
        <f t="shared" si="216"/>
        <v>88229.413815966996</v>
      </c>
      <c r="V558" s="6">
        <f t="shared" si="217"/>
        <v>7.2538167524828132E-4</v>
      </c>
      <c r="W558" s="6">
        <f t="shared" si="224"/>
        <v>3.2175779611879084E-2</v>
      </c>
      <c r="X558" s="6">
        <f t="shared" si="224"/>
        <v>2.5445571038868815E-2</v>
      </c>
      <c r="Y558" s="6">
        <f t="shared" si="224"/>
        <v>2.5633853511960757E-2</v>
      </c>
      <c r="Z558" s="6">
        <f t="shared" si="224"/>
        <v>2.5627642947002167E-2</v>
      </c>
      <c r="AA558" s="6">
        <f t="shared" si="224"/>
        <v>2.562784676257852E-2</v>
      </c>
      <c r="AB558" s="6">
        <f t="shared" si="224"/>
        <v>2.5627840072727157E-2</v>
      </c>
      <c r="AC558" s="6">
        <f t="shared" si="218"/>
        <v>2.5627840072727157E-2</v>
      </c>
    </row>
    <row r="559" spans="2:29">
      <c r="B559" s="23" t="str">
        <f>'Dane sieci'!A559</f>
        <v>W188</v>
      </c>
      <c r="C559" s="23" t="str">
        <f>'Dane sieci'!B559</f>
        <v>OX125</v>
      </c>
      <c r="D559" s="26">
        <f>VLOOKUP(B559,'Dane węzłów'!$B$3:$F$243,4,FALSE)</f>
        <v>50</v>
      </c>
      <c r="E559" s="19">
        <f>'Dane sieci'!C559</f>
        <v>25</v>
      </c>
      <c r="F559" s="19" t="str">
        <f>'Dane sieci'!D559</f>
        <v>P</v>
      </c>
      <c r="G559" s="24">
        <f>'Dane sieci'!E559</f>
        <v>5</v>
      </c>
      <c r="H559" s="24">
        <f>'Dane sieci'!J559</f>
        <v>4.5</v>
      </c>
      <c r="I559" s="25">
        <f>VLOOKUP(B559,'Dane węzłów'!$B$3:$F$243,2,FALSE)</f>
        <v>0.46898408493822868</v>
      </c>
      <c r="J559" s="25">
        <f t="shared" si="209"/>
        <v>0.42208567644440581</v>
      </c>
      <c r="K559" s="24">
        <f t="shared" si="210"/>
        <v>28.5</v>
      </c>
      <c r="L559" s="16">
        <f t="shared" si="211"/>
        <v>0.1925070332263823</v>
      </c>
      <c r="M559" s="21">
        <f t="shared" si="219"/>
        <v>21.663212800107761</v>
      </c>
      <c r="N559" s="25">
        <f t="shared" si="212"/>
        <v>0.10831606400053881</v>
      </c>
      <c r="O559" s="25">
        <f t="shared" si="213"/>
        <v>7.9606335306104767E-2</v>
      </c>
      <c r="P559" s="26">
        <f t="shared" si="214"/>
        <v>0.18792239930664356</v>
      </c>
      <c r="Q559" s="26">
        <f>D559+P559</f>
        <v>50.187922399306643</v>
      </c>
      <c r="T559" s="13">
        <f t="shared" si="215"/>
        <v>0.15</v>
      </c>
      <c r="U559" s="20">
        <f t="shared" si="216"/>
        <v>19529.457463751347</v>
      </c>
      <c r="V559" s="6">
        <f t="shared" si="217"/>
        <v>3.2771007652819075E-3</v>
      </c>
      <c r="W559" s="6">
        <f t="shared" si="224"/>
        <v>4.2126876373237032E-2</v>
      </c>
      <c r="X559" s="6">
        <f t="shared" si="224"/>
        <v>3.456587298735999E-2</v>
      </c>
      <c r="Y559" s="6">
        <f t="shared" si="224"/>
        <v>3.4918438061099732E-2</v>
      </c>
      <c r="Z559" s="6">
        <f t="shared" si="224"/>
        <v>3.4899633725204153E-2</v>
      </c>
      <c r="AA559" s="6">
        <f t="shared" si="224"/>
        <v>3.4900629871839443E-2</v>
      </c>
      <c r="AB559" s="6">
        <f t="shared" si="224"/>
        <v>3.4900577082597604E-2</v>
      </c>
      <c r="AC559" s="6">
        <f t="shared" si="218"/>
        <v>3.4900577082597604E-2</v>
      </c>
    </row>
    <row r="560" spans="2:29">
      <c r="B560" s="23" t="str">
        <f>'Dane sieci'!A560</f>
        <v>W203</v>
      </c>
      <c r="C560" s="23" t="str">
        <f>'Dane sieci'!B560</f>
        <v>OX125</v>
      </c>
      <c r="D560" s="26">
        <f>VLOOKUP(B560,'Dane węzłów'!$B$3:$F$243,4,FALSE)</f>
        <v>28.279333886916355</v>
      </c>
      <c r="E560" s="19">
        <f>'Dane sieci'!C560</f>
        <v>25</v>
      </c>
      <c r="F560" s="19" t="str">
        <f>'Dane sieci'!D560</f>
        <v>T</v>
      </c>
      <c r="G560" s="24">
        <f>'Dane sieci'!E560</f>
        <v>60</v>
      </c>
      <c r="H560" s="24">
        <f>'Dane sieci'!J560</f>
        <v>4</v>
      </c>
      <c r="I560" s="25">
        <f>VLOOKUP(B560,'Dane węzłów'!$B$3:$F$243,2,FALSE)</f>
        <v>0.46898408493822868</v>
      </c>
      <c r="J560" s="25">
        <f t="shared" si="209"/>
        <v>0.42208567644440581</v>
      </c>
      <c r="K560" s="24">
        <f t="shared" si="210"/>
        <v>28.1</v>
      </c>
      <c r="L560" s="16">
        <f t="shared" si="211"/>
        <v>0.19802666853019715</v>
      </c>
      <c r="M560" s="21">
        <f t="shared" si="219"/>
        <v>36.391201659566242</v>
      </c>
      <c r="N560" s="25">
        <f t="shared" si="212"/>
        <v>2.1834720995739745</v>
      </c>
      <c r="O560" s="25">
        <f t="shared" si="213"/>
        <v>7.4877143747130837E-2</v>
      </c>
      <c r="P560" s="26">
        <f t="shared" si="214"/>
        <v>2.2583492433211054</v>
      </c>
      <c r="Q560" s="26">
        <f>D560+P560</f>
        <v>30.537683130237461</v>
      </c>
      <c r="T560" s="13">
        <f t="shared" si="215"/>
        <v>0.7</v>
      </c>
      <c r="U560" s="20">
        <f t="shared" si="216"/>
        <v>19807.456858253139</v>
      </c>
      <c r="V560" s="6">
        <f t="shared" si="217"/>
        <v>3.2311063685761974E-3</v>
      </c>
      <c r="W560" s="6">
        <f t="shared" si="224"/>
        <v>5.9577028756662709E-2</v>
      </c>
      <c r="X560" s="6">
        <f t="shared" si="224"/>
        <v>5.4557397452827235E-2</v>
      </c>
      <c r="Y560" s="6">
        <f t="shared" si="224"/>
        <v>5.4628834068073243E-2</v>
      </c>
      <c r="Z560" s="6">
        <f t="shared" si="224"/>
        <v>5.4627749521524591E-2</v>
      </c>
      <c r="AA560" s="6">
        <f t="shared" si="224"/>
        <v>5.462776597129676E-2</v>
      </c>
      <c r="AB560" s="6">
        <f t="shared" si="224"/>
        <v>5.4627765721792544E-2</v>
      </c>
      <c r="AC560" s="6">
        <f t="shared" si="218"/>
        <v>5.4627765721792544E-2</v>
      </c>
    </row>
    <row r="561" spans="2:29">
      <c r="B561" s="23" t="str">
        <f>'Dane sieci'!A561</f>
        <v>OX125</v>
      </c>
      <c r="C561" s="23" t="str">
        <f>'Dane sieci'!B561</f>
        <v>OX126</v>
      </c>
      <c r="D561" s="26"/>
      <c r="E561" s="19">
        <f>'Dane sieci'!C561</f>
        <v>65</v>
      </c>
      <c r="F561" s="19" t="str">
        <f>'Dane sieci'!D561</f>
        <v>P</v>
      </c>
      <c r="G561" s="24">
        <f>'Dane sieci'!E561</f>
        <v>115</v>
      </c>
      <c r="H561" s="24">
        <f>'Dane sieci'!J561</f>
        <v>2</v>
      </c>
      <c r="I561" s="25">
        <f>I558+I559+I560</f>
        <v>6.1642374821261861</v>
      </c>
      <c r="J561" s="25">
        <f t="shared" si="209"/>
        <v>5.5478137339135678</v>
      </c>
      <c r="K561" s="24">
        <f t="shared" si="210"/>
        <v>70.3</v>
      </c>
      <c r="L561" s="16">
        <f t="shared" si="211"/>
        <v>0.4158597879928993</v>
      </c>
      <c r="M561" s="21">
        <f t="shared" si="219"/>
        <v>29.799500822610991</v>
      </c>
      <c r="N561" s="25">
        <f t="shared" si="212"/>
        <v>3.4269425946002641</v>
      </c>
      <c r="O561" s="25">
        <f t="shared" si="213"/>
        <v>0.16510710670388121</v>
      </c>
      <c r="P561" s="26">
        <f t="shared" si="214"/>
        <v>3.5920497013041452</v>
      </c>
      <c r="Q561" s="26">
        <f>MAX(Q558,Q559,Q560)+P561</f>
        <v>82.41560553137937</v>
      </c>
      <c r="T561" s="13">
        <f t="shared" si="215"/>
        <v>0.15</v>
      </c>
      <c r="U561" s="20">
        <f t="shared" si="216"/>
        <v>104064.10905684649</v>
      </c>
      <c r="V561" s="6">
        <f t="shared" si="217"/>
        <v>6.1500550554888331E-4</v>
      </c>
      <c r="W561" s="6">
        <f t="shared" ref="W561:AB563" si="225">(1/(-2*LOG(2.51/$U561/V561^0.5+$T561/$K561/3.71)))^2</f>
        <v>3.165428455623541E-2</v>
      </c>
      <c r="X561" s="6">
        <f t="shared" si="225"/>
        <v>2.5222187422672526E-2</v>
      </c>
      <c r="Y561" s="6">
        <f t="shared" si="225"/>
        <v>2.5380778171057602E-2</v>
      </c>
      <c r="Z561" s="6">
        <f t="shared" si="225"/>
        <v>2.5376185600411747E-2</v>
      </c>
      <c r="AA561" s="6">
        <f t="shared" si="225"/>
        <v>2.5376318013935303E-2</v>
      </c>
      <c r="AB561" s="6">
        <f t="shared" si="225"/>
        <v>2.537631419569061E-2</v>
      </c>
      <c r="AC561" s="6">
        <f t="shared" si="218"/>
        <v>2.537631419569061E-2</v>
      </c>
    </row>
    <row r="562" spans="2:29">
      <c r="B562" s="23" t="str">
        <f>'Dane sieci'!A562</f>
        <v>W012</v>
      </c>
      <c r="C562" s="23" t="str">
        <f>'Dane sieci'!B562</f>
        <v>OX126</v>
      </c>
      <c r="D562" s="26">
        <f>VLOOKUP(B562,'Dane węzłów'!$B$3:$F$243,4,FALSE)</f>
        <v>47.529712034055265</v>
      </c>
      <c r="E562" s="19">
        <f>'Dane sieci'!C562</f>
        <v>32</v>
      </c>
      <c r="F562" s="19" t="str">
        <f>'Dane sieci'!D562</f>
        <v>P</v>
      </c>
      <c r="G562" s="24">
        <f>'Dane sieci'!E562</f>
        <v>110</v>
      </c>
      <c r="H562" s="24">
        <f>'Dane sieci'!J562</f>
        <v>8.5</v>
      </c>
      <c r="I562" s="25">
        <f>VLOOKUP(B562,'Dane węzłów'!$B$3:$F$243,2,FALSE)</f>
        <v>0.82072214864190018</v>
      </c>
      <c r="J562" s="25">
        <f t="shared" si="209"/>
        <v>0.73864993377771015</v>
      </c>
      <c r="K562" s="24">
        <f t="shared" si="210"/>
        <v>37.200000000000003</v>
      </c>
      <c r="L562" s="16">
        <f t="shared" si="211"/>
        <v>0.19773725000124709</v>
      </c>
      <c r="M562" s="21">
        <f t="shared" si="219"/>
        <v>16.114031926402113</v>
      </c>
      <c r="N562" s="25">
        <f t="shared" si="212"/>
        <v>1.7725435119042325</v>
      </c>
      <c r="O562" s="25">
        <f t="shared" si="213"/>
        <v>0.15864917621195118</v>
      </c>
      <c r="P562" s="26">
        <f t="shared" si="214"/>
        <v>1.9311926881161838</v>
      </c>
      <c r="Q562" s="26">
        <f>D562+P562</f>
        <v>49.460904722171449</v>
      </c>
      <c r="T562" s="13">
        <f t="shared" si="215"/>
        <v>0.15</v>
      </c>
      <c r="U562" s="20">
        <f t="shared" si="216"/>
        <v>26183.647607650499</v>
      </c>
      <c r="V562" s="6">
        <f t="shared" si="217"/>
        <v>2.4442736535034977E-3</v>
      </c>
      <c r="W562" s="6">
        <f t="shared" si="225"/>
        <v>3.9393958942970569E-2</v>
      </c>
      <c r="X562" s="6">
        <f t="shared" si="225"/>
        <v>3.1793572583322161E-2</v>
      </c>
      <c r="Y562" s="6">
        <f t="shared" si="225"/>
        <v>3.2133204767124141E-2</v>
      </c>
      <c r="Z562" s="6">
        <f t="shared" si="225"/>
        <v>3.2115649199084939E-2</v>
      </c>
      <c r="AA562" s="6">
        <f t="shared" si="225"/>
        <v>3.2116550214416222E-2</v>
      </c>
      <c r="AB562" s="6">
        <f t="shared" si="225"/>
        <v>3.2116503954115826E-2</v>
      </c>
      <c r="AC562" s="6">
        <f t="shared" si="218"/>
        <v>3.2116503954115826E-2</v>
      </c>
    </row>
    <row r="563" spans="2:29">
      <c r="B563" s="23" t="str">
        <f>'Dane sieci'!A563</f>
        <v>OX126</v>
      </c>
      <c r="C563" s="23" t="str">
        <f>'Dane sieci'!B563</f>
        <v>K01</v>
      </c>
      <c r="D563" s="26"/>
      <c r="E563" s="19">
        <f>'Dane sieci'!C563</f>
        <v>80</v>
      </c>
      <c r="F563" s="19" t="str">
        <f>'Dane sieci'!D563</f>
        <v>P</v>
      </c>
      <c r="G563" s="24">
        <f>'Dane sieci'!E563</f>
        <v>150</v>
      </c>
      <c r="H563" s="24">
        <f>'Dane sieci'!J563</f>
        <v>6.5</v>
      </c>
      <c r="I563" s="25">
        <f>I562+I561</f>
        <v>6.9849596307680866</v>
      </c>
      <c r="J563" s="25">
        <f t="shared" si="209"/>
        <v>6.2864636676912777</v>
      </c>
      <c r="K563" s="24">
        <f t="shared" ref="K563" si="226">IF(F563="T",VLOOKUP(E563,$B$606:$D$629,3),VLOOKUP(E563,$B$606:$D$629,2))</f>
        <v>82.5</v>
      </c>
      <c r="L563" s="16">
        <f t="shared" ref="L563" si="227">J563/3.6/$G$5/(PI()*K563^2/4)*10^6</f>
        <v>0.34216392516930078</v>
      </c>
      <c r="M563" s="21">
        <f t="shared" si="219"/>
        <v>16.668073346054204</v>
      </c>
      <c r="N563" s="25">
        <f t="shared" ref="N563" si="228">M563*G563/1000</f>
        <v>2.5002110019081307</v>
      </c>
      <c r="O563" s="25">
        <f t="shared" ref="O563" si="229">H563*$G$5*L563^2/2000</f>
        <v>0.3632651293893317</v>
      </c>
      <c r="P563" s="26">
        <f t="shared" ref="P563" si="230">N563+O563</f>
        <v>2.8634761312974626</v>
      </c>
      <c r="Q563" s="26">
        <f>Q562+P563</f>
        <v>52.324380853468909</v>
      </c>
      <c r="T563" s="13">
        <f t="shared" ref="T563" si="231">IF(F563="T",0.7,0.15)</f>
        <v>0.15</v>
      </c>
      <c r="U563" s="20">
        <f t="shared" ref="U563" si="232">L563*K563/1000/$G$4</f>
        <v>100481.67948728371</v>
      </c>
      <c r="V563" s="6">
        <f t="shared" si="217"/>
        <v>6.3693202906803942E-4</v>
      </c>
      <c r="W563" s="6">
        <f t="shared" si="225"/>
        <v>3.1220138493930096E-2</v>
      </c>
      <c r="X563" s="6">
        <f t="shared" si="225"/>
        <v>2.4419234736702832E-2</v>
      </c>
      <c r="Y563" s="6">
        <f t="shared" si="225"/>
        <v>2.4611570830603131E-2</v>
      </c>
      <c r="Z563" s="6">
        <f t="shared" si="225"/>
        <v>2.4605110208530439E-2</v>
      </c>
      <c r="AA563" s="6">
        <f t="shared" si="225"/>
        <v>2.4605326051712909E-2</v>
      </c>
      <c r="AB563" s="6">
        <f t="shared" si="225"/>
        <v>2.4605318839293098E-2</v>
      </c>
      <c r="AC563" s="6">
        <f t="shared" ref="AC563" si="233">IF(U563&lt;=2300,V563,AB563)</f>
        <v>2.4605318839293098E-2</v>
      </c>
    </row>
    <row r="564" spans="2:29">
      <c r="G564" s="49"/>
      <c r="H564" s="11"/>
      <c r="I564" s="11"/>
      <c r="J564" s="11"/>
      <c r="K564" s="11"/>
      <c r="L564" s="11"/>
      <c r="M564" s="11"/>
      <c r="N564" s="11"/>
      <c r="O564" s="11"/>
    </row>
    <row r="565" spans="2:29">
      <c r="G565" s="49"/>
      <c r="H565" s="11"/>
      <c r="I565" s="11"/>
      <c r="J565" s="11"/>
      <c r="K565" s="11"/>
      <c r="L565" s="11"/>
      <c r="M565" s="11"/>
      <c r="N565" s="11"/>
      <c r="O565" s="11"/>
    </row>
    <row r="566" spans="2:29">
      <c r="G566" s="49"/>
      <c r="H566" s="11"/>
      <c r="I566" s="11"/>
      <c r="J566" s="11"/>
      <c r="K566" s="11"/>
      <c r="L566" s="11"/>
      <c r="M566" s="11"/>
      <c r="N566" s="11"/>
      <c r="O566" s="11"/>
    </row>
    <row r="567" spans="2:29">
      <c r="G567" s="49"/>
      <c r="H567" s="11"/>
      <c r="I567" s="11"/>
      <c r="J567" s="11"/>
      <c r="K567" s="11"/>
      <c r="L567" s="11"/>
      <c r="M567" s="11"/>
      <c r="N567" s="11"/>
      <c r="O567" s="11"/>
    </row>
    <row r="568" spans="2:29">
      <c r="G568" s="49"/>
      <c r="H568" s="11"/>
      <c r="I568" s="11"/>
      <c r="J568" s="11"/>
      <c r="K568" s="11"/>
      <c r="L568" s="11"/>
      <c r="M568" s="11"/>
      <c r="N568" s="11"/>
      <c r="O568" s="11"/>
    </row>
    <row r="569" spans="2:29">
      <c r="G569" s="49"/>
      <c r="H569" s="11"/>
      <c r="I569" s="11"/>
      <c r="J569" s="11"/>
      <c r="K569" s="11"/>
      <c r="L569" s="11"/>
      <c r="M569" s="11"/>
      <c r="N569" s="11"/>
      <c r="O569" s="11"/>
    </row>
    <row r="570" spans="2:29">
      <c r="G570" s="49"/>
      <c r="H570" s="11"/>
      <c r="I570" s="11"/>
      <c r="J570" s="11"/>
      <c r="K570" s="11"/>
      <c r="L570" s="11"/>
      <c r="M570" s="11"/>
      <c r="N570" s="11"/>
      <c r="O570" s="11"/>
    </row>
    <row r="571" spans="2:29">
      <c r="G571" s="49"/>
      <c r="H571" s="11"/>
      <c r="I571" s="11"/>
      <c r="J571" s="11"/>
      <c r="K571" s="11"/>
      <c r="L571" s="11"/>
      <c r="M571" s="11"/>
      <c r="N571" s="11"/>
      <c r="O571" s="11"/>
    </row>
    <row r="572" spans="2:29">
      <c r="G572" s="49"/>
      <c r="H572" s="11"/>
      <c r="I572" s="11"/>
      <c r="J572" s="11"/>
      <c r="K572" s="11"/>
      <c r="L572" s="11"/>
      <c r="M572" s="11"/>
      <c r="N572" s="11"/>
      <c r="O572" s="11"/>
    </row>
    <row r="573" spans="2:29">
      <c r="G573" s="49"/>
      <c r="H573" s="11"/>
      <c r="I573" s="11"/>
      <c r="J573" s="11"/>
      <c r="K573" s="11"/>
      <c r="L573" s="11"/>
      <c r="M573" s="11"/>
      <c r="N573" s="11"/>
      <c r="O573" s="11"/>
    </row>
    <row r="574" spans="2:29">
      <c r="G574" s="49"/>
      <c r="H574" s="11"/>
      <c r="I574" s="11"/>
      <c r="J574" s="11"/>
      <c r="K574" s="11"/>
      <c r="L574" s="11"/>
      <c r="M574" s="11"/>
      <c r="N574" s="11"/>
      <c r="O574" s="11"/>
    </row>
    <row r="575" spans="2:29">
      <c r="G575" s="49"/>
      <c r="H575" s="11"/>
      <c r="I575" s="11"/>
      <c r="J575" s="11"/>
      <c r="K575" s="11"/>
      <c r="L575" s="11"/>
      <c r="M575" s="11"/>
      <c r="N575" s="11"/>
      <c r="O575" s="11"/>
    </row>
    <row r="576" spans="2:29">
      <c r="G576" s="49"/>
      <c r="H576" s="11"/>
      <c r="I576" s="11"/>
      <c r="J576" s="11"/>
      <c r="K576" s="11"/>
      <c r="L576" s="11"/>
      <c r="M576" s="11"/>
      <c r="N576" s="11"/>
      <c r="O576" s="11"/>
    </row>
    <row r="577" spans="7:15">
      <c r="G577" s="49"/>
      <c r="H577" s="11"/>
      <c r="I577" s="11"/>
      <c r="J577" s="11"/>
      <c r="K577" s="11"/>
      <c r="L577" s="11"/>
      <c r="M577" s="11"/>
      <c r="N577" s="11"/>
      <c r="O577" s="11"/>
    </row>
    <row r="578" spans="7:15">
      <c r="G578" s="49"/>
      <c r="H578" s="11"/>
      <c r="I578" s="11"/>
      <c r="J578" s="11"/>
      <c r="K578" s="11"/>
      <c r="L578" s="11"/>
      <c r="M578" s="11"/>
      <c r="N578" s="11"/>
      <c r="O578" s="11"/>
    </row>
    <row r="579" spans="7:15">
      <c r="G579" s="49"/>
      <c r="H579" s="11"/>
      <c r="I579" s="11"/>
      <c r="J579" s="11"/>
      <c r="K579" s="11"/>
      <c r="L579" s="11"/>
      <c r="M579" s="11"/>
      <c r="N579" s="11"/>
      <c r="O579" s="11"/>
    </row>
    <row r="580" spans="7:15">
      <c r="G580" s="49"/>
      <c r="H580" s="11"/>
      <c r="I580" s="11"/>
      <c r="J580" s="11"/>
      <c r="K580" s="11"/>
      <c r="L580" s="11"/>
      <c r="M580" s="11"/>
      <c r="N580" s="11"/>
      <c r="O580" s="11"/>
    </row>
    <row r="581" spans="7:15">
      <c r="G581" s="49"/>
      <c r="H581" s="11"/>
      <c r="I581" s="11"/>
      <c r="J581" s="11"/>
      <c r="K581" s="11"/>
      <c r="L581" s="11"/>
      <c r="M581" s="11"/>
      <c r="N581" s="11"/>
      <c r="O581" s="11"/>
    </row>
    <row r="582" spans="7:15">
      <c r="G582" s="49"/>
      <c r="H582" s="11"/>
      <c r="I582" s="11"/>
      <c r="J582" s="11"/>
      <c r="K582" s="11"/>
      <c r="L582" s="11"/>
      <c r="M582" s="11"/>
      <c r="N582" s="11"/>
      <c r="O582" s="11"/>
    </row>
    <row r="583" spans="7:15">
      <c r="G583" s="49"/>
      <c r="H583" s="11"/>
      <c r="I583" s="11"/>
      <c r="J583" s="11"/>
      <c r="K583" s="11"/>
      <c r="L583" s="11"/>
      <c r="M583" s="11"/>
      <c r="N583" s="11"/>
      <c r="O583" s="11"/>
    </row>
    <row r="584" spans="7:15">
      <c r="G584" s="49"/>
      <c r="H584" s="11"/>
      <c r="I584" s="11"/>
      <c r="J584" s="11"/>
      <c r="K584" s="11"/>
      <c r="L584" s="11"/>
      <c r="M584" s="11"/>
      <c r="N584" s="11"/>
      <c r="O584" s="11"/>
    </row>
    <row r="585" spans="7:15">
      <c r="G585" s="49"/>
      <c r="H585" s="11"/>
      <c r="I585" s="11"/>
      <c r="J585" s="11"/>
      <c r="K585" s="11"/>
      <c r="L585" s="11"/>
      <c r="M585" s="11"/>
      <c r="N585" s="11"/>
      <c r="O585" s="11"/>
    </row>
    <row r="586" spans="7:15">
      <c r="G586" s="49"/>
      <c r="H586" s="11"/>
      <c r="I586" s="11"/>
      <c r="J586" s="11"/>
      <c r="K586" s="11"/>
      <c r="L586" s="11"/>
      <c r="M586" s="11"/>
      <c r="N586" s="11"/>
      <c r="O586" s="11"/>
    </row>
    <row r="587" spans="7:15">
      <c r="G587" s="49"/>
      <c r="H587" s="11"/>
      <c r="I587" s="11"/>
      <c r="J587" s="11"/>
      <c r="K587" s="11"/>
      <c r="L587" s="11"/>
      <c r="M587" s="11"/>
      <c r="N587" s="11"/>
      <c r="O587" s="11"/>
    </row>
    <row r="588" spans="7:15">
      <c r="G588" s="49"/>
      <c r="H588" s="11"/>
      <c r="I588" s="11"/>
      <c r="J588" s="11"/>
      <c r="K588" s="11"/>
      <c r="L588" s="11"/>
      <c r="M588" s="11"/>
      <c r="N588" s="11"/>
      <c r="O588" s="11"/>
    </row>
    <row r="589" spans="7:15">
      <c r="G589" s="49"/>
      <c r="H589" s="11"/>
      <c r="I589" s="11"/>
      <c r="J589" s="11"/>
      <c r="K589" s="11"/>
      <c r="L589" s="11"/>
      <c r="M589" s="11"/>
      <c r="N589" s="11"/>
      <c r="O589" s="11"/>
    </row>
    <row r="590" spans="7:15">
      <c r="G590" s="49"/>
      <c r="H590" s="11"/>
      <c r="I590" s="11"/>
      <c r="J590" s="11"/>
      <c r="K590" s="11"/>
      <c r="L590" s="11"/>
      <c r="M590" s="11"/>
      <c r="N590" s="11"/>
      <c r="O590" s="11"/>
    </row>
    <row r="591" spans="7:15">
      <c r="G591" s="49"/>
      <c r="H591" s="11"/>
      <c r="I591" s="11"/>
      <c r="J591" s="11"/>
      <c r="K591" s="11"/>
      <c r="L591" s="11"/>
      <c r="M591" s="11"/>
      <c r="N591" s="11"/>
      <c r="O591" s="11"/>
    </row>
    <row r="592" spans="7:15">
      <c r="G592" s="49"/>
      <c r="H592" s="11"/>
      <c r="I592" s="11"/>
      <c r="J592" s="11"/>
      <c r="K592" s="11"/>
      <c r="L592" s="11"/>
      <c r="M592" s="11"/>
      <c r="N592" s="11"/>
      <c r="O592" s="11"/>
    </row>
    <row r="593" spans="2:15">
      <c r="G593" s="49"/>
      <c r="H593" s="11"/>
      <c r="I593" s="11"/>
      <c r="J593" s="11"/>
      <c r="K593" s="11"/>
      <c r="L593" s="11"/>
      <c r="M593" s="11"/>
      <c r="N593" s="11"/>
      <c r="O593" s="11"/>
    </row>
    <row r="594" spans="2:15">
      <c r="G594" s="49"/>
      <c r="H594" s="11"/>
      <c r="I594" s="11"/>
      <c r="J594" s="11"/>
      <c r="K594" s="11"/>
      <c r="L594" s="11"/>
      <c r="M594" s="11"/>
      <c r="N594" s="11"/>
      <c r="O594" s="11"/>
    </row>
    <row r="595" spans="2:15">
      <c r="G595" s="49"/>
      <c r="H595" s="11"/>
      <c r="I595" s="11"/>
      <c r="J595" s="11"/>
      <c r="K595" s="11"/>
      <c r="L595" s="11"/>
      <c r="M595" s="11"/>
      <c r="N595" s="11"/>
      <c r="O595" s="11"/>
    </row>
    <row r="596" spans="2:15">
      <c r="G596" s="49"/>
      <c r="H596" s="11"/>
      <c r="I596" s="11"/>
      <c r="J596" s="11"/>
      <c r="K596" s="11"/>
      <c r="L596" s="11"/>
      <c r="M596" s="11"/>
      <c r="N596" s="11"/>
      <c r="O596" s="11"/>
    </row>
    <row r="597" spans="2:15">
      <c r="G597" s="49"/>
      <c r="H597" s="11"/>
      <c r="I597" s="11"/>
      <c r="J597" s="11"/>
      <c r="K597" s="11"/>
      <c r="L597" s="11"/>
      <c r="M597" s="11"/>
      <c r="N597" s="11"/>
      <c r="O597" s="11"/>
    </row>
    <row r="598" spans="2:15">
      <c r="G598" s="49"/>
      <c r="H598" s="11"/>
      <c r="I598" s="11"/>
      <c r="J598" s="11"/>
      <c r="K598" s="11"/>
      <c r="L598" s="11"/>
      <c r="M598" s="11"/>
      <c r="N598" s="11"/>
      <c r="O598" s="11"/>
    </row>
    <row r="599" spans="2:15">
      <c r="G599" s="49"/>
      <c r="H599" s="11"/>
      <c r="I599" s="11"/>
      <c r="J599" s="11"/>
      <c r="K599" s="11"/>
      <c r="L599" s="11"/>
      <c r="M599" s="11"/>
      <c r="N599" s="11"/>
      <c r="O599" s="11"/>
    </row>
    <row r="600" spans="2:15">
      <c r="G600" s="49"/>
      <c r="H600" s="11"/>
      <c r="I600" s="11"/>
      <c r="J600" s="11"/>
      <c r="K600" s="11"/>
      <c r="L600" s="11"/>
      <c r="M600" s="11"/>
      <c r="N600" s="11"/>
      <c r="O600" s="11"/>
    </row>
    <row r="601" spans="2:15">
      <c r="G601" s="49"/>
      <c r="H601" s="11"/>
      <c r="I601" s="11"/>
      <c r="J601" s="11"/>
      <c r="K601" s="11"/>
      <c r="L601" s="11"/>
      <c r="M601" s="11"/>
      <c r="N601" s="11"/>
      <c r="O601" s="11"/>
    </row>
    <row r="602" spans="2:15">
      <c r="G602" s="49"/>
      <c r="H602" s="11"/>
      <c r="I602" s="11"/>
      <c r="J602" s="11"/>
      <c r="K602" s="11"/>
      <c r="L602" s="11"/>
      <c r="M602" s="11"/>
      <c r="N602" s="11"/>
      <c r="O602" s="11"/>
    </row>
    <row r="603" spans="2:15">
      <c r="G603" s="49"/>
      <c r="H603" s="11"/>
      <c r="I603" s="11"/>
      <c r="J603" s="11"/>
      <c r="K603" s="11"/>
      <c r="L603" s="11"/>
      <c r="M603" s="11"/>
      <c r="N603" s="11"/>
      <c r="O603" s="11"/>
    </row>
    <row r="604" spans="2:15">
      <c r="G604" s="49"/>
      <c r="H604" s="11"/>
      <c r="I604" s="11"/>
      <c r="J604" s="11"/>
      <c r="K604" s="11"/>
      <c r="L604" s="11"/>
      <c r="M604" s="11"/>
      <c r="N604" s="11"/>
      <c r="O604" s="11"/>
    </row>
    <row r="605" spans="2:15">
      <c r="B605" s="3"/>
      <c r="C605" s="3" t="s">
        <v>544</v>
      </c>
      <c r="D605" s="3" t="s">
        <v>545</v>
      </c>
      <c r="G605" s="49"/>
      <c r="H605" s="11"/>
      <c r="I605" s="11"/>
      <c r="J605" s="11"/>
      <c r="K605" s="11"/>
      <c r="L605" s="11"/>
      <c r="M605" s="11"/>
      <c r="N605" s="11"/>
      <c r="O605" s="11"/>
    </row>
    <row r="606" spans="2:15">
      <c r="B606" s="3">
        <v>20</v>
      </c>
      <c r="C606" s="10">
        <v>21.7</v>
      </c>
      <c r="D606" s="10">
        <v>27.1</v>
      </c>
      <c r="G606" s="49"/>
      <c r="H606" s="11"/>
      <c r="I606" s="11"/>
      <c r="J606" s="11"/>
      <c r="K606" s="11"/>
      <c r="L606" s="11"/>
      <c r="M606" s="11"/>
      <c r="N606" s="11"/>
      <c r="O606" s="11"/>
    </row>
    <row r="607" spans="2:15">
      <c r="B607" s="3">
        <v>25</v>
      </c>
      <c r="C607" s="10">
        <v>28.5</v>
      </c>
      <c r="D607" s="10">
        <v>28.1</v>
      </c>
      <c r="G607" s="49"/>
      <c r="H607" s="11"/>
      <c r="I607" s="11"/>
      <c r="J607" s="11"/>
      <c r="K607" s="11"/>
      <c r="L607" s="11"/>
      <c r="M607" s="11"/>
      <c r="N607" s="11"/>
      <c r="O607" s="11"/>
    </row>
    <row r="608" spans="2:15">
      <c r="B608" s="3">
        <v>32</v>
      </c>
      <c r="C608" s="10">
        <v>37.200000000000003</v>
      </c>
      <c r="D608" s="10">
        <v>34.200000000000003</v>
      </c>
      <c r="G608" s="49"/>
      <c r="H608" s="11"/>
      <c r="I608" s="11"/>
      <c r="J608" s="11"/>
      <c r="K608" s="11"/>
      <c r="L608" s="11"/>
      <c r="M608" s="11"/>
      <c r="N608" s="11"/>
      <c r="O608" s="11"/>
    </row>
    <row r="609" spans="2:15">
      <c r="B609" s="3">
        <v>40</v>
      </c>
      <c r="C609" s="10">
        <v>43.1</v>
      </c>
      <c r="D609" s="10">
        <v>38.700000000000003</v>
      </c>
      <c r="G609" s="49"/>
      <c r="H609" s="11"/>
      <c r="I609" s="11"/>
      <c r="J609" s="11"/>
      <c r="K609" s="11"/>
      <c r="L609" s="11"/>
      <c r="M609" s="11"/>
      <c r="N609" s="11"/>
      <c r="O609" s="11"/>
    </row>
    <row r="610" spans="2:15">
      <c r="B610" s="3">
        <v>50</v>
      </c>
      <c r="C610" s="10">
        <v>54.5</v>
      </c>
      <c r="D610" s="10">
        <v>51.2</v>
      </c>
      <c r="G610" s="49"/>
      <c r="H610" s="11"/>
      <c r="I610" s="11"/>
      <c r="J610" s="11"/>
      <c r="K610" s="11"/>
      <c r="L610" s="11"/>
      <c r="M610" s="11"/>
      <c r="N610" s="11"/>
      <c r="O610" s="11"/>
    </row>
    <row r="611" spans="2:15">
      <c r="B611" s="3">
        <v>65</v>
      </c>
      <c r="C611" s="10">
        <v>70.3</v>
      </c>
      <c r="D611" s="10">
        <v>69.7</v>
      </c>
      <c r="G611" s="49"/>
      <c r="H611" s="11"/>
      <c r="I611" s="11"/>
      <c r="J611" s="11"/>
      <c r="K611" s="11"/>
      <c r="L611" s="11"/>
      <c r="M611" s="11"/>
      <c r="N611" s="11"/>
      <c r="O611" s="11"/>
    </row>
    <row r="612" spans="2:15">
      <c r="B612" s="3">
        <v>80</v>
      </c>
      <c r="C612" s="10">
        <v>82.5</v>
      </c>
      <c r="D612" s="10">
        <v>81.7</v>
      </c>
      <c r="G612" s="49"/>
      <c r="H612" s="11"/>
      <c r="I612" s="11"/>
      <c r="J612" s="11"/>
      <c r="K612" s="11"/>
      <c r="L612" s="11"/>
      <c r="M612" s="11"/>
      <c r="N612" s="11"/>
      <c r="O612" s="11"/>
    </row>
    <row r="613" spans="2:15">
      <c r="B613" s="3">
        <v>100</v>
      </c>
      <c r="C613" s="10">
        <v>107.1</v>
      </c>
      <c r="D613" s="10">
        <v>100</v>
      </c>
      <c r="G613" s="49"/>
      <c r="H613" s="11"/>
      <c r="I613" s="11"/>
      <c r="J613" s="11"/>
      <c r="K613" s="11"/>
      <c r="L613" s="11"/>
      <c r="M613" s="11"/>
      <c r="N613" s="11"/>
      <c r="O613" s="11"/>
    </row>
    <row r="614" spans="2:15">
      <c r="B614" s="3">
        <v>125</v>
      </c>
      <c r="C614" s="10">
        <v>132.5</v>
      </c>
      <c r="D614" s="10">
        <v>125</v>
      </c>
      <c r="G614" s="49"/>
      <c r="H614" s="11"/>
      <c r="I614" s="11"/>
      <c r="J614" s="11"/>
      <c r="K614" s="11"/>
      <c r="L614" s="11"/>
      <c r="M614" s="11"/>
      <c r="N614" s="11"/>
      <c r="O614" s="11"/>
    </row>
    <row r="615" spans="2:15">
      <c r="B615" s="3">
        <v>150</v>
      </c>
      <c r="C615" s="10">
        <v>160.30000000000001</v>
      </c>
      <c r="D615" s="10">
        <v>150</v>
      </c>
      <c r="G615" s="49"/>
      <c r="H615" s="11"/>
      <c r="I615" s="11"/>
      <c r="J615" s="11"/>
      <c r="K615" s="11"/>
      <c r="L615" s="11"/>
      <c r="M615" s="11"/>
      <c r="N615" s="11"/>
      <c r="O615" s="11"/>
    </row>
    <row r="616" spans="2:15">
      <c r="B616" s="3">
        <v>200</v>
      </c>
      <c r="C616" s="10">
        <v>210.1</v>
      </c>
      <c r="D616" s="10">
        <v>206.5</v>
      </c>
      <c r="G616" s="49"/>
      <c r="H616" s="11"/>
      <c r="I616" s="11"/>
      <c r="J616" s="11"/>
      <c r="K616" s="11"/>
      <c r="L616" s="11"/>
      <c r="M616" s="11"/>
      <c r="N616" s="11"/>
      <c r="O616" s="11"/>
    </row>
    <row r="617" spans="2:15">
      <c r="B617" s="3">
        <v>250</v>
      </c>
      <c r="C617" s="10">
        <v>263</v>
      </c>
      <c r="D617" s="10">
        <v>259</v>
      </c>
      <c r="G617" s="49"/>
      <c r="H617" s="11"/>
      <c r="I617" s="11"/>
      <c r="J617" s="11"/>
      <c r="K617" s="11"/>
      <c r="L617" s="11"/>
      <c r="M617" s="11"/>
      <c r="N617" s="11"/>
      <c r="O617" s="11"/>
    </row>
    <row r="618" spans="2:15">
      <c r="B618" s="3">
        <v>300</v>
      </c>
      <c r="C618" s="10">
        <v>312.7</v>
      </c>
      <c r="D618" s="10">
        <v>308</v>
      </c>
      <c r="G618" s="49"/>
      <c r="H618" s="11"/>
      <c r="I618" s="11"/>
      <c r="J618" s="11"/>
      <c r="K618" s="11"/>
      <c r="L618" s="11"/>
      <c r="M618" s="11"/>
      <c r="N618" s="11"/>
      <c r="O618" s="11"/>
    </row>
    <row r="619" spans="2:15">
      <c r="B619" s="3">
        <v>350</v>
      </c>
      <c r="C619" s="10">
        <v>344.4</v>
      </c>
      <c r="D619" s="10">
        <v>340</v>
      </c>
      <c r="G619" s="49"/>
      <c r="H619" s="11"/>
      <c r="I619" s="11"/>
      <c r="J619" s="11"/>
      <c r="K619" s="11"/>
      <c r="L619" s="11"/>
      <c r="M619" s="11"/>
      <c r="N619" s="11"/>
      <c r="O619" s="11"/>
    </row>
    <row r="620" spans="2:15">
      <c r="B620" s="3">
        <v>400</v>
      </c>
      <c r="C620" s="10">
        <v>393.8</v>
      </c>
      <c r="D620" s="10">
        <v>388</v>
      </c>
    </row>
    <row r="621" spans="2:15">
      <c r="B621" s="3">
        <v>450</v>
      </c>
      <c r="C621" s="10">
        <v>444.6</v>
      </c>
      <c r="D621" s="10">
        <v>437</v>
      </c>
    </row>
    <row r="622" spans="2:15">
      <c r="B622" s="3">
        <v>500</v>
      </c>
      <c r="C622" s="10">
        <v>495.4</v>
      </c>
      <c r="D622" s="10">
        <v>486</v>
      </c>
    </row>
    <row r="623" spans="2:15">
      <c r="B623" s="3">
        <v>600</v>
      </c>
      <c r="C623" s="10">
        <v>595.4</v>
      </c>
      <c r="D623" s="10">
        <v>598</v>
      </c>
    </row>
    <row r="624" spans="2:15">
      <c r="B624" s="3">
        <v>700</v>
      </c>
      <c r="C624" s="10">
        <v>695</v>
      </c>
      <c r="D624" s="10">
        <v>696</v>
      </c>
    </row>
    <row r="625" spans="2:4">
      <c r="B625" s="3">
        <v>800</v>
      </c>
      <c r="C625" s="10">
        <v>894</v>
      </c>
      <c r="D625" s="10">
        <v>793</v>
      </c>
    </row>
    <row r="626" spans="2:4">
      <c r="B626" s="3">
        <v>900</v>
      </c>
      <c r="C626" s="10">
        <v>996</v>
      </c>
      <c r="D626" s="10">
        <v>890</v>
      </c>
    </row>
    <row r="627" spans="2:4">
      <c r="B627" s="3">
        <v>1000</v>
      </c>
      <c r="C627" s="10">
        <v>996</v>
      </c>
      <c r="D627" s="10">
        <v>988</v>
      </c>
    </row>
    <row r="628" spans="2:4">
      <c r="B628" s="3">
        <v>1100</v>
      </c>
      <c r="C628" s="10">
        <v>1096</v>
      </c>
      <c r="D628" s="10">
        <v>1084</v>
      </c>
    </row>
    <row r="629" spans="2:4">
      <c r="B629" s="3">
        <v>1200</v>
      </c>
      <c r="C629" s="10">
        <v>1195</v>
      </c>
      <c r="D629" s="10">
        <v>1180</v>
      </c>
    </row>
  </sheetData>
  <mergeCells count="3">
    <mergeCell ref="J3:K3"/>
    <mergeCell ref="J4:K4"/>
    <mergeCell ref="W9:AB9"/>
  </mergeCells>
  <dataValidations count="2">
    <dataValidation type="list" allowBlank="1" showInputMessage="1" showErrorMessage="1" sqref="F10:F563">
      <formula1>$I$3:$I$4</formula1>
    </dataValidation>
    <dataValidation type="list" allowBlank="1" showInputMessage="1" showErrorMessage="1" sqref="E10:E563">
      <formula1>$B$606:$B$629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50"/>
  <sheetViews>
    <sheetView tabSelected="1" zoomScale="80" zoomScaleNormal="80" workbookViewId="0">
      <selection activeCell="U49" sqref="U49"/>
    </sheetView>
  </sheetViews>
  <sheetFormatPr defaultRowHeight="14.25"/>
  <cols>
    <col min="1" max="1" width="6.25" customWidth="1"/>
    <col min="2" max="2" width="5.75" customWidth="1"/>
    <col min="3" max="3" width="6" customWidth="1"/>
    <col min="4" max="4" width="5.25" customWidth="1"/>
    <col min="5" max="5" width="4.5" customWidth="1"/>
    <col min="6" max="6" width="6.5" customWidth="1"/>
    <col min="7" max="7" width="5.25" customWidth="1"/>
    <col min="8" max="8" width="6.25" customWidth="1"/>
    <col min="9" max="9" width="7.5" customWidth="1"/>
    <col min="10" max="10" width="6.75" customWidth="1"/>
    <col min="11" max="11" width="6.875" customWidth="1"/>
    <col min="12" max="12" width="8" customWidth="1"/>
    <col min="13" max="13" width="7.625" customWidth="1"/>
    <col min="15" max="15" width="10.125" customWidth="1"/>
    <col min="16" max="16" width="6.125" customWidth="1"/>
    <col min="17" max="17" width="5.25" customWidth="1"/>
    <col min="18" max="18" width="5.625" customWidth="1"/>
  </cols>
  <sheetData>
    <row r="3" spans="1:18" ht="15">
      <c r="A3" s="28" t="str">
        <f>'Dane sieci'!A9</f>
        <v>P</v>
      </c>
      <c r="B3" s="28" t="str">
        <f>'Dane sieci'!B9</f>
        <v>K</v>
      </c>
      <c r="C3" s="29" t="s">
        <v>553</v>
      </c>
      <c r="D3" s="28" t="str">
        <f>'Dane sieci'!C9</f>
        <v>DN</v>
      </c>
      <c r="E3" s="28" t="str">
        <f>'Dane sieci'!D9</f>
        <v>TYP</v>
      </c>
      <c r="F3" s="57" t="s">
        <v>520</v>
      </c>
      <c r="G3" s="30" t="str">
        <f>'Dane sieci'!J9</f>
        <v>Sz</v>
      </c>
      <c r="H3" s="31" t="s">
        <v>552</v>
      </c>
      <c r="I3" s="31" t="s">
        <v>546</v>
      </c>
      <c r="J3" s="31" t="s">
        <v>547</v>
      </c>
      <c r="K3" s="31" t="s">
        <v>554</v>
      </c>
      <c r="L3" s="32" t="s">
        <v>557</v>
      </c>
      <c r="M3" s="32" t="s">
        <v>558</v>
      </c>
      <c r="O3" s="68"/>
      <c r="P3" s="68"/>
      <c r="Q3" s="69" t="s">
        <v>562</v>
      </c>
      <c r="R3" s="69" t="s">
        <v>563</v>
      </c>
    </row>
    <row r="4" spans="1:18">
      <c r="A4" s="33" t="str">
        <f>Obliczenia!B10</f>
        <v>R003</v>
      </c>
      <c r="B4" s="33" t="str">
        <f>Obliczenia!C10</f>
        <v>ODW</v>
      </c>
      <c r="C4" s="33">
        <f>Obliczenia!D10</f>
        <v>61.392141870834742</v>
      </c>
      <c r="D4" s="19">
        <f>Obliczenia!E10</f>
        <v>65</v>
      </c>
      <c r="E4" s="19" t="str">
        <f>Obliczenia!F10</f>
        <v>P</v>
      </c>
      <c r="F4" s="58">
        <f>Obliczenia!G10</f>
        <v>370</v>
      </c>
      <c r="G4" s="58">
        <f>Obliczenia!H10</f>
        <v>9</v>
      </c>
      <c r="H4" s="26">
        <f>Obliczenia!J10</f>
        <v>4.3492873861271288</v>
      </c>
      <c r="I4" s="58">
        <f>Obliczenia!K10</f>
        <v>70.3</v>
      </c>
      <c r="J4" s="26">
        <f>Obliczenia!L10</f>
        <v>0.32601918829007276</v>
      </c>
      <c r="K4" s="26">
        <f>Obliczenia!M10</f>
        <v>18.591355571209785</v>
      </c>
      <c r="L4" s="26">
        <f>Obliczenia!P10</f>
        <v>7.3354381938522817</v>
      </c>
      <c r="M4" s="26">
        <f>Obliczenia!Q10</f>
        <v>68.727580064687018</v>
      </c>
      <c r="O4" s="72" t="str">
        <f>A4</f>
        <v>R003</v>
      </c>
      <c r="P4" s="70">
        <f t="shared" ref="P4:P27" si="0">P5+F4/2</f>
        <v>7392.5</v>
      </c>
      <c r="Q4" s="71">
        <f>R4+C4/200</f>
        <v>8.0079271642273895</v>
      </c>
      <c r="R4" s="71">
        <f t="shared" ref="R4:R27" si="1">R5+L4/200</f>
        <v>7.7009664548732166</v>
      </c>
    </row>
    <row r="5" spans="1:18">
      <c r="A5" s="33" t="str">
        <f>Obliczenia!B11</f>
        <v>ODW</v>
      </c>
      <c r="B5" s="33" t="str">
        <f>Obliczenia!C11</f>
        <v>K68/01</v>
      </c>
      <c r="C5" s="33">
        <f>Obliczenia!D11</f>
        <v>0</v>
      </c>
      <c r="D5" s="19">
        <f>Obliczenia!E11</f>
        <v>100</v>
      </c>
      <c r="E5" s="19" t="str">
        <f>Obliczenia!F11</f>
        <v>P</v>
      </c>
      <c r="F5" s="58">
        <f>Obliczenia!G11</f>
        <v>90</v>
      </c>
      <c r="G5" s="58">
        <f>Obliczenia!H11</f>
        <v>8.4</v>
      </c>
      <c r="H5" s="26">
        <f>Obliczenia!J11</f>
        <v>4.3492873861271288</v>
      </c>
      <c r="I5" s="58">
        <f>Obliczenia!K11</f>
        <v>107.1</v>
      </c>
      <c r="J5" s="26">
        <f>Obliczenia!L11</f>
        <v>0.14046718210216422</v>
      </c>
      <c r="K5" s="26">
        <f>Obliczenia!M11</f>
        <v>2.1867031069055343</v>
      </c>
      <c r="L5" s="26">
        <f>Obliczenia!P11</f>
        <v>0.27592048565907745</v>
      </c>
      <c r="M5" s="26">
        <f>M4+L5</f>
        <v>69.003500550346089</v>
      </c>
      <c r="O5" s="72" t="str">
        <f t="shared" ref="O5:O27" si="2">A5</f>
        <v>ODW</v>
      </c>
      <c r="P5" s="70">
        <f t="shared" si="0"/>
        <v>7207.5</v>
      </c>
      <c r="Q5" s="71">
        <f>Q4+L4/200</f>
        <v>8.0446043551966504</v>
      </c>
      <c r="R5" s="71">
        <f t="shared" si="1"/>
        <v>7.6642892639039548</v>
      </c>
    </row>
    <row r="6" spans="1:18">
      <c r="A6" s="33" t="str">
        <f>Obliczenia!B16</f>
        <v>K68/01</v>
      </c>
      <c r="B6" s="33" t="str">
        <f>Obliczenia!C16</f>
        <v>OX3</v>
      </c>
      <c r="C6" s="33">
        <f>Obliczenia!D16</f>
        <v>0</v>
      </c>
      <c r="D6" s="19">
        <f>Obliczenia!E16</f>
        <v>200</v>
      </c>
      <c r="E6" s="19" t="str">
        <f>Obliczenia!F16</f>
        <v>P</v>
      </c>
      <c r="F6" s="58">
        <f>Obliczenia!G16</f>
        <v>535</v>
      </c>
      <c r="G6" s="58">
        <f>Obliczenia!H16</f>
        <v>6</v>
      </c>
      <c r="H6" s="26">
        <f>Obliczenia!J16</f>
        <v>14.493674434474054</v>
      </c>
      <c r="I6" s="58">
        <f>Obliczenia!K16</f>
        <v>210.1</v>
      </c>
      <c r="J6" s="26">
        <f>Obliczenia!L16</f>
        <v>0.12163599257391415</v>
      </c>
      <c r="K6" s="26">
        <f>Obliczenia!M16</f>
        <v>0.71894362819666324</v>
      </c>
      <c r="L6" s="26">
        <f>Obliczenia!P16</f>
        <v>0.42701058865877928</v>
      </c>
      <c r="M6" s="26">
        <f>Obliczenia!Q16</f>
        <v>69.430511139004864</v>
      </c>
      <c r="O6" s="72" t="str">
        <f t="shared" si="2"/>
        <v>K68/01</v>
      </c>
      <c r="P6" s="70">
        <f t="shared" si="0"/>
        <v>7162.5</v>
      </c>
      <c r="Q6" s="71">
        <f t="shared" ref="Q6:Q18" si="3">Q5+L5/200</f>
        <v>8.0459839576249461</v>
      </c>
      <c r="R6" s="71">
        <f t="shared" si="1"/>
        <v>7.6629096614756591</v>
      </c>
    </row>
    <row r="7" spans="1:18">
      <c r="A7" s="33" t="str">
        <f>Obliczenia!B18</f>
        <v>OX3</v>
      </c>
      <c r="B7" s="33" t="str">
        <f>Obliczenia!C18</f>
        <v>K68</v>
      </c>
      <c r="C7" s="33">
        <f>Obliczenia!D18</f>
        <v>0</v>
      </c>
      <c r="D7" s="19">
        <f>Obliczenia!E18</f>
        <v>200</v>
      </c>
      <c r="E7" s="19" t="str">
        <f>Obliczenia!F18</f>
        <v>P</v>
      </c>
      <c r="F7" s="58">
        <f>Obliczenia!G18</f>
        <v>305</v>
      </c>
      <c r="G7" s="58">
        <f>Obliczenia!H18</f>
        <v>6.9</v>
      </c>
      <c r="H7" s="26">
        <f>Obliczenia!J18</f>
        <v>16.362107028867957</v>
      </c>
      <c r="I7" s="58">
        <f>Obliczenia!K18</f>
        <v>210.1</v>
      </c>
      <c r="J7" s="26">
        <f>Obliczenia!L18</f>
        <v>0.13731653336459068</v>
      </c>
      <c r="K7" s="26">
        <f>Obliczenia!M18</f>
        <v>0.90359574386964392</v>
      </c>
      <c r="L7" s="26">
        <f>Obliczenia!P18</f>
        <v>0.33770314651163991</v>
      </c>
      <c r="M7" s="26">
        <f>Obliczenia!Q18</f>
        <v>94.87064366302026</v>
      </c>
      <c r="O7" s="72" t="str">
        <f t="shared" si="2"/>
        <v>OX3</v>
      </c>
      <c r="P7" s="70">
        <f t="shared" si="0"/>
        <v>6895</v>
      </c>
      <c r="Q7" s="71">
        <f t="shared" si="3"/>
        <v>8.0481190105682394</v>
      </c>
      <c r="R7" s="71">
        <f t="shared" si="1"/>
        <v>7.6607746085323649</v>
      </c>
    </row>
    <row r="8" spans="1:18">
      <c r="A8" s="33" t="str">
        <f>Obliczenia!B20</f>
        <v xml:space="preserve">K68 </v>
      </c>
      <c r="B8" s="33" t="str">
        <f>Obliczenia!C20</f>
        <v>K67</v>
      </c>
      <c r="C8" s="33">
        <f>Obliczenia!D20</f>
        <v>0</v>
      </c>
      <c r="D8" s="19">
        <f>Obliczenia!E20</f>
        <v>200</v>
      </c>
      <c r="E8" s="19" t="str">
        <f>Obliczenia!F20</f>
        <v>P</v>
      </c>
      <c r="F8" s="58">
        <f>Obliczenia!G20</f>
        <v>290</v>
      </c>
      <c r="G8" s="58">
        <f>Obliczenia!H20</f>
        <v>9.9</v>
      </c>
      <c r="H8" s="26">
        <f>Obliczenia!J20</f>
        <v>21.130541571158719</v>
      </c>
      <c r="I8" s="58">
        <f>Obliczenia!K20</f>
        <v>210.1</v>
      </c>
      <c r="J8" s="26">
        <f>Obliczenia!L20</f>
        <v>0.17733490628979448</v>
      </c>
      <c r="K8" s="26">
        <f>Obliczenia!M20</f>
        <v>1.4675538360737306</v>
      </c>
      <c r="L8" s="26">
        <f>Obliczenia!P20</f>
        <v>0.574206613056926</v>
      </c>
      <c r="M8" s="26">
        <f>Obliczenia!Q20</f>
        <v>95.44485027607719</v>
      </c>
      <c r="O8" s="72" t="str">
        <f t="shared" si="2"/>
        <v xml:space="preserve">K68 </v>
      </c>
      <c r="P8" s="70">
        <f t="shared" si="0"/>
        <v>6742.5</v>
      </c>
      <c r="Q8" s="71">
        <f t="shared" si="3"/>
        <v>8.049807526300798</v>
      </c>
      <c r="R8" s="71">
        <f t="shared" si="1"/>
        <v>7.6590860927998063</v>
      </c>
    </row>
    <row r="9" spans="1:18">
      <c r="A9" s="33" t="str">
        <f>Obliczenia!B22</f>
        <v>K67</v>
      </c>
      <c r="B9" s="33" t="str">
        <f>Obliczenia!C22</f>
        <v>K66</v>
      </c>
      <c r="C9" s="33">
        <f>Obliczenia!D22</f>
        <v>0</v>
      </c>
      <c r="D9" s="19">
        <f>Obliczenia!E22</f>
        <v>200</v>
      </c>
      <c r="E9" s="19" t="str">
        <f>Obliczenia!F22</f>
        <v>P</v>
      </c>
      <c r="F9" s="58">
        <f>Obliczenia!G22</f>
        <v>290</v>
      </c>
      <c r="G9" s="58">
        <f>Obliczenia!H22</f>
        <v>12.9</v>
      </c>
      <c r="H9" s="26">
        <f>Obliczenia!J22</f>
        <v>74.372356440311535</v>
      </c>
      <c r="I9" s="58">
        <f>Obliczenia!K22</f>
        <v>210.1</v>
      </c>
      <c r="J9" s="26">
        <f>Obliczenia!L22</f>
        <v>0.62415886575739166</v>
      </c>
      <c r="K9" s="26">
        <f>Obliczenia!M22</f>
        <v>16.743469260402282</v>
      </c>
      <c r="L9" s="26">
        <f>Obliczenia!P22</f>
        <v>7.254560047126617</v>
      </c>
      <c r="M9" s="26">
        <f>Obliczenia!Q22</f>
        <v>121.7129479068243</v>
      </c>
      <c r="O9" s="72" t="str">
        <f t="shared" si="2"/>
        <v>K67</v>
      </c>
      <c r="P9" s="70">
        <f t="shared" si="0"/>
        <v>6597.5</v>
      </c>
      <c r="Q9" s="71">
        <f t="shared" si="3"/>
        <v>8.0526785593660826</v>
      </c>
      <c r="R9" s="71">
        <f t="shared" si="1"/>
        <v>7.6562150597345218</v>
      </c>
    </row>
    <row r="10" spans="1:18">
      <c r="A10" s="33" t="str">
        <f>Obliczenia!B33</f>
        <v>K66</v>
      </c>
      <c r="B10" s="33" t="str">
        <f>Obliczenia!C33</f>
        <v>K65A</v>
      </c>
      <c r="C10" s="33">
        <f>Obliczenia!D33</f>
        <v>0</v>
      </c>
      <c r="D10" s="19">
        <f>Obliczenia!E33</f>
        <v>200</v>
      </c>
      <c r="E10" s="19" t="str">
        <f>Obliczenia!F33</f>
        <v>P</v>
      </c>
      <c r="F10" s="58">
        <f>Obliczenia!G33</f>
        <v>970</v>
      </c>
      <c r="G10" s="58">
        <f>Obliczenia!H33</f>
        <v>10</v>
      </c>
      <c r="H10" s="26">
        <f>Obliczenia!J33</f>
        <v>102.49395934850914</v>
      </c>
      <c r="I10" s="58">
        <f>Obliczenia!K33</f>
        <v>210.1</v>
      </c>
      <c r="J10" s="26">
        <f>Obliczenia!L33</f>
        <v>0.86016520755654169</v>
      </c>
      <c r="K10" s="26">
        <f>Obliczenia!M33</f>
        <v>31.44737917934588</v>
      </c>
      <c r="L10" s="26">
        <f>Obliczenia!P33</f>
        <v>34.035835528467288</v>
      </c>
      <c r="M10" s="26">
        <f>Obliczenia!Q33</f>
        <v>164.6847966176766</v>
      </c>
      <c r="O10" s="72" t="str">
        <f t="shared" si="2"/>
        <v>K66</v>
      </c>
      <c r="P10" s="70">
        <f t="shared" si="0"/>
        <v>6452.5</v>
      </c>
      <c r="Q10" s="71">
        <f t="shared" si="3"/>
        <v>8.0889513596017153</v>
      </c>
      <c r="R10" s="71">
        <f t="shared" si="1"/>
        <v>7.619942259498889</v>
      </c>
    </row>
    <row r="11" spans="1:18">
      <c r="A11" s="33" t="str">
        <f>Obliczenia!B35</f>
        <v>K65A</v>
      </c>
      <c r="B11" s="33" t="str">
        <f>Obliczenia!C35</f>
        <v xml:space="preserve">K65 </v>
      </c>
      <c r="C11" s="33">
        <f>Obliczenia!D35</f>
        <v>0</v>
      </c>
      <c r="D11" s="19">
        <f>Obliczenia!E35</f>
        <v>200</v>
      </c>
      <c r="E11" s="19" t="str">
        <f>Obliczenia!F35</f>
        <v>P</v>
      </c>
      <c r="F11" s="58">
        <f>Obliczenia!G35</f>
        <v>135</v>
      </c>
      <c r="G11" s="58">
        <f>Obliczenia!H35</f>
        <v>8.9</v>
      </c>
      <c r="H11" s="26">
        <f>Obliczenia!J35</f>
        <v>102.70500218673135</v>
      </c>
      <c r="I11" s="58">
        <f>Obliczenia!K35</f>
        <v>210.1</v>
      </c>
      <c r="J11" s="26">
        <f>Obliczenia!L35</f>
        <v>0.8619363529771753</v>
      </c>
      <c r="K11" s="26">
        <f>Obliczenia!M35</f>
        <v>31.575057051145635</v>
      </c>
      <c r="L11" s="26">
        <f>Obliczenia!P35</f>
        <v>7.4189620834107153</v>
      </c>
      <c r="M11" s="26">
        <f>Obliczenia!Q35</f>
        <v>172.10375870108732</v>
      </c>
      <c r="O11" s="72" t="str">
        <f t="shared" si="2"/>
        <v>K65A</v>
      </c>
      <c r="P11" s="70">
        <f t="shared" si="0"/>
        <v>5967.5</v>
      </c>
      <c r="Q11" s="71">
        <f t="shared" si="3"/>
        <v>8.2591305372440509</v>
      </c>
      <c r="R11" s="71">
        <f t="shared" si="1"/>
        <v>7.4497630818565526</v>
      </c>
    </row>
    <row r="12" spans="1:18">
      <c r="A12" s="33" t="str">
        <f>Obliczenia!B37</f>
        <v xml:space="preserve">K65 </v>
      </c>
      <c r="B12" s="33" t="str">
        <f>Obliczenia!C37</f>
        <v>K63</v>
      </c>
      <c r="C12" s="33">
        <f>Obliczenia!D37</f>
        <v>0</v>
      </c>
      <c r="D12" s="19">
        <f>Obliczenia!E37</f>
        <v>200</v>
      </c>
      <c r="E12" s="19" t="str">
        <f>Obliczenia!F37</f>
        <v>P</v>
      </c>
      <c r="F12" s="58">
        <f>Obliczenia!G37</f>
        <v>1100</v>
      </c>
      <c r="G12" s="58">
        <f>Obliczenia!H37</f>
        <v>23.9</v>
      </c>
      <c r="H12" s="26">
        <f>Obliczenia!J37</f>
        <v>103.90370942837912</v>
      </c>
      <c r="I12" s="58">
        <f>Obliczenia!K37</f>
        <v>210.1</v>
      </c>
      <c r="J12" s="26">
        <f>Obliczenia!L37</f>
        <v>0.87199632402196148</v>
      </c>
      <c r="K12" s="26">
        <f>Obliczenia!M37</f>
        <v>32.305155122972913</v>
      </c>
      <c r="L12" s="26">
        <f>Obliczenia!P37</f>
        <v>44.210663472822503</v>
      </c>
      <c r="M12" s="26">
        <f>Obliczenia!Q37</f>
        <v>216.3144221739098</v>
      </c>
      <c r="O12" s="72" t="str">
        <f t="shared" si="2"/>
        <v xml:space="preserve">K65 </v>
      </c>
      <c r="P12" s="70">
        <f t="shared" si="0"/>
        <v>5900</v>
      </c>
      <c r="Q12" s="71">
        <f t="shared" si="3"/>
        <v>8.296225347661105</v>
      </c>
      <c r="R12" s="71">
        <f t="shared" si="1"/>
        <v>7.4126682714394994</v>
      </c>
    </row>
    <row r="13" spans="1:18">
      <c r="A13" s="33" t="str">
        <f>Obliczenia!B39</f>
        <v>K63</v>
      </c>
      <c r="B13" s="33" t="str">
        <f>Obliczenia!C39</f>
        <v>K62</v>
      </c>
      <c r="C13" s="33">
        <f>Obliczenia!D39</f>
        <v>0</v>
      </c>
      <c r="D13" s="19">
        <f>Obliczenia!E39</f>
        <v>200</v>
      </c>
      <c r="E13" s="19" t="str">
        <f>Obliczenia!F39</f>
        <v>P</v>
      </c>
      <c r="F13" s="58">
        <f>Obliczenia!G39</f>
        <v>155</v>
      </c>
      <c r="G13" s="58">
        <f>Obliczenia!H39</f>
        <v>6</v>
      </c>
      <c r="H13" s="26">
        <f>Obliczenia!J39</f>
        <v>108.09297006504362</v>
      </c>
      <c r="I13" s="58">
        <f>Obliczenia!K39</f>
        <v>210.1</v>
      </c>
      <c r="J13" s="26">
        <f>Obliczenia!L39</f>
        <v>0.90715406666308795</v>
      </c>
      <c r="K13" s="26">
        <f>Obliczenia!M39</f>
        <v>34.922128103215847</v>
      </c>
      <c r="L13" s="26">
        <f>Obliczenia!P39</f>
        <v>7.769906449412165</v>
      </c>
      <c r="M13" s="26">
        <f>Obliczenia!Q39</f>
        <v>224.08432862332197</v>
      </c>
      <c r="O13" s="72" t="str">
        <f t="shared" si="2"/>
        <v>K63</v>
      </c>
      <c r="P13" s="70">
        <f t="shared" si="0"/>
        <v>5350</v>
      </c>
      <c r="Q13" s="71">
        <f t="shared" si="3"/>
        <v>8.5172786650252181</v>
      </c>
      <c r="R13" s="71">
        <f t="shared" si="1"/>
        <v>7.1916149540753871</v>
      </c>
    </row>
    <row r="14" spans="1:18">
      <c r="A14" s="33" t="str">
        <f>Obliczenia!B41</f>
        <v>K62</v>
      </c>
      <c r="B14" s="33" t="str">
        <f>Obliczenia!C41</f>
        <v>O61</v>
      </c>
      <c r="C14" s="33">
        <f>Obliczenia!D41</f>
        <v>0</v>
      </c>
      <c r="D14" s="19">
        <f>Obliczenia!E41</f>
        <v>200</v>
      </c>
      <c r="E14" s="19" t="str">
        <f>Obliczenia!F41</f>
        <v>P</v>
      </c>
      <c r="F14" s="58">
        <f>Obliczenia!G41</f>
        <v>500</v>
      </c>
      <c r="G14" s="58">
        <f>Obliczenia!H41</f>
        <v>6</v>
      </c>
      <c r="H14" s="26">
        <f>Obliczenia!J41</f>
        <v>112.01625642759437</v>
      </c>
      <c r="I14" s="58">
        <f>Obliczenia!K41</f>
        <v>210.1</v>
      </c>
      <c r="J14" s="26">
        <f>Obliczenia!L41</f>
        <v>0.94007966003266741</v>
      </c>
      <c r="K14" s="26">
        <f>Obliczenia!M41</f>
        <v>37.465189984377339</v>
      </c>
      <c r="L14" s="26">
        <f>Obliczenia!P41</f>
        <v>21.263771776153384</v>
      </c>
      <c r="M14" s="26">
        <f>Obliczenia!Q41</f>
        <v>245.34810039947536</v>
      </c>
      <c r="O14" s="72" t="str">
        <f t="shared" si="2"/>
        <v>K62</v>
      </c>
      <c r="P14" s="70">
        <f t="shared" si="0"/>
        <v>5272.5</v>
      </c>
      <c r="Q14" s="71">
        <f t="shared" si="3"/>
        <v>8.5561281972722796</v>
      </c>
      <c r="R14" s="71">
        <f t="shared" si="1"/>
        <v>7.1527654218283265</v>
      </c>
    </row>
    <row r="15" spans="1:18">
      <c r="A15" s="33" t="str">
        <f>Obliczenia!B42</f>
        <v>O61</v>
      </c>
      <c r="B15" s="33" t="str">
        <f>Obliczenia!C42</f>
        <v>K60</v>
      </c>
      <c r="C15" s="33">
        <f>Obliczenia!D42</f>
        <v>0</v>
      </c>
      <c r="D15" s="19">
        <f>Obliczenia!E42</f>
        <v>200</v>
      </c>
      <c r="E15" s="19" t="str">
        <f>Obliczenia!F42</f>
        <v>P</v>
      </c>
      <c r="F15" s="58">
        <f>Obliczenia!G42</f>
        <v>90</v>
      </c>
      <c r="G15" s="58">
        <f>Obliczenia!H42</f>
        <v>4</v>
      </c>
      <c r="H15" s="26">
        <f>Obliczenia!J42</f>
        <v>112.01625642759437</v>
      </c>
      <c r="I15" s="58">
        <f>Obliczenia!K42</f>
        <v>210.1</v>
      </c>
      <c r="J15" s="26">
        <f>Obliczenia!L42</f>
        <v>0.94007966003266741</v>
      </c>
      <c r="K15" s="26">
        <f>Obliczenia!M42</f>
        <v>37.465189984377339</v>
      </c>
      <c r="L15" s="26">
        <f>Obliczenia!P42</f>
        <v>5.0593182879037695</v>
      </c>
      <c r="M15" s="26">
        <f>Obliczenia!Q42</f>
        <v>250.40741868737913</v>
      </c>
      <c r="O15" s="72" t="str">
        <f t="shared" si="2"/>
        <v>O61</v>
      </c>
      <c r="P15" s="70">
        <f t="shared" si="0"/>
        <v>5022.5</v>
      </c>
      <c r="Q15" s="71">
        <f t="shared" si="3"/>
        <v>8.6624470561530469</v>
      </c>
      <c r="R15" s="71">
        <f t="shared" si="1"/>
        <v>7.0464465629475592</v>
      </c>
    </row>
    <row r="16" spans="1:18">
      <c r="A16" s="33" t="str">
        <f>Obliczenia!B55</f>
        <v xml:space="preserve">K60 </v>
      </c>
      <c r="B16" s="33" t="str">
        <f>Obliczenia!C55</f>
        <v>O59</v>
      </c>
      <c r="C16" s="33">
        <f>Obliczenia!D55</f>
        <v>0</v>
      </c>
      <c r="D16" s="19">
        <f>Obliczenia!E55</f>
        <v>200</v>
      </c>
      <c r="E16" s="19" t="str">
        <f>Obliczenia!F55</f>
        <v>P</v>
      </c>
      <c r="F16" s="58">
        <f>Obliczenia!G55</f>
        <v>400</v>
      </c>
      <c r="G16" s="58">
        <f>Obliczenia!H55</f>
        <v>6</v>
      </c>
      <c r="H16" s="26">
        <f>Obliczenia!J55</f>
        <v>134.18540211353013</v>
      </c>
      <c r="I16" s="58">
        <f>Obliczenia!K55</f>
        <v>210.1</v>
      </c>
      <c r="J16" s="26">
        <f>Obliczenia!L55</f>
        <v>1.1261308958470004</v>
      </c>
      <c r="K16" s="26">
        <f>Obliczenia!M55</f>
        <v>53.511485672011325</v>
      </c>
      <c r="L16" s="26">
        <f>Obliczenia!P55</f>
        <v>25.03680396487065</v>
      </c>
      <c r="M16" s="26">
        <f>Obliczenia!Q55</f>
        <v>275.44422265224978</v>
      </c>
      <c r="O16" s="72" t="str">
        <f t="shared" si="2"/>
        <v xml:space="preserve">K60 </v>
      </c>
      <c r="P16" s="70">
        <f t="shared" si="0"/>
        <v>4977.5</v>
      </c>
      <c r="Q16" s="71">
        <f t="shared" si="3"/>
        <v>8.6877436475925656</v>
      </c>
      <c r="R16" s="71">
        <f t="shared" si="1"/>
        <v>7.0211499715080405</v>
      </c>
    </row>
    <row r="17" spans="1:18">
      <c r="A17" s="33" t="str">
        <f>Obliczenia!B56</f>
        <v>O59</v>
      </c>
      <c r="B17" s="33" t="str">
        <f>Obliczenia!C56</f>
        <v>O58</v>
      </c>
      <c r="C17" s="33">
        <f>Obliczenia!D56</f>
        <v>0</v>
      </c>
      <c r="D17" s="19">
        <f>Obliczenia!E56</f>
        <v>200</v>
      </c>
      <c r="E17" s="19" t="str">
        <f>Obliczenia!F56</f>
        <v>P</v>
      </c>
      <c r="F17" s="58">
        <f>Obliczenia!G56</f>
        <v>35</v>
      </c>
      <c r="G17" s="58">
        <f>Obliczenia!H56</f>
        <v>2.5</v>
      </c>
      <c r="H17" s="26">
        <f>Obliczenia!J56</f>
        <v>134.18540211353013</v>
      </c>
      <c r="I17" s="58">
        <f>Obliczenia!K56</f>
        <v>210.1</v>
      </c>
      <c r="J17" s="26">
        <f>Obliczenia!L56</f>
        <v>1.1261308958470004</v>
      </c>
      <c r="K17" s="26">
        <f>Obliczenia!M56</f>
        <v>53.511485672011325</v>
      </c>
      <c r="L17" s="26">
        <f>Obliczenia!P56</f>
        <v>3.3863227052146136</v>
      </c>
      <c r="M17" s="26">
        <f>Obliczenia!Q56</f>
        <v>278.83054535746442</v>
      </c>
      <c r="O17" s="72" t="str">
        <f t="shared" si="2"/>
        <v>O59</v>
      </c>
      <c r="P17" s="70">
        <f t="shared" si="0"/>
        <v>4777.5</v>
      </c>
      <c r="Q17" s="71">
        <f t="shared" si="3"/>
        <v>8.8129276674169184</v>
      </c>
      <c r="R17" s="71">
        <f t="shared" si="1"/>
        <v>6.8959659516836869</v>
      </c>
    </row>
    <row r="18" spans="1:18">
      <c r="A18" s="33" t="str">
        <f>Obliczenia!B58</f>
        <v>O58</v>
      </c>
      <c r="B18" s="33" t="str">
        <f>Obliczenia!C58</f>
        <v>O57</v>
      </c>
      <c r="C18" s="33">
        <f>Obliczenia!D58</f>
        <v>0</v>
      </c>
      <c r="D18" s="19">
        <f>Obliczenia!E58</f>
        <v>200</v>
      </c>
      <c r="E18" s="19" t="str">
        <f>Obliczenia!F58</f>
        <v>P</v>
      </c>
      <c r="F18" s="58">
        <f>Obliczenia!G58</f>
        <v>20</v>
      </c>
      <c r="G18" s="58">
        <f>Obliczenia!H58</f>
        <v>2</v>
      </c>
      <c r="H18" s="26">
        <f>Obliczenia!J58</f>
        <v>136.48918593419955</v>
      </c>
      <c r="I18" s="58">
        <f>Obliczenia!K58</f>
        <v>210.1</v>
      </c>
      <c r="J18" s="26">
        <f>Obliczenia!L58</f>
        <v>1.14546505661967</v>
      </c>
      <c r="K18" s="26">
        <f>Obliczenia!M58</f>
        <v>55.342377193423779</v>
      </c>
      <c r="L18" s="26">
        <f>Obliczenia!P58</f>
        <v>2.3595144433530377</v>
      </c>
      <c r="M18" s="26">
        <f>Obliczenia!Q58</f>
        <v>281.19005980081744</v>
      </c>
      <c r="O18" s="72" t="str">
        <f t="shared" si="2"/>
        <v>O58</v>
      </c>
      <c r="P18" s="70">
        <f t="shared" si="0"/>
        <v>4760</v>
      </c>
      <c r="Q18" s="71">
        <f t="shared" si="3"/>
        <v>8.8298592809429906</v>
      </c>
      <c r="R18" s="71">
        <f t="shared" si="1"/>
        <v>6.8790343381576138</v>
      </c>
    </row>
    <row r="19" spans="1:18">
      <c r="A19" s="33" t="str">
        <f>Obliczenia!B59</f>
        <v>O57</v>
      </c>
      <c r="B19" s="33" t="str">
        <f>Obliczenia!C59</f>
        <v>K57</v>
      </c>
      <c r="C19" s="33">
        <f>Obliczenia!D59</f>
        <v>0</v>
      </c>
      <c r="D19" s="19">
        <f>Obliczenia!E59</f>
        <v>200</v>
      </c>
      <c r="E19" s="19" t="str">
        <f>Obliczenia!F59</f>
        <v>P</v>
      </c>
      <c r="F19" s="58">
        <f>Obliczenia!G59</f>
        <v>15</v>
      </c>
      <c r="G19" s="58">
        <f>Obliczenia!H59</f>
        <v>2</v>
      </c>
      <c r="H19" s="26">
        <f>Obliczenia!J59</f>
        <v>136.48918593419955</v>
      </c>
      <c r="I19" s="58">
        <f>Obliczenia!K59</f>
        <v>210.1</v>
      </c>
      <c r="J19" s="26">
        <f>Obliczenia!L59</f>
        <v>1.14546505661967</v>
      </c>
      <c r="K19" s="26">
        <f>Obliczenia!M59</f>
        <v>55.342377193423779</v>
      </c>
      <c r="L19" s="26">
        <f>Obliczenia!P59</f>
        <v>2.0828025573859184</v>
      </c>
      <c r="M19" s="26">
        <f>Obliczenia!Q59</f>
        <v>283.27286235820338</v>
      </c>
      <c r="O19" s="72" t="str">
        <f t="shared" si="2"/>
        <v>O57</v>
      </c>
      <c r="P19" s="70">
        <f t="shared" si="0"/>
        <v>4750</v>
      </c>
      <c r="Q19" s="71">
        <f t="shared" ref="Q19:Q29" si="4">Q18+L18/200</f>
        <v>8.8416568531597566</v>
      </c>
      <c r="R19" s="71">
        <f t="shared" si="1"/>
        <v>6.8672367659408486</v>
      </c>
    </row>
    <row r="20" spans="1:18">
      <c r="A20" s="33" t="str">
        <f>Obliczenia!B60</f>
        <v>K57</v>
      </c>
      <c r="B20" s="33" t="str">
        <f>Obliczenia!C60</f>
        <v>K56</v>
      </c>
      <c r="C20" s="33">
        <f>Obliczenia!D60</f>
        <v>0</v>
      </c>
      <c r="D20" s="19">
        <f>Obliczenia!E60</f>
        <v>200</v>
      </c>
      <c r="E20" s="19" t="str">
        <f>Obliczenia!F60</f>
        <v>P</v>
      </c>
      <c r="F20" s="58">
        <f>Obliczenia!G60</f>
        <v>275</v>
      </c>
      <c r="G20" s="58">
        <f>Obliczenia!H60</f>
        <v>5</v>
      </c>
      <c r="H20" s="26">
        <f>Obliczenia!J60</f>
        <v>136.48918593419955</v>
      </c>
      <c r="I20" s="58">
        <f>Obliczenia!K60</f>
        <v>210.1</v>
      </c>
      <c r="J20" s="26">
        <f>Obliczenia!L60</f>
        <v>1.14546505661967</v>
      </c>
      <c r="K20" s="26">
        <f>Obliczenia!M60</f>
        <v>55.342377193423779</v>
      </c>
      <c r="L20" s="26">
        <f>Obliczenia!P60</f>
        <v>18.350820976902945</v>
      </c>
      <c r="M20" s="26">
        <f>Obliczenia!Q60</f>
        <v>301.62368333510631</v>
      </c>
      <c r="O20" s="72" t="str">
        <f t="shared" si="2"/>
        <v>K57</v>
      </c>
      <c r="P20" s="70">
        <f t="shared" si="0"/>
        <v>4742.5</v>
      </c>
      <c r="Q20" s="71">
        <f t="shared" si="4"/>
        <v>8.8520708659466862</v>
      </c>
      <c r="R20" s="71">
        <f t="shared" si="1"/>
        <v>6.856822753153919</v>
      </c>
    </row>
    <row r="21" spans="1:18">
      <c r="A21" s="33" t="str">
        <f>Obliczenia!B84</f>
        <v>K56</v>
      </c>
      <c r="B21" s="33" t="str">
        <f>Obliczenia!C84</f>
        <v>K55</v>
      </c>
      <c r="C21" s="33">
        <f>Obliczenia!D84</f>
        <v>0</v>
      </c>
      <c r="D21" s="19">
        <f>Obliczenia!E84</f>
        <v>200</v>
      </c>
      <c r="E21" s="19" t="str">
        <f>Obliczenia!F84</f>
        <v>P</v>
      </c>
      <c r="F21" s="58">
        <f>Obliczenia!G84</f>
        <v>160</v>
      </c>
      <c r="G21" s="58">
        <f>Obliczenia!H84</f>
        <v>5.4</v>
      </c>
      <c r="H21" s="26">
        <f>Obliczenia!J84</f>
        <v>151.03921483627431</v>
      </c>
      <c r="I21" s="58">
        <f>Obliczenia!K84</f>
        <v>210.1</v>
      </c>
      <c r="J21" s="26">
        <f>Obliczenia!L84</f>
        <v>1.267573995625048</v>
      </c>
      <c r="K21" s="26">
        <f>Obliczenia!M84</f>
        <v>67.616373109495626</v>
      </c>
      <c r="L21" s="26">
        <f>Obliczenia!P84</f>
        <v>14.960354788215099</v>
      </c>
      <c r="M21" s="26">
        <f>Obliczenia!Q84</f>
        <v>316.58403812332142</v>
      </c>
      <c r="O21" s="72" t="str">
        <f t="shared" si="2"/>
        <v>K56</v>
      </c>
      <c r="P21" s="70">
        <f t="shared" si="0"/>
        <v>4605</v>
      </c>
      <c r="Q21" s="71">
        <f t="shared" si="4"/>
        <v>8.9438249708312014</v>
      </c>
      <c r="R21" s="71">
        <f t="shared" si="1"/>
        <v>6.7650686482694047</v>
      </c>
    </row>
    <row r="22" spans="1:18">
      <c r="A22" s="33" t="str">
        <f>Obliczenia!B85</f>
        <v>K55</v>
      </c>
      <c r="B22" s="33" t="str">
        <f>Obliczenia!C85</f>
        <v>K54</v>
      </c>
      <c r="C22" s="33">
        <f>Obliczenia!D85</f>
        <v>0</v>
      </c>
      <c r="D22" s="19">
        <f>Obliczenia!E85</f>
        <v>200</v>
      </c>
      <c r="E22" s="19" t="str">
        <f>Obliczenia!F85</f>
        <v>P</v>
      </c>
      <c r="F22" s="58">
        <f>Obliczenia!G85</f>
        <v>10</v>
      </c>
      <c r="G22" s="58">
        <f>Obliczenia!H85</f>
        <v>5.4</v>
      </c>
      <c r="H22" s="26">
        <f>Obliczenia!J85</f>
        <v>151.03921483627431</v>
      </c>
      <c r="I22" s="58">
        <f>Obliczenia!K85</f>
        <v>210.1</v>
      </c>
      <c r="J22" s="26">
        <f>Obliczenia!L85</f>
        <v>1.267573995625048</v>
      </c>
      <c r="K22" s="26">
        <f>Obliczenia!M85</f>
        <v>67.616373109495626</v>
      </c>
      <c r="L22" s="26">
        <f>Obliczenia!P85</f>
        <v>4.8178988217907559</v>
      </c>
      <c r="M22" s="26">
        <f>Obliczenia!Q85</f>
        <v>321.4019369451122</v>
      </c>
      <c r="O22" s="72" t="str">
        <f t="shared" si="2"/>
        <v>K55</v>
      </c>
      <c r="P22" s="70">
        <f t="shared" si="0"/>
        <v>4525</v>
      </c>
      <c r="Q22" s="71">
        <f t="shared" si="4"/>
        <v>9.018626744772277</v>
      </c>
      <c r="R22" s="71">
        <f t="shared" si="1"/>
        <v>6.6902668743283291</v>
      </c>
    </row>
    <row r="23" spans="1:18">
      <c r="A23" s="33" t="str">
        <f>Obliczenia!B104</f>
        <v xml:space="preserve">K54 </v>
      </c>
      <c r="B23" s="33" t="str">
        <f>Obliczenia!C104</f>
        <v>K53</v>
      </c>
      <c r="C23" s="33">
        <f>Obliczenia!D104</f>
        <v>0</v>
      </c>
      <c r="D23" s="19">
        <f>Obliczenia!E104</f>
        <v>200</v>
      </c>
      <c r="E23" s="19" t="str">
        <f>Obliczenia!F104</f>
        <v>P</v>
      </c>
      <c r="F23" s="58">
        <f>Obliczenia!G104</f>
        <v>190</v>
      </c>
      <c r="G23" s="58">
        <f>Obliczenia!H104</f>
        <v>6</v>
      </c>
      <c r="H23" s="26">
        <f>Obliczenia!J104</f>
        <v>195.40882094547439</v>
      </c>
      <c r="I23" s="58">
        <f>Obliczenia!K104</f>
        <v>210.1</v>
      </c>
      <c r="J23" s="26">
        <f>Obliczenia!L104</f>
        <v>1.639939271498033</v>
      </c>
      <c r="K23" s="26">
        <f>Obliczenia!M104</f>
        <v>112.62079436539155</v>
      </c>
      <c r="L23" s="26">
        <f>Obliczenia!P104</f>
        <v>29.100752283698593</v>
      </c>
      <c r="M23" s="26">
        <f>Obliczenia!Q104</f>
        <v>350.50268922881077</v>
      </c>
      <c r="O23" s="72" t="str">
        <f t="shared" si="2"/>
        <v xml:space="preserve">K54 </v>
      </c>
      <c r="P23" s="70">
        <f t="shared" si="0"/>
        <v>4520</v>
      </c>
      <c r="Q23" s="71">
        <f t="shared" si="4"/>
        <v>9.0427162388812299</v>
      </c>
      <c r="R23" s="71">
        <f t="shared" si="1"/>
        <v>6.6661773802193753</v>
      </c>
    </row>
    <row r="24" spans="1:18">
      <c r="A24" s="33" t="str">
        <f>Obliczenia!B127</f>
        <v>K53</v>
      </c>
      <c r="B24" s="33" t="str">
        <f>Obliczenia!C127</f>
        <v>K52A</v>
      </c>
      <c r="C24" s="33">
        <f>Obliczenia!D127</f>
        <v>0</v>
      </c>
      <c r="D24" s="19">
        <f>Obliczenia!E127</f>
        <v>200</v>
      </c>
      <c r="E24" s="19" t="str">
        <f>Obliczenia!F127</f>
        <v>P</v>
      </c>
      <c r="F24" s="58">
        <f>Obliczenia!G127</f>
        <v>55</v>
      </c>
      <c r="G24" s="58">
        <f>Obliczenia!H127</f>
        <v>4</v>
      </c>
      <c r="H24" s="26">
        <f>Obliczenia!J127</f>
        <v>216.65104638662029</v>
      </c>
      <c r="I24" s="58">
        <f>Obliczenia!K127</f>
        <v>210.1</v>
      </c>
      <c r="J24" s="26">
        <f>Obliczenia!L127</f>
        <v>1.8182114679444268</v>
      </c>
      <c r="K24" s="26">
        <f>Obliczenia!M127</f>
        <v>138.205604391783</v>
      </c>
      <c r="L24" s="26">
        <f>Obliczenia!P127</f>
        <v>13.913652735415516</v>
      </c>
      <c r="M24" s="26">
        <f>Obliczenia!Q127</f>
        <v>364.41634196422626</v>
      </c>
      <c r="O24" s="72" t="str">
        <f t="shared" si="2"/>
        <v>K53</v>
      </c>
      <c r="P24" s="70">
        <f t="shared" si="0"/>
        <v>4425</v>
      </c>
      <c r="Q24" s="71">
        <f t="shared" si="4"/>
        <v>9.1882200002997223</v>
      </c>
      <c r="R24" s="71">
        <f t="shared" si="1"/>
        <v>6.520673618800882</v>
      </c>
    </row>
    <row r="25" spans="1:18">
      <c r="A25" s="33" t="str">
        <f>Obliczenia!B129</f>
        <v>K52A</v>
      </c>
      <c r="B25" s="33" t="str">
        <f>Obliczenia!C129</f>
        <v>O52</v>
      </c>
      <c r="C25" s="33">
        <f>Obliczenia!D129</f>
        <v>0</v>
      </c>
      <c r="D25" s="19">
        <f>Obliczenia!E129</f>
        <v>200</v>
      </c>
      <c r="E25" s="19" t="str">
        <f>Obliczenia!F129</f>
        <v>P</v>
      </c>
      <c r="F25" s="58">
        <f>Obliczenia!G129</f>
        <v>250</v>
      </c>
      <c r="G25" s="58">
        <f>Obliczenia!H129</f>
        <v>4</v>
      </c>
      <c r="H25" s="26">
        <f>Obliczenia!J129</f>
        <v>217.91730341595351</v>
      </c>
      <c r="I25" s="58">
        <f>Obliczenia!K129</f>
        <v>210.1</v>
      </c>
      <c r="J25" s="26">
        <f>Obliczenia!L129</f>
        <v>1.8288383404682282</v>
      </c>
      <c r="K25" s="26">
        <f>Obliczenia!M129</f>
        <v>139.8133129051879</v>
      </c>
      <c r="L25" s="26">
        <f>Obliczenia!P129</f>
        <v>41.339675676996393</v>
      </c>
      <c r="M25" s="26">
        <f>Obliczenia!Q129</f>
        <v>405.75601764122268</v>
      </c>
      <c r="O25" s="72" t="str">
        <f t="shared" si="2"/>
        <v>K52A</v>
      </c>
      <c r="P25" s="70">
        <f t="shared" si="0"/>
        <v>4397.5</v>
      </c>
      <c r="Q25" s="71">
        <f t="shared" si="4"/>
        <v>9.2577882639767992</v>
      </c>
      <c r="R25" s="71">
        <f t="shared" si="1"/>
        <v>6.4511053551238042</v>
      </c>
    </row>
    <row r="26" spans="1:18">
      <c r="A26" s="33" t="str">
        <f>Obliczenia!B133</f>
        <v>O52</v>
      </c>
      <c r="B26" s="33" t="str">
        <f>Obliczenia!C133</f>
        <v>K51B</v>
      </c>
      <c r="C26" s="33">
        <f>Obliczenia!D133</f>
        <v>0</v>
      </c>
      <c r="D26" s="19">
        <f>Obliczenia!E133</f>
        <v>200</v>
      </c>
      <c r="E26" s="19" t="str">
        <f>Obliczenia!F133</f>
        <v>P</v>
      </c>
      <c r="F26" s="58">
        <f>Obliczenia!G133</f>
        <v>285</v>
      </c>
      <c r="G26" s="58">
        <f>Obliczenia!H133</f>
        <v>6</v>
      </c>
      <c r="H26" s="26">
        <f>Obliczenia!J133</f>
        <v>227.86003400754961</v>
      </c>
      <c r="I26" s="58">
        <f>Obliczenia!K133</f>
        <v>210.1</v>
      </c>
      <c r="J26" s="26">
        <f>Obliczenia!L133</f>
        <v>1.9122812182471856</v>
      </c>
      <c r="K26" s="26">
        <f>Obliczenia!M133</f>
        <v>152.76008195019909</v>
      </c>
      <c r="L26" s="26">
        <f>Obliczenia!P133</f>
        <v>54.010240275258042</v>
      </c>
      <c r="M26" s="26">
        <f>Obliczenia!Q133</f>
        <v>459.76625791648075</v>
      </c>
      <c r="O26" s="72" t="str">
        <f t="shared" si="2"/>
        <v>O52</v>
      </c>
      <c r="P26" s="70">
        <f t="shared" si="0"/>
        <v>4272.5</v>
      </c>
      <c r="Q26" s="71">
        <f t="shared" si="4"/>
        <v>9.4644866423617806</v>
      </c>
      <c r="R26" s="71">
        <f t="shared" si="1"/>
        <v>6.2444069767388219</v>
      </c>
    </row>
    <row r="27" spans="1:18">
      <c r="A27" s="33" t="str">
        <f>Obliczenia!B135</f>
        <v>K51B</v>
      </c>
      <c r="B27" s="33" t="str">
        <f>Obliczenia!C135</f>
        <v xml:space="preserve">K51 </v>
      </c>
      <c r="C27" s="33">
        <f>Obliczenia!D135</f>
        <v>0</v>
      </c>
      <c r="D27" s="19">
        <f>Obliczenia!E135</f>
        <v>200</v>
      </c>
      <c r="E27" s="19" t="str">
        <f>Obliczenia!F135</f>
        <v>P</v>
      </c>
      <c r="F27" s="58">
        <f>Obliczenia!G135</f>
        <v>525</v>
      </c>
      <c r="G27" s="58">
        <f>Obliczenia!H135</f>
        <v>9.4</v>
      </c>
      <c r="H27" s="26">
        <f>Obliczenia!J135</f>
        <v>230.07079818485789</v>
      </c>
      <c r="I27" s="58">
        <f>Obliczenia!K135</f>
        <v>210.1</v>
      </c>
      <c r="J27" s="26">
        <f>Obliczenia!L135</f>
        <v>1.9308347255906466</v>
      </c>
      <c r="K27" s="26">
        <f>Obliczenia!M135</f>
        <v>155.71664955117859</v>
      </c>
      <c r="L27" s="26">
        <f>Obliczenia!P135</f>
        <v>98.479855430903399</v>
      </c>
      <c r="M27" s="26">
        <f>Obliczenia!Q135</f>
        <v>558.24611334738415</v>
      </c>
      <c r="O27" s="72" t="str">
        <f t="shared" si="2"/>
        <v>K51B</v>
      </c>
      <c r="P27" s="70">
        <f t="shared" si="0"/>
        <v>4130</v>
      </c>
      <c r="Q27" s="71">
        <f t="shared" si="4"/>
        <v>9.734537843738071</v>
      </c>
      <c r="R27" s="71">
        <f t="shared" si="1"/>
        <v>5.9743557753625316</v>
      </c>
    </row>
    <row r="28" spans="1:18">
      <c r="A28" s="33" t="str">
        <f>Obliczenia!B142</f>
        <v xml:space="preserve">K51 </v>
      </c>
      <c r="B28" s="33" t="s">
        <v>569</v>
      </c>
      <c r="C28" s="33">
        <f>Obliczenia!D142</f>
        <v>0</v>
      </c>
      <c r="D28" s="19">
        <f>Obliczenia!E142</f>
        <v>200</v>
      </c>
      <c r="E28" s="19" t="str">
        <f>Obliczenia!F142</f>
        <v>P</v>
      </c>
      <c r="F28" s="58">
        <f>Obliczenia!G142</f>
        <v>595</v>
      </c>
      <c r="G28" s="58">
        <f>Obliczenia!H142</f>
        <v>12</v>
      </c>
      <c r="H28" s="26">
        <f>Obliczenia!J142</f>
        <v>234.80314239188084</v>
      </c>
      <c r="I28" s="58">
        <f>Obliczenia!K142</f>
        <v>210.1</v>
      </c>
      <c r="J28" s="26">
        <f>Obliczenia!L142</f>
        <v>1.9705502157808701</v>
      </c>
      <c r="K28" s="26">
        <f>Obliczenia!M142</f>
        <v>162.14066374666774</v>
      </c>
      <c r="L28" s="26">
        <f>Obliczenia!P142</f>
        <v>118.71694143165662</v>
      </c>
      <c r="M28" s="26">
        <f t="shared" ref="M28:M45" si="5">M27+L28</f>
        <v>676.96305477904082</v>
      </c>
      <c r="O28" s="72" t="str">
        <f>A28</f>
        <v xml:space="preserve">K51 </v>
      </c>
      <c r="P28" s="70">
        <f>P29+F28/2</f>
        <v>3867.5</v>
      </c>
      <c r="Q28" s="71">
        <f t="shared" si="4"/>
        <v>10.226937120892588</v>
      </c>
      <c r="R28" s="71">
        <f>R29+L28/200</f>
        <v>5.4819564982080147</v>
      </c>
    </row>
    <row r="29" spans="1:18">
      <c r="A29" s="33" t="s">
        <v>569</v>
      </c>
      <c r="B29" s="33" t="s">
        <v>136</v>
      </c>
      <c r="C29" s="33">
        <v>0</v>
      </c>
      <c r="D29" s="180">
        <f>'Pierscien obliczenie'!G28</f>
        <v>200</v>
      </c>
      <c r="E29" s="19" t="str">
        <f>'Pierscien obliczenie'!F28</f>
        <v>P</v>
      </c>
      <c r="F29" s="58">
        <f>'Pierscien obliczenie'!K28</f>
        <v>415</v>
      </c>
      <c r="G29" s="58">
        <f>'Pierscien obliczenie'!L28</f>
        <v>9</v>
      </c>
      <c r="H29" s="181">
        <f>-'Pierscien obliczenie'!E28</f>
        <v>202.14543428940766</v>
      </c>
      <c r="I29" s="58">
        <f>'Pierscien obliczenie'!H28</f>
        <v>210.1</v>
      </c>
      <c r="J29" s="26">
        <f>'Pierscien obliczenie'!M28</f>
        <v>1.696475290323388</v>
      </c>
      <c r="K29" s="26">
        <f>'Pierscien obliczenie'!N28</f>
        <v>120.45142687756153</v>
      </c>
      <c r="L29" s="26">
        <f>-'Pierscien obliczenie'!P28</f>
        <v>62.351925943081653</v>
      </c>
      <c r="M29" s="26">
        <f t="shared" si="5"/>
        <v>739.31498072212253</v>
      </c>
      <c r="O29" s="72" t="str">
        <f>A29</f>
        <v>XX</v>
      </c>
      <c r="P29" s="70">
        <f>P31+F29/2</f>
        <v>3570</v>
      </c>
      <c r="Q29" s="56">
        <f t="shared" si="4"/>
        <v>10.820521828050872</v>
      </c>
      <c r="R29" s="194">
        <f>R30</f>
        <v>4.8883717910497317</v>
      </c>
    </row>
    <row r="30" spans="1:18">
      <c r="A30" s="33" t="str">
        <f>Obliczenia!B145</f>
        <v>K50</v>
      </c>
      <c r="B30" s="33" t="str">
        <f>Obliczenia!C145</f>
        <v>K49</v>
      </c>
      <c r="C30" s="33">
        <f>Obliczenia!D145</f>
        <v>0</v>
      </c>
      <c r="D30" s="19">
        <f>Obliczenia!E145</f>
        <v>200</v>
      </c>
      <c r="E30" s="19" t="str">
        <f>Obliczenia!F145</f>
        <v>P</v>
      </c>
      <c r="F30" s="58">
        <f>Obliczenia!G145</f>
        <v>400</v>
      </c>
      <c r="G30" s="58">
        <f>Obliczenia!H145</f>
        <v>14.4</v>
      </c>
      <c r="H30" s="181">
        <f>-'Pierscien obliczenie'!E29</f>
        <v>206.0515035762231</v>
      </c>
      <c r="I30" s="58">
        <f>Obliczenia!K145</f>
        <v>210.1</v>
      </c>
      <c r="J30" s="26">
        <f>'Pierscien obliczenie'!M29</f>
        <v>1.7292563919627475</v>
      </c>
      <c r="K30" s="26">
        <f>Obliczenia!M145</f>
        <v>167.54080836553257</v>
      </c>
      <c r="L30" s="26">
        <f>-'Pierscien obliczenie'!P29</f>
        <v>70.600189231250383</v>
      </c>
      <c r="M30" s="26">
        <f t="shared" si="5"/>
        <v>809.91516995337292</v>
      </c>
      <c r="O30" s="72" t="s">
        <v>600</v>
      </c>
      <c r="P30" s="70">
        <f>P29</f>
        <v>3570</v>
      </c>
      <c r="Q30" s="71">
        <f>Q29-U50</f>
        <v>6.8205218280508717</v>
      </c>
      <c r="R30" s="71">
        <f t="shared" ref="R30:R45" si="6">R31+L29/200</f>
        <v>4.8883717910497317</v>
      </c>
    </row>
    <row r="31" spans="1:18">
      <c r="A31" s="33" t="str">
        <f>Obliczenia!B146</f>
        <v>K49</v>
      </c>
      <c r="B31" s="33" t="str">
        <f>Obliczenia!C146</f>
        <v>K48</v>
      </c>
      <c r="C31" s="33">
        <f>Obliczenia!D146</f>
        <v>0</v>
      </c>
      <c r="D31" s="19">
        <f>Obliczenia!E146</f>
        <v>200</v>
      </c>
      <c r="E31" s="19" t="str">
        <f>Obliczenia!F146</f>
        <v>P</v>
      </c>
      <c r="F31" s="58">
        <f>Obliczenia!G146</f>
        <v>475</v>
      </c>
      <c r="G31" s="58">
        <f>Obliczenia!H146</f>
        <v>7.4</v>
      </c>
      <c r="H31" s="181">
        <f>-'Pierscien obliczenie'!E30</f>
        <v>206.0515035762231</v>
      </c>
      <c r="I31" s="58">
        <f>Obliczenia!K146</f>
        <v>210.1</v>
      </c>
      <c r="J31" s="26">
        <f>'Pierscien obliczenie'!M30</f>
        <v>1.7292563919627475</v>
      </c>
      <c r="K31" s="26">
        <f>Obliczenia!M146</f>
        <v>167.54080836553257</v>
      </c>
      <c r="L31" s="26">
        <f>-'Pierscien obliczenie'!P30</f>
        <v>69.991466404909076</v>
      </c>
      <c r="M31" s="26">
        <f t="shared" si="5"/>
        <v>879.90663635828196</v>
      </c>
      <c r="O31" s="72" t="str">
        <f t="shared" ref="O31:O46" si="7">A30</f>
        <v>K50</v>
      </c>
      <c r="P31" s="70">
        <f t="shared" ref="P31:P45" si="8">P32+F30/2</f>
        <v>3362.5</v>
      </c>
      <c r="Q31" s="71">
        <f>Q30+L29/200</f>
        <v>7.1322814577662799</v>
      </c>
      <c r="R31" s="71">
        <f t="shared" si="6"/>
        <v>4.5766121613343236</v>
      </c>
    </row>
    <row r="32" spans="1:18">
      <c r="A32" s="33" t="str">
        <f>Obliczenia!B150</f>
        <v xml:space="preserve">K48 </v>
      </c>
      <c r="B32" s="33" t="str">
        <f>Obliczenia!C150</f>
        <v>K47</v>
      </c>
      <c r="C32" s="33">
        <f>Obliczenia!D150</f>
        <v>0</v>
      </c>
      <c r="D32" s="19">
        <f>Obliczenia!E150</f>
        <v>200</v>
      </c>
      <c r="E32" s="19" t="str">
        <f>Obliczenia!F150</f>
        <v>P</v>
      </c>
      <c r="F32" s="58">
        <f>Obliczenia!G150</f>
        <v>120</v>
      </c>
      <c r="G32" s="58">
        <f>Obliczenia!H150</f>
        <v>2</v>
      </c>
      <c r="H32" s="181">
        <f>-'Pierscien obliczenie'!E31</f>
        <v>212.44039336806492</v>
      </c>
      <c r="I32" s="58">
        <f>Obliczenia!K150</f>
        <v>210.1</v>
      </c>
      <c r="J32" s="26">
        <f>'Pierscien obliczenie'!M31</f>
        <v>1.7828741929413314</v>
      </c>
      <c r="K32" s="26">
        <f>Obliczenia!M150</f>
        <v>176.56404359418607</v>
      </c>
      <c r="L32" s="26">
        <f>-'Pierscien obliczenie'!P31</f>
        <v>18.985845528063386</v>
      </c>
      <c r="M32" s="26">
        <f t="shared" si="5"/>
        <v>898.89248188634531</v>
      </c>
      <c r="O32" s="72" t="str">
        <f t="shared" si="7"/>
        <v>K49</v>
      </c>
      <c r="P32" s="70">
        <f t="shared" si="8"/>
        <v>3162.5</v>
      </c>
      <c r="Q32" s="71">
        <f t="shared" ref="Q32:Q47" si="9">Q31+L30/200</f>
        <v>7.4852824039225316</v>
      </c>
      <c r="R32" s="71">
        <f t="shared" si="6"/>
        <v>4.2236112151780718</v>
      </c>
    </row>
    <row r="33" spans="1:21">
      <c r="A33" s="33" t="str">
        <f>Obliczenia!B152</f>
        <v>K47</v>
      </c>
      <c r="B33" s="33" t="str">
        <f>Obliczenia!C152</f>
        <v>K46</v>
      </c>
      <c r="C33" s="33">
        <f>Obliczenia!D152</f>
        <v>0</v>
      </c>
      <c r="D33" s="19">
        <f>Obliczenia!E152</f>
        <v>200</v>
      </c>
      <c r="E33" s="19" t="str">
        <f>Obliczenia!F152</f>
        <v>P</v>
      </c>
      <c r="F33" s="58">
        <f>Obliczenia!G152</f>
        <v>260</v>
      </c>
      <c r="G33" s="58">
        <f>Obliczenia!H152</f>
        <v>7.5</v>
      </c>
      <c r="H33" s="181">
        <f>-'Pierscien obliczenie'!E32</f>
        <v>214.2710392447581</v>
      </c>
      <c r="I33" s="58">
        <f>Obliczenia!K152</f>
        <v>210.1</v>
      </c>
      <c r="J33" s="26">
        <f>'Pierscien obliczenie'!M32</f>
        <v>1.7982376143614567</v>
      </c>
      <c r="K33" s="26">
        <f>Obliczenia!M152</f>
        <v>179.19312506704438</v>
      </c>
      <c r="L33" s="26">
        <f>-'Pierscien obliczenie'!P32</f>
        <v>46.731365570533747</v>
      </c>
      <c r="M33" s="26">
        <f t="shared" si="5"/>
        <v>945.62384745687905</v>
      </c>
      <c r="O33" s="72" t="str">
        <f t="shared" si="7"/>
        <v xml:space="preserve">K48 </v>
      </c>
      <c r="P33" s="70">
        <f t="shared" si="8"/>
        <v>2925</v>
      </c>
      <c r="Q33" s="71">
        <f t="shared" si="9"/>
        <v>7.8352397359470771</v>
      </c>
      <c r="R33" s="71">
        <f t="shared" si="6"/>
        <v>3.8736538831535263</v>
      </c>
    </row>
    <row r="34" spans="1:21">
      <c r="A34" s="33" t="str">
        <f>Obliczenia!B177</f>
        <v>K46</v>
      </c>
      <c r="B34" s="33" t="str">
        <f>Obliczenia!C177</f>
        <v>K45</v>
      </c>
      <c r="C34" s="33">
        <f>Obliczenia!D177</f>
        <v>0</v>
      </c>
      <c r="D34" s="19">
        <f>Obliczenia!E177</f>
        <v>250</v>
      </c>
      <c r="E34" s="19" t="str">
        <f>Obliczenia!F177</f>
        <v>P</v>
      </c>
      <c r="F34" s="58">
        <f>Obliczenia!G177</f>
        <v>60</v>
      </c>
      <c r="G34" s="58">
        <f>Obliczenia!H177</f>
        <v>2</v>
      </c>
      <c r="H34" s="181">
        <f>-'Pierscien obliczenie'!E33</f>
        <v>220.0330554296718</v>
      </c>
      <c r="I34" s="58">
        <f>Obliczenia!K177</f>
        <v>263</v>
      </c>
      <c r="J34" s="26">
        <f>'Pierscien obliczenie'!M33</f>
        <v>1.1784526546436176</v>
      </c>
      <c r="K34" s="26">
        <f>Obliczenia!M177</f>
        <v>58.384081404010438</v>
      </c>
      <c r="L34" s="26">
        <f>-'Pierscien obliczenie'!P33</f>
        <v>3.989862756570064</v>
      </c>
      <c r="M34" s="26">
        <f t="shared" si="5"/>
        <v>949.61371021344917</v>
      </c>
      <c r="O34" s="72" t="str">
        <f t="shared" si="7"/>
        <v>K47</v>
      </c>
      <c r="P34" s="70">
        <f t="shared" si="8"/>
        <v>2865</v>
      </c>
      <c r="Q34" s="71">
        <f t="shared" si="9"/>
        <v>7.930168963587394</v>
      </c>
      <c r="R34" s="71">
        <f t="shared" si="6"/>
        <v>3.7787246555132095</v>
      </c>
    </row>
    <row r="35" spans="1:21">
      <c r="A35" s="33" t="str">
        <f>Obliczenia!B180</f>
        <v>K45</v>
      </c>
      <c r="B35" s="33" t="str">
        <f>Obliczenia!C180</f>
        <v>K44</v>
      </c>
      <c r="C35" s="33">
        <f>Obliczenia!D180</f>
        <v>0</v>
      </c>
      <c r="D35" s="19">
        <f>Obliczenia!E180</f>
        <v>250</v>
      </c>
      <c r="E35" s="19" t="str">
        <f>Obliczenia!F180</f>
        <v>P</v>
      </c>
      <c r="F35" s="58">
        <f>Obliczenia!G180</f>
        <v>115</v>
      </c>
      <c r="G35" s="58">
        <f>Obliczenia!H180</f>
        <v>5</v>
      </c>
      <c r="H35" s="181">
        <f>-'Pierscien obliczenie'!E34</f>
        <v>222.00982334768645</v>
      </c>
      <c r="I35" s="58">
        <f>Obliczenia!K180</f>
        <v>263</v>
      </c>
      <c r="J35" s="26">
        <f>'Pierscien obliczenie'!M34</f>
        <v>1.1890398248124343</v>
      </c>
      <c r="K35" s="26">
        <f>Obliczenia!M180</f>
        <v>59.291817593585947</v>
      </c>
      <c r="L35" s="26">
        <f>-'Pierscien obliczenie'!P34</f>
        <v>8.5715751575739638</v>
      </c>
      <c r="M35" s="26">
        <f t="shared" si="5"/>
        <v>958.18528537102316</v>
      </c>
      <c r="O35" s="72" t="str">
        <f t="shared" si="7"/>
        <v>K46</v>
      </c>
      <c r="P35" s="70">
        <f t="shared" si="8"/>
        <v>2735</v>
      </c>
      <c r="Q35" s="71">
        <f t="shared" si="9"/>
        <v>8.1638257914400629</v>
      </c>
      <c r="R35" s="71">
        <f t="shared" si="6"/>
        <v>3.545067827660541</v>
      </c>
    </row>
    <row r="36" spans="1:21">
      <c r="A36" s="33" t="str">
        <f>Obliczenia!B186</f>
        <v>K44</v>
      </c>
      <c r="B36" s="33" t="str">
        <f>Obliczenia!C186</f>
        <v>K42</v>
      </c>
      <c r="C36" s="33">
        <f>Obliczenia!D186</f>
        <v>0</v>
      </c>
      <c r="D36" s="19">
        <f>Obliczenia!E186</f>
        <v>250</v>
      </c>
      <c r="E36" s="19" t="str">
        <f>Obliczenia!F186</f>
        <v>P</v>
      </c>
      <c r="F36" s="58">
        <f>Obliczenia!G186</f>
        <v>90</v>
      </c>
      <c r="G36" s="58">
        <f>Obliczenia!H186</f>
        <v>3</v>
      </c>
      <c r="H36" s="181">
        <f>-'Pierscien obliczenie'!E35</f>
        <v>246.20246786581464</v>
      </c>
      <c r="I36" s="58">
        <f>Obliczenia!K186</f>
        <v>263</v>
      </c>
      <c r="J36" s="26">
        <f>'Pierscien obliczenie'!M35</f>
        <v>1.3186107481428613</v>
      </c>
      <c r="K36" s="26">
        <f>Obliczenia!M186</f>
        <v>70.967876189853882</v>
      </c>
      <c r="L36" s="26">
        <f>-'Pierscien obliczenie'!P35</f>
        <v>7.4808258473935112</v>
      </c>
      <c r="M36" s="26">
        <f t="shared" si="5"/>
        <v>965.66611121841663</v>
      </c>
      <c r="O36" s="72" t="str">
        <f t="shared" si="7"/>
        <v>K45</v>
      </c>
      <c r="P36" s="70">
        <f t="shared" si="8"/>
        <v>2705</v>
      </c>
      <c r="Q36" s="71">
        <f t="shared" si="9"/>
        <v>8.1837751052229137</v>
      </c>
      <c r="R36" s="71">
        <f t="shared" si="6"/>
        <v>3.5251185138776906</v>
      </c>
    </row>
    <row r="37" spans="1:21">
      <c r="A37" s="33" t="str">
        <f>Obliczenia!B189</f>
        <v>K42</v>
      </c>
      <c r="B37" s="33" t="str">
        <f>Obliczenia!C189</f>
        <v>K41</v>
      </c>
      <c r="C37" s="33">
        <f>Obliczenia!D189</f>
        <v>0</v>
      </c>
      <c r="D37" s="19">
        <f>Obliczenia!E189</f>
        <v>250</v>
      </c>
      <c r="E37" s="19" t="str">
        <f>Obliczenia!F189</f>
        <v>P</v>
      </c>
      <c r="F37" s="58">
        <f>Obliczenia!G189</f>
        <v>425</v>
      </c>
      <c r="G37" s="58">
        <f>Obliczenia!H189</f>
        <v>2</v>
      </c>
      <c r="H37" s="181">
        <f>-'Pierscien obliczenie'!E36</f>
        <v>246.6949011549998</v>
      </c>
      <c r="I37" s="58">
        <f>Obliczenia!K189</f>
        <v>263</v>
      </c>
      <c r="J37" s="26">
        <f>'Pierscien obliczenie'!M36</f>
        <v>1.3212481214945238</v>
      </c>
      <c r="K37" s="26">
        <f>Obliczenia!M189</f>
        <v>71.216420004437353</v>
      </c>
      <c r="L37" s="26">
        <f>-'Pierscien obliczenie'!P36</f>
        <v>25.327898908863453</v>
      </c>
      <c r="M37" s="26">
        <f t="shared" si="5"/>
        <v>990.99401012728003</v>
      </c>
      <c r="O37" s="72" t="str">
        <f t="shared" si="7"/>
        <v>K44</v>
      </c>
      <c r="P37" s="70">
        <f t="shared" si="8"/>
        <v>2647.5</v>
      </c>
      <c r="Q37" s="71">
        <f t="shared" si="9"/>
        <v>8.2266329810107841</v>
      </c>
      <c r="R37" s="71">
        <f t="shared" si="6"/>
        <v>3.4822606380898207</v>
      </c>
    </row>
    <row r="38" spans="1:21">
      <c r="A38" s="33" t="str">
        <f>Obliczenia!B191</f>
        <v>K41</v>
      </c>
      <c r="B38" s="33" t="str">
        <f>Obliczenia!C191</f>
        <v>K40</v>
      </c>
      <c r="C38" s="33">
        <f>Obliczenia!D191</f>
        <v>0</v>
      </c>
      <c r="D38" s="19">
        <f>Obliczenia!E191</f>
        <v>250</v>
      </c>
      <c r="E38" s="19" t="str">
        <f>Obliczenia!F191</f>
        <v>P</v>
      </c>
      <c r="F38" s="58">
        <f>Obliczenia!G191</f>
        <v>95</v>
      </c>
      <c r="G38" s="58">
        <f>Obliczenia!H191</f>
        <v>2</v>
      </c>
      <c r="H38" s="181">
        <f>-'Pierscien obliczenie'!E37</f>
        <v>251.56999071793268</v>
      </c>
      <c r="I38" s="58">
        <f>Obliczenia!K191</f>
        <v>263</v>
      </c>
      <c r="J38" s="26">
        <f>'Pierscien obliczenie'!M37</f>
        <v>1.3473581176759837</v>
      </c>
      <c r="K38" s="26">
        <f>Obliczenia!M191</f>
        <v>73.700427784097826</v>
      </c>
      <c r="L38" s="26">
        <f>-'Pierscien obliczenie'!P37</f>
        <v>7.2310475229857119</v>
      </c>
      <c r="M38" s="26">
        <f t="shared" si="5"/>
        <v>998.22505765026574</v>
      </c>
      <c r="O38" s="72" t="str">
        <f t="shared" si="7"/>
        <v>K42</v>
      </c>
      <c r="P38" s="70">
        <f t="shared" si="8"/>
        <v>2602.5</v>
      </c>
      <c r="Q38" s="71">
        <f t="shared" si="9"/>
        <v>8.2640371102477523</v>
      </c>
      <c r="R38" s="71">
        <f t="shared" si="6"/>
        <v>3.4448565088528533</v>
      </c>
    </row>
    <row r="39" spans="1:21">
      <c r="A39" s="33" t="str">
        <f>Obliczenia!B193</f>
        <v>K40</v>
      </c>
      <c r="B39" s="33" t="str">
        <f>Obliczenia!C193</f>
        <v>K39</v>
      </c>
      <c r="C39" s="33">
        <f>Obliczenia!D193</f>
        <v>0</v>
      </c>
      <c r="D39" s="19">
        <f>Obliczenia!E193</f>
        <v>250</v>
      </c>
      <c r="E39" s="19" t="str">
        <f>Obliczenia!F193</f>
        <v>P</v>
      </c>
      <c r="F39" s="58">
        <f>Obliczenia!G193</f>
        <v>410</v>
      </c>
      <c r="G39" s="58">
        <f>Obliczenia!H193</f>
        <v>4</v>
      </c>
      <c r="H39" s="181">
        <f>-'Pierscien obliczenie'!E38</f>
        <v>256.44508028086557</v>
      </c>
      <c r="I39" s="58">
        <f>Obliczenia!K193</f>
        <v>263</v>
      </c>
      <c r="J39" s="26">
        <f>'Pierscien obliczenie'!M38</f>
        <v>1.3734681138574436</v>
      </c>
      <c r="K39" s="26">
        <f>Obliczenia!M193</f>
        <v>76.226985551250024</v>
      </c>
      <c r="L39" s="26">
        <f>-'Pierscien obliczenie'!P38</f>
        <v>28.248720404816861</v>
      </c>
      <c r="M39" s="26">
        <f t="shared" si="5"/>
        <v>1026.4737780550827</v>
      </c>
      <c r="O39" s="72" t="str">
        <f t="shared" si="7"/>
        <v>K41</v>
      </c>
      <c r="P39" s="70">
        <f t="shared" si="8"/>
        <v>2390</v>
      </c>
      <c r="Q39" s="71">
        <f t="shared" si="9"/>
        <v>8.3906766047920698</v>
      </c>
      <c r="R39" s="71">
        <f t="shared" si="6"/>
        <v>3.3182170143085359</v>
      </c>
    </row>
    <row r="40" spans="1:21">
      <c r="A40" s="33" t="str">
        <f>Obliczenia!B195</f>
        <v>K39</v>
      </c>
      <c r="B40" s="33" t="str">
        <f>Obliczenia!C195</f>
        <v>K37</v>
      </c>
      <c r="C40" s="33">
        <f>Obliczenia!D195</f>
        <v>0</v>
      </c>
      <c r="D40" s="19">
        <f>Obliczenia!E195</f>
        <v>300</v>
      </c>
      <c r="E40" s="19" t="str">
        <f>Obliczenia!F195</f>
        <v>T</v>
      </c>
      <c r="F40" s="58">
        <f>Obliczenia!G195</f>
        <v>420</v>
      </c>
      <c r="G40" s="58">
        <f>Obliczenia!H195</f>
        <v>2</v>
      </c>
      <c r="H40" s="181">
        <f>-'Pierscien obliczenie'!E39</f>
        <v>267.08294578292981</v>
      </c>
      <c r="I40" s="58">
        <f>Obliczenia!K195</f>
        <v>308</v>
      </c>
      <c r="J40" s="26">
        <f>'Pierscien obliczenie'!M39</f>
        <v>1.0429906883719182</v>
      </c>
      <c r="K40" s="26">
        <f>Obliczenia!M195</f>
        <v>51.712758137047089</v>
      </c>
      <c r="L40" s="26">
        <f>-'Pierscien obliczenie'!P39</f>
        <v>16.863707197823896</v>
      </c>
      <c r="M40" s="26">
        <f t="shared" si="5"/>
        <v>1043.3374852529066</v>
      </c>
      <c r="O40" s="72" t="str">
        <f t="shared" si="7"/>
        <v>K40</v>
      </c>
      <c r="P40" s="70">
        <f t="shared" si="8"/>
        <v>2342.5</v>
      </c>
      <c r="Q40" s="71">
        <f t="shared" si="9"/>
        <v>8.4268318424069975</v>
      </c>
      <c r="R40" s="71">
        <f t="shared" si="6"/>
        <v>3.2820617766936073</v>
      </c>
    </row>
    <row r="41" spans="1:21">
      <c r="A41" s="33" t="str">
        <f>Obliczenia!B197</f>
        <v>K37</v>
      </c>
      <c r="B41" s="33" t="str">
        <f>Obliczenia!C197</f>
        <v>K25</v>
      </c>
      <c r="C41" s="33">
        <f>Obliczenia!D197</f>
        <v>0</v>
      </c>
      <c r="D41" s="19">
        <f>Obliczenia!E197</f>
        <v>300</v>
      </c>
      <c r="E41" s="19" t="str">
        <f>Obliczenia!F197</f>
        <v>T</v>
      </c>
      <c r="F41" s="58">
        <f>Obliczenia!G197</f>
        <v>450</v>
      </c>
      <c r="G41" s="58">
        <f>Obliczenia!H197</f>
        <v>3.5</v>
      </c>
      <c r="H41" s="181">
        <f>-'Pierscien obliczenie'!E40</f>
        <v>268.54436718932374</v>
      </c>
      <c r="I41" s="58">
        <f>Obliczenia!K197</f>
        <v>308</v>
      </c>
      <c r="J41" s="26">
        <f>'Pierscien obliczenie'!M40</f>
        <v>1.048697712885176</v>
      </c>
      <c r="K41" s="26">
        <f>Obliczenia!M197</f>
        <v>52.216877504136534</v>
      </c>
      <c r="L41" s="26">
        <f>-'Pierscien obliczenie'!P40</f>
        <v>18.978219288872729</v>
      </c>
      <c r="M41" s="26">
        <f t="shared" si="5"/>
        <v>1062.3157045417793</v>
      </c>
      <c r="O41" s="72" t="str">
        <f t="shared" si="7"/>
        <v>K39</v>
      </c>
      <c r="P41" s="70">
        <f t="shared" si="8"/>
        <v>2137.5</v>
      </c>
      <c r="Q41" s="71">
        <f t="shared" si="9"/>
        <v>8.5680754444310825</v>
      </c>
      <c r="R41" s="71">
        <f t="shared" si="6"/>
        <v>3.1408181746695232</v>
      </c>
    </row>
    <row r="42" spans="1:21">
      <c r="A42" s="33" t="str">
        <f>Obliczenia!B330</f>
        <v>K25</v>
      </c>
      <c r="B42" s="33" t="str">
        <f>Obliczenia!C330</f>
        <v>K24</v>
      </c>
      <c r="C42" s="33">
        <f>Obliczenia!D330</f>
        <v>0</v>
      </c>
      <c r="D42" s="19">
        <f>Obliczenia!E330</f>
        <v>350</v>
      </c>
      <c r="E42" s="19" t="str">
        <f>Obliczenia!F330</f>
        <v>P</v>
      </c>
      <c r="F42" s="58">
        <f>Obliczenia!G330</f>
        <v>2535</v>
      </c>
      <c r="G42" s="58">
        <f>Obliczenia!H330</f>
        <v>28</v>
      </c>
      <c r="H42" s="26">
        <f>Obliczenia!J330</f>
        <v>453.94628310881865</v>
      </c>
      <c r="I42" s="58">
        <f>Obliczenia!K330</f>
        <v>344.4</v>
      </c>
      <c r="J42" s="26">
        <f>Obliczenia!L330</f>
        <v>1.4177964527015792</v>
      </c>
      <c r="K42" s="26">
        <f>Obliczenia!M330</f>
        <v>46.015371592383687</v>
      </c>
      <c r="L42" s="26">
        <f>Obliczenia!P330</f>
        <v>143.51649546423963</v>
      </c>
      <c r="M42" s="26">
        <f t="shared" si="5"/>
        <v>1205.8322000060189</v>
      </c>
      <c r="O42" s="72" t="str">
        <f t="shared" si="7"/>
        <v>K37</v>
      </c>
      <c r="P42" s="70">
        <f t="shared" si="8"/>
        <v>1927.5</v>
      </c>
      <c r="Q42" s="71">
        <f t="shared" si="9"/>
        <v>8.6523939804202019</v>
      </c>
      <c r="R42" s="71">
        <f t="shared" si="6"/>
        <v>3.0564996386804038</v>
      </c>
    </row>
    <row r="43" spans="1:21">
      <c r="A43" s="33" t="str">
        <f>Obliczenia!B331</f>
        <v>K24</v>
      </c>
      <c r="B43" s="33" t="str">
        <f>Obliczenia!C331</f>
        <v>K03</v>
      </c>
      <c r="C43" s="33">
        <f>Obliczenia!D331</f>
        <v>0</v>
      </c>
      <c r="D43" s="19">
        <f>Obliczenia!E331</f>
        <v>350</v>
      </c>
      <c r="E43" s="19" t="str">
        <f>Obliczenia!F331</f>
        <v>P</v>
      </c>
      <c r="F43" s="58">
        <f>Obliczenia!G331</f>
        <v>210</v>
      </c>
      <c r="G43" s="58">
        <f>Obliczenia!H331</f>
        <v>7.9</v>
      </c>
      <c r="H43" s="26">
        <f>Obliczenia!J331</f>
        <v>453.94628310881865</v>
      </c>
      <c r="I43" s="58">
        <f>Obliczenia!K331</f>
        <v>344.4</v>
      </c>
      <c r="J43" s="26">
        <f>Obliczenia!L331</f>
        <v>1.4177964527015792</v>
      </c>
      <c r="K43" s="26">
        <f>Obliczenia!M331</f>
        <v>46.015371592383687</v>
      </c>
      <c r="L43" s="26">
        <f>Obliczenia!P331</f>
        <v>17.24370928342276</v>
      </c>
      <c r="M43" s="26">
        <f t="shared" si="5"/>
        <v>1223.0759092894416</v>
      </c>
      <c r="O43" s="72" t="str">
        <f t="shared" si="7"/>
        <v>K25</v>
      </c>
      <c r="P43" s="70">
        <f t="shared" si="8"/>
        <v>1702.5</v>
      </c>
      <c r="Q43" s="71">
        <f t="shared" si="9"/>
        <v>8.747285076864566</v>
      </c>
      <c r="R43" s="71">
        <f t="shared" si="6"/>
        <v>2.9616085422360401</v>
      </c>
    </row>
    <row r="44" spans="1:21">
      <c r="A44" s="33" t="str">
        <f>Obliczenia!B528</f>
        <v>K03</v>
      </c>
      <c r="B44" s="33" t="str">
        <f>Obliczenia!C528</f>
        <v>ODW</v>
      </c>
      <c r="C44" s="33">
        <f>Obliczenia!D528</f>
        <v>0</v>
      </c>
      <c r="D44" s="19">
        <f>Obliczenia!E528</f>
        <v>450</v>
      </c>
      <c r="E44" s="19" t="str">
        <f>Obliczenia!F528</f>
        <v>P</v>
      </c>
      <c r="F44" s="58">
        <f>Obliczenia!G528</f>
        <v>430</v>
      </c>
      <c r="G44" s="58">
        <f>Obliczenia!H528</f>
        <v>3</v>
      </c>
      <c r="H44" s="26">
        <f>Obliczenia!J528</f>
        <v>707.54142751063125</v>
      </c>
      <c r="I44" s="58">
        <f>Obliczenia!K528</f>
        <v>444.6</v>
      </c>
      <c r="J44" s="26">
        <f>Obliczenia!L528</f>
        <v>1.3260156912291345</v>
      </c>
      <c r="K44" s="26">
        <f>Obliczenia!M528</f>
        <v>29.52990592293952</v>
      </c>
      <c r="L44" s="26">
        <f>Obliczenia!P528</f>
        <v>15.215887209775634</v>
      </c>
      <c r="M44" s="26">
        <f t="shared" si="5"/>
        <v>1238.2917964992173</v>
      </c>
      <c r="O44" s="72" t="str">
        <f t="shared" si="7"/>
        <v>K24</v>
      </c>
      <c r="P44" s="70">
        <f t="shared" si="8"/>
        <v>435</v>
      </c>
      <c r="Q44" s="71">
        <f t="shared" si="9"/>
        <v>9.4648675541857639</v>
      </c>
      <c r="R44" s="71">
        <f t="shared" si="6"/>
        <v>2.2440260649148418</v>
      </c>
    </row>
    <row r="45" spans="1:21">
      <c r="A45" s="33" t="str">
        <f>Obliczenia!B529</f>
        <v>ODW</v>
      </c>
      <c r="B45" s="33" t="str">
        <f>Obliczenia!C529</f>
        <v>C13</v>
      </c>
      <c r="C45" s="33">
        <f>Obliczenia!D529</f>
        <v>0</v>
      </c>
      <c r="D45" s="19">
        <f>Obliczenia!E529</f>
        <v>450</v>
      </c>
      <c r="E45" s="19" t="str">
        <f>Obliczenia!F529</f>
        <v>T</v>
      </c>
      <c r="F45" s="58">
        <f>Obliczenia!G529</f>
        <v>230</v>
      </c>
      <c r="G45" s="58">
        <f>Obliczenia!H529</f>
        <v>6.5</v>
      </c>
      <c r="H45" s="26">
        <f>Obliczenia!J529</f>
        <v>707.54142751063125</v>
      </c>
      <c r="I45" s="58">
        <f>Obliczenia!K529</f>
        <v>437</v>
      </c>
      <c r="J45" s="26">
        <f>Obliczenia!L529</f>
        <v>1.3725390394885162</v>
      </c>
      <c r="K45" s="26">
        <f>Obliczenia!M529</f>
        <v>45.653674077067784</v>
      </c>
      <c r="L45" s="26">
        <f>Obliczenia!P529</f>
        <v>16.345616489769871</v>
      </c>
      <c r="M45" s="26">
        <f t="shared" si="5"/>
        <v>1254.6374129889871</v>
      </c>
      <c r="O45" s="72" t="str">
        <f t="shared" si="7"/>
        <v>K03</v>
      </c>
      <c r="P45" s="70">
        <f t="shared" si="8"/>
        <v>330</v>
      </c>
      <c r="Q45" s="71">
        <f t="shared" si="9"/>
        <v>9.5510861006028769</v>
      </c>
      <c r="R45" s="71">
        <f t="shared" si="6"/>
        <v>2.1578075184977279</v>
      </c>
    </row>
    <row r="46" spans="1:21">
      <c r="O46" s="72" t="str">
        <f t="shared" si="7"/>
        <v>ODW</v>
      </c>
      <c r="P46" s="70">
        <f t="shared" ref="P46" si="10">P47+F45/2</f>
        <v>115</v>
      </c>
      <c r="Q46" s="71">
        <f t="shared" si="9"/>
        <v>9.6271655366517557</v>
      </c>
      <c r="R46" s="71">
        <f>R47+L45/200</f>
        <v>2.0817280824488495</v>
      </c>
    </row>
    <row r="47" spans="1:21">
      <c r="O47" s="72" t="s">
        <v>478</v>
      </c>
      <c r="P47" s="70">
        <v>0</v>
      </c>
      <c r="Q47" s="71">
        <f t="shared" si="9"/>
        <v>9.7088936191006052</v>
      </c>
      <c r="R47" s="71">
        <v>2</v>
      </c>
    </row>
    <row r="48" spans="1:21">
      <c r="O48" s="196"/>
      <c r="P48" s="197"/>
      <c r="Q48" s="198"/>
      <c r="R48" s="198"/>
      <c r="T48" s="195"/>
      <c r="U48" s="195"/>
    </row>
    <row r="49" spans="15:21" ht="15">
      <c r="O49" s="196"/>
      <c r="P49" s="197"/>
      <c r="Q49" s="198"/>
      <c r="R49" s="198"/>
      <c r="T49" s="199" t="s">
        <v>602</v>
      </c>
      <c r="U49" s="200">
        <f>Q29-R30</f>
        <v>5.93215003700114</v>
      </c>
    </row>
    <row r="50" spans="15:21" ht="15">
      <c r="O50" s="196"/>
      <c r="P50" s="197"/>
      <c r="Q50" s="198"/>
      <c r="R50" s="198"/>
      <c r="T50" s="199" t="s">
        <v>601</v>
      </c>
      <c r="U50" s="199">
        <v>4</v>
      </c>
    </row>
  </sheetData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3"/>
  <sheetViews>
    <sheetView workbookViewId="0">
      <selection activeCell="K27" sqref="K27"/>
    </sheetView>
  </sheetViews>
  <sheetFormatPr defaultRowHeight="14.25"/>
  <sheetData>
    <row r="1" spans="1:10">
      <c r="A1" s="59" t="s">
        <v>565</v>
      </c>
      <c r="B1" s="59"/>
    </row>
    <row r="2" spans="1:10" hidden="1"/>
    <row r="3" spans="1:10" hidden="1"/>
    <row r="4" spans="1:10" hidden="1"/>
    <row r="5" spans="1:10" hidden="1"/>
    <row r="6" spans="1:10" hidden="1"/>
    <row r="7" spans="1:10" hidden="1"/>
    <row r="9" spans="1:10" ht="15">
      <c r="A9" s="187" t="s">
        <v>0</v>
      </c>
      <c r="B9" s="187" t="s">
        <v>1</v>
      </c>
      <c r="C9" s="187" t="s">
        <v>2</v>
      </c>
      <c r="D9" s="187" t="s">
        <v>3</v>
      </c>
      <c r="E9" s="187" t="s">
        <v>4</v>
      </c>
      <c r="F9" s="187" t="s">
        <v>599</v>
      </c>
      <c r="G9" s="187" t="s">
        <v>5</v>
      </c>
      <c r="H9" s="187" t="s">
        <v>6</v>
      </c>
      <c r="I9" s="187" t="s">
        <v>511</v>
      </c>
      <c r="J9" s="182" t="s">
        <v>512</v>
      </c>
    </row>
    <row r="10" spans="1:10">
      <c r="A10" s="183" t="s">
        <v>7</v>
      </c>
      <c r="B10" s="183" t="s">
        <v>70</v>
      </c>
      <c r="C10" s="183">
        <v>65</v>
      </c>
      <c r="D10" s="183" t="s">
        <v>0</v>
      </c>
      <c r="E10" s="183">
        <v>370</v>
      </c>
      <c r="F10" s="183">
        <v>14</v>
      </c>
      <c r="G10" s="183"/>
      <c r="H10" s="183"/>
      <c r="I10" s="183">
        <f>IF(ISBLANK(H10),2,0)</f>
        <v>2</v>
      </c>
      <c r="J10" s="184">
        <f>F10*0.5+G10*1.2+H10*1.25+I10*1</f>
        <v>9</v>
      </c>
    </row>
    <row r="11" spans="1:10">
      <c r="A11" s="183" t="s">
        <v>70</v>
      </c>
      <c r="B11" s="183" t="s">
        <v>8</v>
      </c>
      <c r="C11" s="183">
        <v>100</v>
      </c>
      <c r="D11" s="183" t="s">
        <v>0</v>
      </c>
      <c r="E11" s="183">
        <v>90</v>
      </c>
      <c r="F11" s="183">
        <v>8</v>
      </c>
      <c r="G11" s="183">
        <v>2</v>
      </c>
      <c r="H11" s="183"/>
      <c r="I11" s="183">
        <f t="shared" ref="I11:I31" si="0">IF(ISBLANK(H11),2,0)</f>
        <v>2</v>
      </c>
      <c r="J11" s="184">
        <f t="shared" ref="J11:J75" si="1">F11*0.5+G11*1.2+H11*1.25+I11*1</f>
        <v>8.4</v>
      </c>
    </row>
    <row r="12" spans="1:10">
      <c r="A12" s="183" t="s">
        <v>9</v>
      </c>
      <c r="B12" s="183" t="s">
        <v>10</v>
      </c>
      <c r="C12" s="183">
        <v>150</v>
      </c>
      <c r="D12" s="183" t="s">
        <v>0</v>
      </c>
      <c r="E12" s="183">
        <v>40</v>
      </c>
      <c r="F12" s="183">
        <v>4</v>
      </c>
      <c r="G12" s="183"/>
      <c r="H12" s="183">
        <v>2</v>
      </c>
      <c r="I12" s="183">
        <f>IF(ISBLANK(H12),2,0)</f>
        <v>0</v>
      </c>
      <c r="J12" s="184">
        <f>F12*0.5+G12*1.2+H12*1.25+I12*1</f>
        <v>4.5</v>
      </c>
    </row>
    <row r="13" spans="1:10">
      <c r="A13" s="183" t="s">
        <v>11</v>
      </c>
      <c r="B13" s="183" t="s">
        <v>10</v>
      </c>
      <c r="C13" s="183">
        <v>50</v>
      </c>
      <c r="D13" s="183" t="s">
        <v>0</v>
      </c>
      <c r="E13" s="183">
        <v>45</v>
      </c>
      <c r="F13" s="183">
        <v>8</v>
      </c>
      <c r="G13" s="183"/>
      <c r="H13" s="183">
        <v>2</v>
      </c>
      <c r="I13" s="183">
        <f>IF(ISBLANK(H13),2,0)</f>
        <v>0</v>
      </c>
      <c r="J13" s="184">
        <f>F13*0.5+G13*1.2+H13*1.25+I13*1</f>
        <v>6.5</v>
      </c>
    </row>
    <row r="14" spans="1:10">
      <c r="A14" s="183" t="s">
        <v>10</v>
      </c>
      <c r="B14" s="183" t="s">
        <v>12</v>
      </c>
      <c r="C14" s="183">
        <v>80</v>
      </c>
      <c r="D14" s="183" t="s">
        <v>0</v>
      </c>
      <c r="E14" s="183">
        <v>105</v>
      </c>
      <c r="F14" s="183">
        <v>6</v>
      </c>
      <c r="G14" s="183"/>
      <c r="H14" s="183">
        <v>2</v>
      </c>
      <c r="I14" s="183">
        <f>IF(ISBLANK(H14),2,0)</f>
        <v>0</v>
      </c>
      <c r="J14" s="184">
        <f>F14*0.5+G14*1.2+H14*1.25+I14*1</f>
        <v>5.5</v>
      </c>
    </row>
    <row r="15" spans="1:10">
      <c r="A15" s="183" t="s">
        <v>12</v>
      </c>
      <c r="B15" s="183" t="s">
        <v>8</v>
      </c>
      <c r="C15" s="183">
        <v>200</v>
      </c>
      <c r="D15" s="183" t="s">
        <v>0</v>
      </c>
      <c r="E15" s="183">
        <v>155</v>
      </c>
      <c r="F15" s="183">
        <v>4</v>
      </c>
      <c r="G15" s="183"/>
      <c r="H15" s="183"/>
      <c r="I15" s="183"/>
      <c r="J15" s="184">
        <f>F15*0.5+G15*1.2+H15*1.25+I15*1</f>
        <v>2</v>
      </c>
    </row>
    <row r="16" spans="1:10">
      <c r="A16" s="183" t="s">
        <v>8</v>
      </c>
      <c r="B16" s="183" t="s">
        <v>13</v>
      </c>
      <c r="C16" s="183">
        <v>200</v>
      </c>
      <c r="D16" s="183" t="s">
        <v>0</v>
      </c>
      <c r="E16" s="183">
        <v>535</v>
      </c>
      <c r="F16" s="183">
        <v>8</v>
      </c>
      <c r="G16" s="183"/>
      <c r="H16" s="183"/>
      <c r="I16" s="183">
        <f>IF(ISBLANK(H16),2,0)</f>
        <v>2</v>
      </c>
      <c r="J16" s="184">
        <f>F16*0.5+G16*1.2+H16*1.25+I16*1</f>
        <v>6</v>
      </c>
    </row>
    <row r="17" spans="1:10">
      <c r="A17" s="183" t="s">
        <v>14</v>
      </c>
      <c r="B17" s="183" t="s">
        <v>13</v>
      </c>
      <c r="C17" s="183">
        <v>50</v>
      </c>
      <c r="D17" s="183" t="s">
        <v>0</v>
      </c>
      <c r="E17" s="183">
        <v>55</v>
      </c>
      <c r="F17" s="183">
        <v>4</v>
      </c>
      <c r="G17" s="183"/>
      <c r="H17" s="183">
        <v>2</v>
      </c>
      <c r="I17" s="183">
        <f t="shared" si="0"/>
        <v>0</v>
      </c>
      <c r="J17" s="184">
        <f t="shared" si="1"/>
        <v>4.5</v>
      </c>
    </row>
    <row r="18" spans="1:10">
      <c r="A18" s="183" t="s">
        <v>13</v>
      </c>
      <c r="B18" s="183" t="s">
        <v>15</v>
      </c>
      <c r="C18" s="183">
        <v>200</v>
      </c>
      <c r="D18" s="183" t="s">
        <v>0</v>
      </c>
      <c r="E18" s="183">
        <v>305</v>
      </c>
      <c r="F18" s="183">
        <v>4</v>
      </c>
      <c r="G18" s="183">
        <v>2</v>
      </c>
      <c r="H18" s="183">
        <v>2</v>
      </c>
      <c r="I18" s="183">
        <f t="shared" si="0"/>
        <v>0</v>
      </c>
      <c r="J18" s="184">
        <f t="shared" si="1"/>
        <v>6.9</v>
      </c>
    </row>
    <row r="19" spans="1:10">
      <c r="A19" s="183" t="s">
        <v>16</v>
      </c>
      <c r="B19" s="183" t="s">
        <v>15</v>
      </c>
      <c r="C19" s="183">
        <v>200</v>
      </c>
      <c r="D19" s="183" t="s">
        <v>0</v>
      </c>
      <c r="E19" s="183">
        <v>10</v>
      </c>
      <c r="F19" s="183">
        <v>2</v>
      </c>
      <c r="G19" s="183"/>
      <c r="H19" s="183">
        <v>2</v>
      </c>
      <c r="I19" s="183">
        <f t="shared" si="0"/>
        <v>0</v>
      </c>
      <c r="J19" s="184">
        <f t="shared" si="1"/>
        <v>3.5</v>
      </c>
    </row>
    <row r="20" spans="1:10">
      <c r="A20" s="183" t="s">
        <v>18</v>
      </c>
      <c r="B20" s="183" t="s">
        <v>17</v>
      </c>
      <c r="C20" s="183">
        <v>200</v>
      </c>
      <c r="D20" s="183" t="s">
        <v>0</v>
      </c>
      <c r="E20" s="183">
        <v>290</v>
      </c>
      <c r="F20" s="183">
        <v>10</v>
      </c>
      <c r="G20" s="183">
        <v>2</v>
      </c>
      <c r="H20" s="183">
        <v>2</v>
      </c>
      <c r="I20" s="183">
        <f t="shared" si="0"/>
        <v>0</v>
      </c>
      <c r="J20" s="184">
        <f t="shared" si="1"/>
        <v>9.9</v>
      </c>
    </row>
    <row r="21" spans="1:10">
      <c r="A21" s="183" t="s">
        <v>19</v>
      </c>
      <c r="B21" s="183" t="s">
        <v>17</v>
      </c>
      <c r="C21" s="183">
        <v>125</v>
      </c>
      <c r="D21" s="183" t="s">
        <v>0</v>
      </c>
      <c r="E21" s="183">
        <v>310</v>
      </c>
      <c r="F21" s="183">
        <v>26</v>
      </c>
      <c r="G21" s="183">
        <v>2</v>
      </c>
      <c r="H21" s="183">
        <v>2</v>
      </c>
      <c r="I21" s="183">
        <f t="shared" si="0"/>
        <v>0</v>
      </c>
      <c r="J21" s="184">
        <f t="shared" si="1"/>
        <v>17.899999999999999</v>
      </c>
    </row>
    <row r="22" spans="1:10">
      <c r="A22" s="183" t="s">
        <v>17</v>
      </c>
      <c r="B22" s="183" t="s">
        <v>20</v>
      </c>
      <c r="C22" s="183">
        <v>200</v>
      </c>
      <c r="D22" s="183" t="s">
        <v>0</v>
      </c>
      <c r="E22" s="183">
        <v>290</v>
      </c>
      <c r="F22" s="183">
        <v>16</v>
      </c>
      <c r="G22" s="183">
        <v>2</v>
      </c>
      <c r="H22" s="183">
        <v>2</v>
      </c>
      <c r="I22" s="183">
        <f t="shared" si="0"/>
        <v>0</v>
      </c>
      <c r="J22" s="184">
        <f t="shared" si="1"/>
        <v>12.9</v>
      </c>
    </row>
    <row r="23" spans="1:10">
      <c r="A23" s="183" t="s">
        <v>21</v>
      </c>
      <c r="B23" s="183" t="s">
        <v>22</v>
      </c>
      <c r="C23" s="183">
        <v>80</v>
      </c>
      <c r="D23" s="183" t="s">
        <v>23</v>
      </c>
      <c r="E23" s="183">
        <v>10</v>
      </c>
      <c r="F23" s="183">
        <v>4</v>
      </c>
      <c r="G23" s="183">
        <v>2</v>
      </c>
      <c r="H23" s="183">
        <v>2</v>
      </c>
      <c r="I23" s="183">
        <f t="shared" si="0"/>
        <v>0</v>
      </c>
      <c r="J23" s="184">
        <f t="shared" si="1"/>
        <v>6.9</v>
      </c>
    </row>
    <row r="24" spans="1:10">
      <c r="A24" s="183" t="s">
        <v>24</v>
      </c>
      <c r="B24" s="183" t="s">
        <v>22</v>
      </c>
      <c r="C24" s="183">
        <v>80</v>
      </c>
      <c r="D24" s="183" t="s">
        <v>23</v>
      </c>
      <c r="E24" s="183">
        <v>10</v>
      </c>
      <c r="F24" s="183">
        <v>4</v>
      </c>
      <c r="G24" s="183">
        <v>2</v>
      </c>
      <c r="H24" s="183">
        <v>2</v>
      </c>
      <c r="I24" s="183">
        <f t="shared" si="0"/>
        <v>0</v>
      </c>
      <c r="J24" s="184">
        <f t="shared" si="1"/>
        <v>6.9</v>
      </c>
    </row>
    <row r="25" spans="1:10">
      <c r="A25" s="183" t="s">
        <v>22</v>
      </c>
      <c r="B25" s="183" t="s">
        <v>25</v>
      </c>
      <c r="C25" s="183">
        <v>125</v>
      </c>
      <c r="D25" s="183" t="s">
        <v>0</v>
      </c>
      <c r="E25" s="183">
        <v>135</v>
      </c>
      <c r="F25" s="183">
        <v>4</v>
      </c>
      <c r="G25" s="183"/>
      <c r="H25" s="183"/>
      <c r="I25" s="183">
        <f t="shared" si="0"/>
        <v>2</v>
      </c>
      <c r="J25" s="184">
        <f t="shared" si="1"/>
        <v>4</v>
      </c>
    </row>
    <row r="26" spans="1:10">
      <c r="A26" s="183" t="s">
        <v>26</v>
      </c>
      <c r="B26" s="183" t="s">
        <v>27</v>
      </c>
      <c r="C26" s="183">
        <v>65</v>
      </c>
      <c r="D26" s="183" t="s">
        <v>0</v>
      </c>
      <c r="E26" s="183">
        <v>45</v>
      </c>
      <c r="F26" s="183">
        <v>1</v>
      </c>
      <c r="G26" s="183"/>
      <c r="H26" s="183">
        <v>2</v>
      </c>
      <c r="I26" s="183">
        <f t="shared" si="0"/>
        <v>0</v>
      </c>
      <c r="J26" s="184">
        <f t="shared" si="1"/>
        <v>3</v>
      </c>
    </row>
    <row r="27" spans="1:10">
      <c r="A27" s="183" t="s">
        <v>28</v>
      </c>
      <c r="B27" s="183" t="s">
        <v>27</v>
      </c>
      <c r="C27" s="183">
        <v>65</v>
      </c>
      <c r="D27" s="183" t="s">
        <v>0</v>
      </c>
      <c r="E27" s="183">
        <v>45</v>
      </c>
      <c r="F27" s="183"/>
      <c r="G27" s="183"/>
      <c r="H27" s="183">
        <v>2</v>
      </c>
      <c r="I27" s="183">
        <f t="shared" si="0"/>
        <v>0</v>
      </c>
      <c r="J27" s="184">
        <f t="shared" si="1"/>
        <v>2.5</v>
      </c>
    </row>
    <row r="28" spans="1:10">
      <c r="A28" s="183" t="s">
        <v>27</v>
      </c>
      <c r="B28" s="183" t="s">
        <v>29</v>
      </c>
      <c r="C28" s="183">
        <v>80</v>
      </c>
      <c r="D28" s="183" t="s">
        <v>0</v>
      </c>
      <c r="E28" s="183">
        <v>165</v>
      </c>
      <c r="F28" s="183">
        <v>6</v>
      </c>
      <c r="G28" s="183"/>
      <c r="H28" s="183"/>
      <c r="I28" s="183">
        <f t="shared" si="0"/>
        <v>2</v>
      </c>
      <c r="J28" s="184">
        <f t="shared" si="1"/>
        <v>5</v>
      </c>
    </row>
    <row r="29" spans="1:10">
      <c r="A29" s="183" t="s">
        <v>30</v>
      </c>
      <c r="B29" s="183" t="s">
        <v>29</v>
      </c>
      <c r="C29" s="183">
        <v>50</v>
      </c>
      <c r="D29" s="183" t="s">
        <v>0</v>
      </c>
      <c r="E29" s="183">
        <v>215</v>
      </c>
      <c r="F29" s="183">
        <v>20</v>
      </c>
      <c r="G29" s="183"/>
      <c r="H29" s="183">
        <v>2</v>
      </c>
      <c r="I29" s="183">
        <f t="shared" si="0"/>
        <v>0</v>
      </c>
      <c r="J29" s="184">
        <f t="shared" si="1"/>
        <v>12.5</v>
      </c>
    </row>
    <row r="30" spans="1:10">
      <c r="A30" s="183" t="s">
        <v>29</v>
      </c>
      <c r="B30" s="183" t="s">
        <v>25</v>
      </c>
      <c r="C30" s="183">
        <v>80</v>
      </c>
      <c r="D30" s="183" t="s">
        <v>0</v>
      </c>
      <c r="E30" s="183">
        <v>105</v>
      </c>
      <c r="F30" s="183">
        <v>10</v>
      </c>
      <c r="G30" s="183"/>
      <c r="H30" s="183"/>
      <c r="I30" s="183">
        <f t="shared" si="0"/>
        <v>2</v>
      </c>
      <c r="J30" s="184">
        <f t="shared" si="1"/>
        <v>7</v>
      </c>
    </row>
    <row r="31" spans="1:10">
      <c r="A31" s="183" t="s">
        <v>25</v>
      </c>
      <c r="B31" s="183" t="s">
        <v>31</v>
      </c>
      <c r="C31" s="183">
        <v>125</v>
      </c>
      <c r="D31" s="183" t="s">
        <v>0</v>
      </c>
      <c r="E31" s="183">
        <v>430</v>
      </c>
      <c r="F31" s="183">
        <v>10</v>
      </c>
      <c r="G31" s="183"/>
      <c r="H31" s="183"/>
      <c r="I31" s="183">
        <f t="shared" si="0"/>
        <v>2</v>
      </c>
      <c r="J31" s="184">
        <f t="shared" si="1"/>
        <v>7</v>
      </c>
    </row>
    <row r="32" spans="1:10">
      <c r="A32" s="183" t="s">
        <v>31</v>
      </c>
      <c r="B32" s="183" t="s">
        <v>20</v>
      </c>
      <c r="C32" s="183">
        <v>150</v>
      </c>
      <c r="D32" s="183" t="s">
        <v>0</v>
      </c>
      <c r="E32" s="183">
        <v>70</v>
      </c>
      <c r="F32" s="183">
        <v>7</v>
      </c>
      <c r="G32" s="183">
        <v>2</v>
      </c>
      <c r="H32" s="183">
        <v>2</v>
      </c>
      <c r="I32" s="183">
        <f t="shared" ref="I32:I75" si="2">IF(ISBLANK(H32),2,0)</f>
        <v>0</v>
      </c>
      <c r="J32" s="184">
        <f t="shared" si="1"/>
        <v>8.4</v>
      </c>
    </row>
    <row r="33" spans="1:10">
      <c r="A33" s="183" t="s">
        <v>20</v>
      </c>
      <c r="B33" s="183" t="s">
        <v>32</v>
      </c>
      <c r="C33" s="183">
        <v>200</v>
      </c>
      <c r="D33" s="183" t="s">
        <v>0</v>
      </c>
      <c r="E33" s="183">
        <v>970</v>
      </c>
      <c r="F33" s="183">
        <v>16</v>
      </c>
      <c r="G33" s="183"/>
      <c r="H33" s="183"/>
      <c r="I33" s="183">
        <f t="shared" si="2"/>
        <v>2</v>
      </c>
      <c r="J33" s="184">
        <f t="shared" si="1"/>
        <v>10</v>
      </c>
    </row>
    <row r="34" spans="1:10">
      <c r="A34" s="183" t="s">
        <v>33</v>
      </c>
      <c r="B34" s="183" t="s">
        <v>32</v>
      </c>
      <c r="C34" s="183">
        <v>40</v>
      </c>
      <c r="D34" s="183" t="s">
        <v>0</v>
      </c>
      <c r="E34" s="183">
        <v>30</v>
      </c>
      <c r="F34" s="183">
        <v>6</v>
      </c>
      <c r="G34" s="183">
        <v>2</v>
      </c>
      <c r="H34" s="183">
        <v>2</v>
      </c>
      <c r="I34" s="183">
        <f t="shared" si="2"/>
        <v>0</v>
      </c>
      <c r="J34" s="184">
        <f t="shared" si="1"/>
        <v>7.9</v>
      </c>
    </row>
    <row r="35" spans="1:10">
      <c r="A35" s="183" t="s">
        <v>32</v>
      </c>
      <c r="B35" s="183" t="s">
        <v>34</v>
      </c>
      <c r="C35" s="183">
        <v>200</v>
      </c>
      <c r="D35" s="183" t="s">
        <v>0</v>
      </c>
      <c r="E35" s="183">
        <v>135</v>
      </c>
      <c r="F35" s="183">
        <v>9</v>
      </c>
      <c r="G35" s="183">
        <v>2</v>
      </c>
      <c r="H35" s="183"/>
      <c r="I35" s="183">
        <f t="shared" si="2"/>
        <v>2</v>
      </c>
      <c r="J35" s="184">
        <f t="shared" si="1"/>
        <v>8.9</v>
      </c>
    </row>
    <row r="36" spans="1:10">
      <c r="A36" s="183" t="s">
        <v>35</v>
      </c>
      <c r="B36" s="183" t="s">
        <v>36</v>
      </c>
      <c r="C36" s="183">
        <v>40</v>
      </c>
      <c r="D36" s="183" t="s">
        <v>0</v>
      </c>
      <c r="E36" s="183">
        <v>100</v>
      </c>
      <c r="F36" s="183">
        <v>10</v>
      </c>
      <c r="G36" s="183">
        <v>2</v>
      </c>
      <c r="H36" s="183">
        <v>2</v>
      </c>
      <c r="I36" s="183">
        <f t="shared" si="2"/>
        <v>0</v>
      </c>
      <c r="J36" s="184">
        <f t="shared" si="1"/>
        <v>9.9</v>
      </c>
    </row>
    <row r="37" spans="1:10">
      <c r="A37" s="183" t="s">
        <v>34</v>
      </c>
      <c r="B37" s="183" t="s">
        <v>37</v>
      </c>
      <c r="C37" s="183">
        <v>200</v>
      </c>
      <c r="D37" s="183" t="s">
        <v>0</v>
      </c>
      <c r="E37" s="183">
        <v>1100</v>
      </c>
      <c r="F37" s="183">
        <v>39</v>
      </c>
      <c r="G37" s="183">
        <v>2</v>
      </c>
      <c r="H37" s="183"/>
      <c r="I37" s="183">
        <f t="shared" si="2"/>
        <v>2</v>
      </c>
      <c r="J37" s="184">
        <f t="shared" si="1"/>
        <v>23.9</v>
      </c>
    </row>
    <row r="38" spans="1:10">
      <c r="A38" s="183" t="s">
        <v>38</v>
      </c>
      <c r="B38" s="183" t="s">
        <v>37</v>
      </c>
      <c r="C38" s="183">
        <v>50</v>
      </c>
      <c r="D38" s="183" t="s">
        <v>0</v>
      </c>
      <c r="E38" s="183">
        <v>30</v>
      </c>
      <c r="F38" s="183">
        <v>4</v>
      </c>
      <c r="G38" s="183">
        <v>2</v>
      </c>
      <c r="H38" s="183">
        <v>2</v>
      </c>
      <c r="I38" s="183">
        <f t="shared" si="2"/>
        <v>0</v>
      </c>
      <c r="J38" s="184">
        <f t="shared" si="1"/>
        <v>6.9</v>
      </c>
    </row>
    <row r="39" spans="1:10">
      <c r="A39" s="183" t="s">
        <v>37</v>
      </c>
      <c r="B39" s="183" t="s">
        <v>39</v>
      </c>
      <c r="C39" s="183">
        <v>200</v>
      </c>
      <c r="D39" s="183" t="s">
        <v>0</v>
      </c>
      <c r="E39" s="183">
        <v>155</v>
      </c>
      <c r="F39" s="183">
        <v>8</v>
      </c>
      <c r="G39" s="183"/>
      <c r="H39" s="183"/>
      <c r="I39" s="183">
        <f t="shared" si="2"/>
        <v>2</v>
      </c>
      <c r="J39" s="184">
        <f t="shared" si="1"/>
        <v>6</v>
      </c>
    </row>
    <row r="40" spans="1:10">
      <c r="A40" s="183" t="s">
        <v>40</v>
      </c>
      <c r="B40" s="183" t="s">
        <v>39</v>
      </c>
      <c r="C40" s="183">
        <v>125</v>
      </c>
      <c r="D40" s="183" t="s">
        <v>0</v>
      </c>
      <c r="E40" s="183">
        <v>765</v>
      </c>
      <c r="F40" s="183">
        <v>31</v>
      </c>
      <c r="G40" s="183">
        <v>2</v>
      </c>
      <c r="H40" s="183">
        <v>2</v>
      </c>
      <c r="I40" s="183">
        <f t="shared" si="2"/>
        <v>0</v>
      </c>
      <c r="J40" s="184">
        <f t="shared" si="1"/>
        <v>20.399999999999999</v>
      </c>
    </row>
    <row r="41" spans="1:10">
      <c r="A41" s="183" t="s">
        <v>39</v>
      </c>
      <c r="B41" s="183" t="s">
        <v>41</v>
      </c>
      <c r="C41" s="183">
        <v>200</v>
      </c>
      <c r="D41" s="183" t="s">
        <v>0</v>
      </c>
      <c r="E41" s="183">
        <v>500</v>
      </c>
      <c r="F41" s="183">
        <v>8</v>
      </c>
      <c r="G41" s="183"/>
      <c r="H41" s="183"/>
      <c r="I41" s="183">
        <f t="shared" si="2"/>
        <v>2</v>
      </c>
      <c r="J41" s="184">
        <f t="shared" si="1"/>
        <v>6</v>
      </c>
    </row>
    <row r="42" spans="1:10">
      <c r="A42" s="183" t="s">
        <v>41</v>
      </c>
      <c r="B42" s="183" t="s">
        <v>42</v>
      </c>
      <c r="C42" s="183">
        <v>200</v>
      </c>
      <c r="D42" s="183" t="s">
        <v>0</v>
      </c>
      <c r="E42" s="183">
        <v>90</v>
      </c>
      <c r="F42" s="183">
        <v>4</v>
      </c>
      <c r="G42" s="183"/>
      <c r="H42" s="183"/>
      <c r="I42" s="183">
        <f t="shared" si="2"/>
        <v>2</v>
      </c>
      <c r="J42" s="184">
        <f t="shared" si="1"/>
        <v>4</v>
      </c>
    </row>
    <row r="43" spans="1:10">
      <c r="A43" s="183" t="s">
        <v>43</v>
      </c>
      <c r="B43" s="183" t="s">
        <v>44</v>
      </c>
      <c r="C43" s="183">
        <v>80</v>
      </c>
      <c r="D43" s="183" t="s">
        <v>23</v>
      </c>
      <c r="E43" s="183">
        <v>155</v>
      </c>
      <c r="F43" s="183">
        <v>18</v>
      </c>
      <c r="G43" s="183"/>
      <c r="H43" s="183"/>
      <c r="I43" s="183">
        <f t="shared" si="2"/>
        <v>2</v>
      </c>
      <c r="J43" s="184">
        <f t="shared" si="1"/>
        <v>11</v>
      </c>
    </row>
    <row r="44" spans="1:10">
      <c r="A44" s="183" t="s">
        <v>45</v>
      </c>
      <c r="B44" s="183" t="s">
        <v>44</v>
      </c>
      <c r="C44" s="183">
        <v>65</v>
      </c>
      <c r="D44" s="183" t="s">
        <v>23</v>
      </c>
      <c r="E44" s="183">
        <v>20</v>
      </c>
      <c r="F44" s="183">
        <v>6</v>
      </c>
      <c r="G44" s="183">
        <v>2</v>
      </c>
      <c r="H44" s="183">
        <v>2</v>
      </c>
      <c r="I44" s="183">
        <f t="shared" si="2"/>
        <v>0</v>
      </c>
      <c r="J44" s="184">
        <f t="shared" si="1"/>
        <v>7.9</v>
      </c>
    </row>
    <row r="45" spans="1:10">
      <c r="A45" s="183" t="s">
        <v>44</v>
      </c>
      <c r="B45" s="183" t="s">
        <v>31</v>
      </c>
      <c r="C45" s="183">
        <v>80</v>
      </c>
      <c r="D45" s="183" t="s">
        <v>0</v>
      </c>
      <c r="E45" s="183">
        <v>30</v>
      </c>
      <c r="F45" s="183">
        <v>4</v>
      </c>
      <c r="G45" s="183"/>
      <c r="H45" s="183"/>
      <c r="I45" s="183">
        <f t="shared" si="2"/>
        <v>2</v>
      </c>
      <c r="J45" s="184">
        <f t="shared" si="1"/>
        <v>4</v>
      </c>
    </row>
    <row r="46" spans="1:10">
      <c r="A46" s="183" t="s">
        <v>31</v>
      </c>
      <c r="B46" s="183" t="s">
        <v>46</v>
      </c>
      <c r="C46" s="183">
        <v>150</v>
      </c>
      <c r="D46" s="183" t="s">
        <v>0</v>
      </c>
      <c r="E46" s="183">
        <v>15</v>
      </c>
      <c r="F46" s="183">
        <v>2</v>
      </c>
      <c r="G46" s="183"/>
      <c r="H46" s="183"/>
      <c r="I46" s="183">
        <f t="shared" si="2"/>
        <v>2</v>
      </c>
      <c r="J46" s="184">
        <f t="shared" si="1"/>
        <v>3</v>
      </c>
    </row>
    <row r="47" spans="1:10">
      <c r="A47" s="183" t="s">
        <v>47</v>
      </c>
      <c r="B47" s="183" t="s">
        <v>46</v>
      </c>
      <c r="C47" s="183">
        <v>40</v>
      </c>
      <c r="D47" s="183" t="s">
        <v>0</v>
      </c>
      <c r="E47" s="183">
        <v>25</v>
      </c>
      <c r="F47" s="183">
        <v>6</v>
      </c>
      <c r="G47" s="183"/>
      <c r="H47" s="183">
        <v>2</v>
      </c>
      <c r="I47" s="183">
        <f t="shared" si="2"/>
        <v>0</v>
      </c>
      <c r="J47" s="184">
        <f t="shared" si="1"/>
        <v>5.5</v>
      </c>
    </row>
    <row r="48" spans="1:10">
      <c r="A48" s="183" t="s">
        <v>46</v>
      </c>
      <c r="B48" s="183" t="s">
        <v>48</v>
      </c>
      <c r="C48" s="183">
        <v>150</v>
      </c>
      <c r="D48" s="183" t="s">
        <v>0</v>
      </c>
      <c r="E48" s="183">
        <v>350</v>
      </c>
      <c r="F48" s="183">
        <v>4</v>
      </c>
      <c r="G48" s="183"/>
      <c r="H48" s="183"/>
      <c r="I48" s="183">
        <f t="shared" si="2"/>
        <v>2</v>
      </c>
      <c r="J48" s="184">
        <f t="shared" si="1"/>
        <v>4</v>
      </c>
    </row>
    <row r="49" spans="1:10">
      <c r="A49" s="183" t="s">
        <v>49</v>
      </c>
      <c r="B49" s="183" t="s">
        <v>50</v>
      </c>
      <c r="C49" s="183">
        <v>65</v>
      </c>
      <c r="D49" s="183" t="s">
        <v>0</v>
      </c>
      <c r="E49" s="183">
        <v>145</v>
      </c>
      <c r="F49" s="183">
        <v>10</v>
      </c>
      <c r="G49" s="183"/>
      <c r="H49" s="183">
        <v>2</v>
      </c>
      <c r="I49" s="183">
        <f t="shared" si="2"/>
        <v>0</v>
      </c>
      <c r="J49" s="184">
        <f t="shared" si="1"/>
        <v>7.5</v>
      </c>
    </row>
    <row r="50" spans="1:10">
      <c r="A50" s="183" t="s">
        <v>51</v>
      </c>
      <c r="B50" s="183" t="s">
        <v>50</v>
      </c>
      <c r="C50" s="183">
        <v>65</v>
      </c>
      <c r="D50" s="183" t="s">
        <v>0</v>
      </c>
      <c r="E50" s="183">
        <v>20</v>
      </c>
      <c r="F50" s="183">
        <v>4</v>
      </c>
      <c r="G50" s="183"/>
      <c r="H50" s="183"/>
      <c r="I50" s="183">
        <f t="shared" si="2"/>
        <v>2</v>
      </c>
      <c r="J50" s="184">
        <f t="shared" si="1"/>
        <v>4</v>
      </c>
    </row>
    <row r="51" spans="1:10">
      <c r="A51" s="183" t="s">
        <v>50</v>
      </c>
      <c r="B51" s="183" t="s">
        <v>48</v>
      </c>
      <c r="C51" s="183">
        <v>80</v>
      </c>
      <c r="D51" s="183" t="s">
        <v>0</v>
      </c>
      <c r="E51" s="183">
        <v>275</v>
      </c>
      <c r="F51" s="183">
        <v>11</v>
      </c>
      <c r="G51" s="183">
        <v>2</v>
      </c>
      <c r="H51" s="183">
        <v>2</v>
      </c>
      <c r="I51" s="183">
        <f t="shared" si="2"/>
        <v>0</v>
      </c>
      <c r="J51" s="184">
        <f t="shared" si="1"/>
        <v>10.4</v>
      </c>
    </row>
    <row r="52" spans="1:10">
      <c r="A52" s="183" t="s">
        <v>48</v>
      </c>
      <c r="B52" s="183" t="s">
        <v>52</v>
      </c>
      <c r="C52" s="183">
        <v>150</v>
      </c>
      <c r="D52" s="183" t="s">
        <v>0</v>
      </c>
      <c r="E52" s="183">
        <v>95</v>
      </c>
      <c r="F52" s="183">
        <v>4</v>
      </c>
      <c r="G52" s="183"/>
      <c r="H52" s="183"/>
      <c r="I52" s="183">
        <f t="shared" si="2"/>
        <v>2</v>
      </c>
      <c r="J52" s="184">
        <f t="shared" si="1"/>
        <v>4</v>
      </c>
    </row>
    <row r="53" spans="1:10">
      <c r="A53" s="183" t="s">
        <v>53</v>
      </c>
      <c r="B53" s="183" t="s">
        <v>52</v>
      </c>
      <c r="C53" s="183">
        <v>65</v>
      </c>
      <c r="D53" s="183" t="s">
        <v>0</v>
      </c>
      <c r="E53" s="183">
        <v>20</v>
      </c>
      <c r="F53" s="183">
        <v>6</v>
      </c>
      <c r="G53" s="183"/>
      <c r="H53" s="183">
        <v>2</v>
      </c>
      <c r="I53" s="183">
        <f t="shared" si="2"/>
        <v>0</v>
      </c>
      <c r="J53" s="184">
        <f t="shared" si="1"/>
        <v>5.5</v>
      </c>
    </row>
    <row r="54" spans="1:10">
      <c r="A54" s="183" t="s">
        <v>52</v>
      </c>
      <c r="B54" s="183" t="s">
        <v>54</v>
      </c>
      <c r="C54" s="183">
        <v>150</v>
      </c>
      <c r="D54" s="183" t="s">
        <v>0</v>
      </c>
      <c r="E54" s="183">
        <v>55</v>
      </c>
      <c r="F54" s="183">
        <v>6</v>
      </c>
      <c r="G54" s="183">
        <v>2</v>
      </c>
      <c r="H54" s="183">
        <v>2</v>
      </c>
      <c r="I54" s="183">
        <f t="shared" si="2"/>
        <v>0</v>
      </c>
      <c r="J54" s="184">
        <f t="shared" si="1"/>
        <v>7.9</v>
      </c>
    </row>
    <row r="55" spans="1:10">
      <c r="A55" s="183" t="s">
        <v>54</v>
      </c>
      <c r="B55" s="183" t="s">
        <v>55</v>
      </c>
      <c r="C55" s="183">
        <v>200</v>
      </c>
      <c r="D55" s="183" t="s">
        <v>0</v>
      </c>
      <c r="E55" s="183">
        <v>400</v>
      </c>
      <c r="F55" s="183">
        <v>8</v>
      </c>
      <c r="G55" s="183"/>
      <c r="H55" s="183"/>
      <c r="I55" s="183">
        <f t="shared" si="2"/>
        <v>2</v>
      </c>
      <c r="J55" s="184">
        <f t="shared" si="1"/>
        <v>6</v>
      </c>
    </row>
    <row r="56" spans="1:10">
      <c r="A56" s="183" t="s">
        <v>55</v>
      </c>
      <c r="B56" s="183" t="s">
        <v>56</v>
      </c>
      <c r="C56" s="183">
        <v>200</v>
      </c>
      <c r="D56" s="183" t="s">
        <v>0</v>
      </c>
      <c r="E56" s="183">
        <v>35</v>
      </c>
      <c r="F56" s="183">
        <v>1</v>
      </c>
      <c r="G56" s="183"/>
      <c r="H56" s="183"/>
      <c r="I56" s="183">
        <f t="shared" si="2"/>
        <v>2</v>
      </c>
      <c r="J56" s="184">
        <f t="shared" si="1"/>
        <v>2.5</v>
      </c>
    </row>
    <row r="57" spans="1:10">
      <c r="A57" s="183" t="s">
        <v>57</v>
      </c>
      <c r="B57" s="183" t="s">
        <v>56</v>
      </c>
      <c r="C57" s="183">
        <v>65</v>
      </c>
      <c r="D57" s="183" t="s">
        <v>0</v>
      </c>
      <c r="E57" s="183">
        <v>100</v>
      </c>
      <c r="F57" s="183">
        <v>8</v>
      </c>
      <c r="G57" s="183">
        <v>2</v>
      </c>
      <c r="H57" s="183">
        <v>2</v>
      </c>
      <c r="I57" s="183">
        <f t="shared" si="2"/>
        <v>0</v>
      </c>
      <c r="J57" s="184">
        <f t="shared" si="1"/>
        <v>8.9</v>
      </c>
    </row>
    <row r="58" spans="1:10">
      <c r="A58" s="183" t="s">
        <v>56</v>
      </c>
      <c r="B58" s="183" t="s">
        <v>58</v>
      </c>
      <c r="C58" s="183">
        <v>200</v>
      </c>
      <c r="D58" s="183" t="s">
        <v>0</v>
      </c>
      <c r="E58" s="183">
        <v>20</v>
      </c>
      <c r="F58" s="183"/>
      <c r="G58" s="183"/>
      <c r="H58" s="183"/>
      <c r="I58" s="183">
        <f t="shared" si="2"/>
        <v>2</v>
      </c>
      <c r="J58" s="184">
        <f t="shared" si="1"/>
        <v>2</v>
      </c>
    </row>
    <row r="59" spans="1:10">
      <c r="A59" s="183" t="s">
        <v>58</v>
      </c>
      <c r="B59" s="183" t="s">
        <v>59</v>
      </c>
      <c r="C59" s="183">
        <v>200</v>
      </c>
      <c r="D59" s="183" t="s">
        <v>0</v>
      </c>
      <c r="E59" s="183">
        <v>15</v>
      </c>
      <c r="F59" s="183"/>
      <c r="G59" s="183"/>
      <c r="H59" s="183"/>
      <c r="I59" s="183">
        <f t="shared" si="2"/>
        <v>2</v>
      </c>
      <c r="J59" s="184">
        <f t="shared" si="1"/>
        <v>2</v>
      </c>
    </row>
    <row r="60" spans="1:10">
      <c r="A60" s="183" t="s">
        <v>59</v>
      </c>
      <c r="B60" s="183" t="s">
        <v>60</v>
      </c>
      <c r="C60" s="183">
        <v>200</v>
      </c>
      <c r="D60" s="183" t="s">
        <v>0</v>
      </c>
      <c r="E60" s="183">
        <v>275</v>
      </c>
      <c r="F60" s="183">
        <v>6</v>
      </c>
      <c r="G60" s="183"/>
      <c r="H60" s="183"/>
      <c r="I60" s="183">
        <f t="shared" si="2"/>
        <v>2</v>
      </c>
      <c r="J60" s="184">
        <f t="shared" si="1"/>
        <v>5</v>
      </c>
    </row>
    <row r="61" spans="1:10">
      <c r="A61" s="183" t="s">
        <v>61</v>
      </c>
      <c r="B61" s="183" t="s">
        <v>62</v>
      </c>
      <c r="C61" s="183">
        <v>65</v>
      </c>
      <c r="D61" s="183" t="s">
        <v>0</v>
      </c>
      <c r="E61" s="183">
        <v>250</v>
      </c>
      <c r="F61" s="183">
        <v>12</v>
      </c>
      <c r="G61" s="183"/>
      <c r="H61" s="183"/>
      <c r="I61" s="183">
        <f t="shared" si="2"/>
        <v>2</v>
      </c>
      <c r="J61" s="184">
        <f t="shared" si="1"/>
        <v>8</v>
      </c>
    </row>
    <row r="62" spans="1:10">
      <c r="A62" s="183" t="s">
        <v>63</v>
      </c>
      <c r="B62" s="183" t="s">
        <v>62</v>
      </c>
      <c r="C62" s="183">
        <v>40</v>
      </c>
      <c r="D62" s="183" t="s">
        <v>0</v>
      </c>
      <c r="E62" s="183">
        <v>80</v>
      </c>
      <c r="F62" s="183">
        <v>8</v>
      </c>
      <c r="G62" s="183">
        <v>2</v>
      </c>
      <c r="H62" s="183">
        <v>2</v>
      </c>
      <c r="I62" s="183">
        <f t="shared" si="2"/>
        <v>0</v>
      </c>
      <c r="J62" s="184">
        <f t="shared" si="1"/>
        <v>8.9</v>
      </c>
    </row>
    <row r="63" spans="1:10">
      <c r="A63" s="183" t="s">
        <v>62</v>
      </c>
      <c r="B63" s="183" t="s">
        <v>31</v>
      </c>
      <c r="C63" s="183">
        <v>80</v>
      </c>
      <c r="D63" s="183" t="s">
        <v>0</v>
      </c>
      <c r="E63" s="183">
        <v>350</v>
      </c>
      <c r="F63" s="183">
        <v>14</v>
      </c>
      <c r="G63" s="183"/>
      <c r="H63" s="183"/>
      <c r="I63" s="183">
        <f t="shared" si="2"/>
        <v>2</v>
      </c>
      <c r="J63" s="184">
        <f t="shared" si="1"/>
        <v>9</v>
      </c>
    </row>
    <row r="64" spans="1:10">
      <c r="A64" s="183" t="s">
        <v>31</v>
      </c>
      <c r="B64" s="183" t="s">
        <v>64</v>
      </c>
      <c r="C64" s="183">
        <v>100</v>
      </c>
      <c r="D64" s="183" t="s">
        <v>0</v>
      </c>
      <c r="E64" s="183">
        <v>40</v>
      </c>
      <c r="F64" s="183"/>
      <c r="G64" s="183"/>
      <c r="H64" s="183"/>
      <c r="I64" s="183">
        <f t="shared" si="2"/>
        <v>2</v>
      </c>
      <c r="J64" s="184">
        <f t="shared" si="1"/>
        <v>2</v>
      </c>
    </row>
    <row r="65" spans="1:10">
      <c r="A65" s="183" t="s">
        <v>65</v>
      </c>
      <c r="B65" s="183" t="s">
        <v>66</v>
      </c>
      <c r="C65" s="183">
        <v>65</v>
      </c>
      <c r="D65" s="183" t="s">
        <v>0</v>
      </c>
      <c r="E65" s="183">
        <v>45</v>
      </c>
      <c r="F65" s="183">
        <v>4</v>
      </c>
      <c r="G65" s="183"/>
      <c r="H65" s="183"/>
      <c r="I65" s="183">
        <f t="shared" si="2"/>
        <v>2</v>
      </c>
      <c r="J65" s="184">
        <f t="shared" si="1"/>
        <v>4</v>
      </c>
    </row>
    <row r="66" spans="1:10">
      <c r="A66" s="183" t="s">
        <v>67</v>
      </c>
      <c r="B66" s="183" t="s">
        <v>66</v>
      </c>
      <c r="C66" s="183">
        <v>40</v>
      </c>
      <c r="D66" s="183" t="s">
        <v>0</v>
      </c>
      <c r="E66" s="183">
        <v>10</v>
      </c>
      <c r="F66" s="183">
        <v>2</v>
      </c>
      <c r="G66" s="183"/>
      <c r="H66" s="183">
        <v>2</v>
      </c>
      <c r="I66" s="183">
        <f t="shared" si="2"/>
        <v>0</v>
      </c>
      <c r="J66" s="184">
        <f t="shared" si="1"/>
        <v>3.5</v>
      </c>
    </row>
    <row r="67" spans="1:10">
      <c r="A67" s="183" t="s">
        <v>66</v>
      </c>
      <c r="B67" s="183" t="s">
        <v>64</v>
      </c>
      <c r="C67" s="183">
        <v>65</v>
      </c>
      <c r="D67" s="183" t="s">
        <v>0</v>
      </c>
      <c r="E67" s="183">
        <v>6</v>
      </c>
      <c r="F67" s="183">
        <v>2</v>
      </c>
      <c r="G67" s="183">
        <v>2</v>
      </c>
      <c r="H67" s="183">
        <v>2</v>
      </c>
      <c r="I67" s="183">
        <f t="shared" si="2"/>
        <v>0</v>
      </c>
      <c r="J67" s="184">
        <f t="shared" si="1"/>
        <v>5.9</v>
      </c>
    </row>
    <row r="68" spans="1:10">
      <c r="A68" s="183" t="s">
        <v>64</v>
      </c>
      <c r="B68" s="183" t="s">
        <v>68</v>
      </c>
      <c r="C68" s="183">
        <v>100</v>
      </c>
      <c r="D68" s="183" t="s">
        <v>0</v>
      </c>
      <c r="E68" s="183">
        <v>295</v>
      </c>
      <c r="F68" s="183">
        <v>16</v>
      </c>
      <c r="G68" s="183">
        <v>2</v>
      </c>
      <c r="H68" s="183">
        <v>2</v>
      </c>
      <c r="I68" s="183">
        <f t="shared" si="2"/>
        <v>0</v>
      </c>
      <c r="J68" s="184">
        <f t="shared" si="1"/>
        <v>12.9</v>
      </c>
    </row>
    <row r="69" spans="1:10">
      <c r="A69" s="183" t="s">
        <v>69</v>
      </c>
      <c r="B69" s="183" t="s">
        <v>70</v>
      </c>
      <c r="C69" s="183">
        <v>65</v>
      </c>
      <c r="D69" s="183" t="s">
        <v>0</v>
      </c>
      <c r="E69" s="183">
        <v>205</v>
      </c>
      <c r="F69" s="183">
        <v>2</v>
      </c>
      <c r="G69" s="183"/>
      <c r="H69" s="183"/>
      <c r="I69" s="183">
        <f t="shared" si="2"/>
        <v>2</v>
      </c>
      <c r="J69" s="184">
        <f t="shared" si="1"/>
        <v>3</v>
      </c>
    </row>
    <row r="70" spans="1:10">
      <c r="A70" s="183" t="s">
        <v>70</v>
      </c>
      <c r="B70" s="183" t="s">
        <v>71</v>
      </c>
      <c r="C70" s="183">
        <v>100</v>
      </c>
      <c r="D70" s="183" t="s">
        <v>0</v>
      </c>
      <c r="E70" s="183">
        <v>100</v>
      </c>
      <c r="F70" s="183">
        <v>4</v>
      </c>
      <c r="G70" s="183"/>
      <c r="H70" s="183"/>
      <c r="I70" s="183">
        <f t="shared" si="2"/>
        <v>2</v>
      </c>
      <c r="J70" s="184">
        <f t="shared" si="1"/>
        <v>4</v>
      </c>
    </row>
    <row r="71" spans="1:10">
      <c r="A71" s="183" t="s">
        <v>72</v>
      </c>
      <c r="B71" s="183" t="s">
        <v>73</v>
      </c>
      <c r="C71" s="183">
        <v>50</v>
      </c>
      <c r="D71" s="183" t="s">
        <v>0</v>
      </c>
      <c r="E71" s="183">
        <v>115</v>
      </c>
      <c r="F71" s="183">
        <v>8</v>
      </c>
      <c r="G71" s="183"/>
      <c r="H71" s="183">
        <v>2</v>
      </c>
      <c r="I71" s="183">
        <f t="shared" si="2"/>
        <v>0</v>
      </c>
      <c r="J71" s="184">
        <f t="shared" si="1"/>
        <v>6.5</v>
      </c>
    </row>
    <row r="72" spans="1:10">
      <c r="A72" s="183" t="s">
        <v>74</v>
      </c>
      <c r="B72" s="183" t="s">
        <v>73</v>
      </c>
      <c r="C72" s="183">
        <v>65</v>
      </c>
      <c r="D72" s="183" t="s">
        <v>0</v>
      </c>
      <c r="E72" s="183">
        <v>55</v>
      </c>
      <c r="F72" s="183">
        <v>8</v>
      </c>
      <c r="G72" s="183"/>
      <c r="H72" s="183"/>
      <c r="I72" s="183">
        <f t="shared" si="2"/>
        <v>2</v>
      </c>
      <c r="J72" s="184">
        <f t="shared" si="1"/>
        <v>6</v>
      </c>
    </row>
    <row r="73" spans="1:10">
      <c r="A73" s="183" t="s">
        <v>73</v>
      </c>
      <c r="B73" s="183" t="s">
        <v>71</v>
      </c>
      <c r="C73" s="183">
        <v>65</v>
      </c>
      <c r="D73" s="183" t="s">
        <v>0</v>
      </c>
      <c r="E73" s="183">
        <v>250</v>
      </c>
      <c r="F73" s="183">
        <v>8</v>
      </c>
      <c r="G73" s="183">
        <v>2</v>
      </c>
      <c r="H73" s="183">
        <v>2</v>
      </c>
      <c r="I73" s="183">
        <f t="shared" si="2"/>
        <v>0</v>
      </c>
      <c r="J73" s="184">
        <f t="shared" si="1"/>
        <v>8.9</v>
      </c>
    </row>
    <row r="74" spans="1:10">
      <c r="A74" s="183" t="s">
        <v>71</v>
      </c>
      <c r="B74" s="183" t="s">
        <v>68</v>
      </c>
      <c r="C74" s="183">
        <v>100</v>
      </c>
      <c r="D74" s="183" t="s">
        <v>0</v>
      </c>
      <c r="E74" s="183">
        <v>65</v>
      </c>
      <c r="F74" s="183">
        <v>4</v>
      </c>
      <c r="G74" s="183"/>
      <c r="H74" s="183"/>
      <c r="I74" s="183">
        <f t="shared" si="2"/>
        <v>2</v>
      </c>
      <c r="J74" s="184">
        <f t="shared" si="1"/>
        <v>4</v>
      </c>
    </row>
    <row r="75" spans="1:10">
      <c r="A75" s="183" t="s">
        <v>68</v>
      </c>
      <c r="B75" s="183" t="s">
        <v>75</v>
      </c>
      <c r="C75" s="183">
        <v>100</v>
      </c>
      <c r="D75" s="183" t="s">
        <v>0</v>
      </c>
      <c r="E75" s="183">
        <v>435</v>
      </c>
      <c r="F75" s="183">
        <v>24</v>
      </c>
      <c r="G75" s="183"/>
      <c r="H75" s="183"/>
      <c r="I75" s="183">
        <f t="shared" si="2"/>
        <v>2</v>
      </c>
      <c r="J75" s="184">
        <f t="shared" si="1"/>
        <v>14</v>
      </c>
    </row>
    <row r="76" spans="1:10">
      <c r="A76" s="183" t="s">
        <v>76</v>
      </c>
      <c r="B76" s="183" t="s">
        <v>31</v>
      </c>
      <c r="C76" s="183">
        <v>50</v>
      </c>
      <c r="D76" s="183" t="s">
        <v>23</v>
      </c>
      <c r="E76" s="183">
        <v>10</v>
      </c>
      <c r="F76" s="183"/>
      <c r="G76" s="183"/>
      <c r="H76" s="183"/>
      <c r="I76" s="183">
        <f t="shared" ref="I76:I140" si="3">IF(ISBLANK(H76),2,0)</f>
        <v>2</v>
      </c>
      <c r="J76" s="184">
        <f t="shared" ref="J76:J140" si="4">F76*0.5+G76*1.2+H76*1.25+I76*1</f>
        <v>2</v>
      </c>
    </row>
    <row r="77" spans="1:10">
      <c r="A77" s="183" t="s">
        <v>31</v>
      </c>
      <c r="B77" s="183" t="s">
        <v>75</v>
      </c>
      <c r="C77" s="183">
        <v>50</v>
      </c>
      <c r="D77" s="183" t="s">
        <v>0</v>
      </c>
      <c r="E77" s="183">
        <v>20</v>
      </c>
      <c r="F77" s="183">
        <v>2</v>
      </c>
      <c r="G77" s="183"/>
      <c r="H77" s="183">
        <v>2</v>
      </c>
      <c r="I77" s="183">
        <f t="shared" si="3"/>
        <v>0</v>
      </c>
      <c r="J77" s="184">
        <f t="shared" si="4"/>
        <v>3.5</v>
      </c>
    </row>
    <row r="78" spans="1:10">
      <c r="A78" s="183" t="s">
        <v>75</v>
      </c>
      <c r="B78" s="183" t="s">
        <v>77</v>
      </c>
      <c r="C78" s="183">
        <v>100</v>
      </c>
      <c r="D78" s="183" t="s">
        <v>0</v>
      </c>
      <c r="E78" s="183">
        <v>40</v>
      </c>
      <c r="F78" s="183"/>
      <c r="G78" s="183"/>
      <c r="H78" s="183"/>
      <c r="I78" s="183">
        <f t="shared" si="3"/>
        <v>2</v>
      </c>
      <c r="J78" s="184">
        <f t="shared" si="4"/>
        <v>2</v>
      </c>
    </row>
    <row r="79" spans="1:10">
      <c r="A79" s="183" t="s">
        <v>78</v>
      </c>
      <c r="B79" s="183" t="s">
        <v>77</v>
      </c>
      <c r="C79" s="183">
        <v>40</v>
      </c>
      <c r="D79" s="183" t="s">
        <v>0</v>
      </c>
      <c r="E79" s="183">
        <v>70</v>
      </c>
      <c r="F79" s="183">
        <v>4</v>
      </c>
      <c r="G79" s="183"/>
      <c r="H79" s="183">
        <v>2</v>
      </c>
      <c r="I79" s="183">
        <f t="shared" si="3"/>
        <v>0</v>
      </c>
      <c r="J79" s="184">
        <f t="shared" si="4"/>
        <v>4.5</v>
      </c>
    </row>
    <row r="80" spans="1:10">
      <c r="A80" s="183" t="s">
        <v>77</v>
      </c>
      <c r="B80" s="183" t="s">
        <v>79</v>
      </c>
      <c r="C80" s="183">
        <v>100</v>
      </c>
      <c r="D80" s="183" t="s">
        <v>0</v>
      </c>
      <c r="E80" s="183">
        <v>105</v>
      </c>
      <c r="F80" s="183">
        <v>4</v>
      </c>
      <c r="G80" s="183"/>
      <c r="H80" s="183"/>
      <c r="I80" s="183">
        <f t="shared" si="3"/>
        <v>2</v>
      </c>
      <c r="J80" s="184">
        <f t="shared" si="4"/>
        <v>4</v>
      </c>
    </row>
    <row r="81" spans="1:10">
      <c r="A81" s="183" t="s">
        <v>80</v>
      </c>
      <c r="B81" s="183" t="s">
        <v>31</v>
      </c>
      <c r="C81" s="183">
        <v>40</v>
      </c>
      <c r="D81" s="183" t="s">
        <v>0</v>
      </c>
      <c r="E81" s="183">
        <v>45</v>
      </c>
      <c r="F81" s="183">
        <v>4</v>
      </c>
      <c r="G81" s="183"/>
      <c r="H81" s="183"/>
      <c r="I81" s="183">
        <f t="shared" si="3"/>
        <v>2</v>
      </c>
      <c r="J81" s="184">
        <f t="shared" si="4"/>
        <v>4</v>
      </c>
    </row>
    <row r="82" spans="1:10">
      <c r="A82" s="183" t="s">
        <v>31</v>
      </c>
      <c r="B82" s="183" t="s">
        <v>79</v>
      </c>
      <c r="C82" s="183">
        <v>50</v>
      </c>
      <c r="D82" s="183" t="s">
        <v>0</v>
      </c>
      <c r="E82" s="183">
        <v>25</v>
      </c>
      <c r="F82" s="183">
        <v>2</v>
      </c>
      <c r="G82" s="183">
        <v>2</v>
      </c>
      <c r="H82" s="183">
        <v>2</v>
      </c>
      <c r="I82" s="183">
        <f t="shared" si="3"/>
        <v>0</v>
      </c>
      <c r="J82" s="184">
        <f t="shared" si="4"/>
        <v>5.9</v>
      </c>
    </row>
    <row r="83" spans="1:10">
      <c r="A83" s="183" t="s">
        <v>79</v>
      </c>
      <c r="B83" s="183" t="s">
        <v>81</v>
      </c>
      <c r="C83" s="183">
        <v>100</v>
      </c>
      <c r="D83" s="183" t="s">
        <v>0</v>
      </c>
      <c r="E83" s="183">
        <v>55</v>
      </c>
      <c r="F83" s="183">
        <v>4</v>
      </c>
      <c r="G83" s="183">
        <v>2</v>
      </c>
      <c r="H83" s="183">
        <v>2</v>
      </c>
      <c r="I83" s="183">
        <f t="shared" si="3"/>
        <v>0</v>
      </c>
      <c r="J83" s="184">
        <f t="shared" si="4"/>
        <v>6.9</v>
      </c>
    </row>
    <row r="84" spans="1:10">
      <c r="A84" s="183" t="s">
        <v>60</v>
      </c>
      <c r="B84" s="183" t="s">
        <v>82</v>
      </c>
      <c r="C84" s="183">
        <v>200</v>
      </c>
      <c r="D84" s="183" t="s">
        <v>0</v>
      </c>
      <c r="E84" s="183">
        <v>160</v>
      </c>
      <c r="F84" s="183">
        <v>2</v>
      </c>
      <c r="G84" s="183">
        <v>2</v>
      </c>
      <c r="H84" s="183"/>
      <c r="I84" s="183">
        <f t="shared" si="3"/>
        <v>2</v>
      </c>
      <c r="J84" s="184">
        <f t="shared" si="4"/>
        <v>5.4</v>
      </c>
    </row>
    <row r="85" spans="1:10">
      <c r="A85" s="183" t="s">
        <v>82</v>
      </c>
      <c r="B85" s="183" t="s">
        <v>101</v>
      </c>
      <c r="C85" s="183">
        <v>200</v>
      </c>
      <c r="D85" s="183" t="s">
        <v>0</v>
      </c>
      <c r="E85" s="183">
        <v>10</v>
      </c>
      <c r="F85" s="183">
        <v>2</v>
      </c>
      <c r="G85" s="183">
        <v>2</v>
      </c>
      <c r="H85" s="183"/>
      <c r="I85" s="183">
        <f t="shared" si="3"/>
        <v>2</v>
      </c>
      <c r="J85" s="184">
        <f t="shared" si="4"/>
        <v>5.4</v>
      </c>
    </row>
    <row r="86" spans="1:10">
      <c r="A86" s="183" t="s">
        <v>83</v>
      </c>
      <c r="B86" s="183" t="s">
        <v>84</v>
      </c>
      <c r="C86" s="183">
        <v>65</v>
      </c>
      <c r="D86" s="183" t="s">
        <v>0</v>
      </c>
      <c r="E86" s="183">
        <v>145</v>
      </c>
      <c r="F86" s="183">
        <v>14</v>
      </c>
      <c r="G86" s="183"/>
      <c r="H86" s="183"/>
      <c r="I86" s="183">
        <f t="shared" si="3"/>
        <v>2</v>
      </c>
      <c r="J86" s="184">
        <f t="shared" si="4"/>
        <v>9</v>
      </c>
    </row>
    <row r="87" spans="1:10">
      <c r="A87" s="183" t="s">
        <v>85</v>
      </c>
      <c r="B87" s="183" t="s">
        <v>84</v>
      </c>
      <c r="C87" s="183">
        <v>65</v>
      </c>
      <c r="D87" s="183" t="s">
        <v>0</v>
      </c>
      <c r="E87" s="183">
        <v>85</v>
      </c>
      <c r="F87" s="183">
        <v>8</v>
      </c>
      <c r="G87" s="183"/>
      <c r="H87" s="183">
        <v>2</v>
      </c>
      <c r="I87" s="183">
        <f t="shared" si="3"/>
        <v>0</v>
      </c>
      <c r="J87" s="184">
        <f t="shared" si="4"/>
        <v>6.5</v>
      </c>
    </row>
    <row r="88" spans="1:10">
      <c r="A88" s="183" t="s">
        <v>84</v>
      </c>
      <c r="B88" s="183" t="s">
        <v>86</v>
      </c>
      <c r="C88" s="183">
        <v>100</v>
      </c>
      <c r="D88" s="183" t="s">
        <v>0</v>
      </c>
      <c r="E88" s="183">
        <v>135</v>
      </c>
      <c r="F88" s="183">
        <v>6</v>
      </c>
      <c r="G88" s="183"/>
      <c r="H88" s="183"/>
      <c r="I88" s="183">
        <f t="shared" si="3"/>
        <v>2</v>
      </c>
      <c r="J88" s="184">
        <f t="shared" si="4"/>
        <v>5</v>
      </c>
    </row>
    <row r="89" spans="1:10">
      <c r="A89" s="183" t="s">
        <v>87</v>
      </c>
      <c r="B89" s="183" t="s">
        <v>86</v>
      </c>
      <c r="C89" s="183">
        <v>65</v>
      </c>
      <c r="D89" s="183" t="s">
        <v>0</v>
      </c>
      <c r="E89" s="183">
        <v>15</v>
      </c>
      <c r="F89" s="183">
        <v>4</v>
      </c>
      <c r="G89" s="183"/>
      <c r="H89" s="183">
        <v>2</v>
      </c>
      <c r="I89" s="183">
        <f t="shared" si="3"/>
        <v>0</v>
      </c>
      <c r="J89" s="184">
        <f t="shared" si="4"/>
        <v>4.5</v>
      </c>
    </row>
    <row r="90" spans="1:10">
      <c r="A90" s="183" t="s">
        <v>86</v>
      </c>
      <c r="B90" s="183" t="s">
        <v>88</v>
      </c>
      <c r="C90" s="183">
        <v>100</v>
      </c>
      <c r="D90" s="183" t="s">
        <v>0</v>
      </c>
      <c r="E90" s="183">
        <v>65</v>
      </c>
      <c r="F90" s="183">
        <v>4</v>
      </c>
      <c r="G90" s="183"/>
      <c r="H90" s="183">
        <v>2</v>
      </c>
      <c r="I90" s="183">
        <f t="shared" si="3"/>
        <v>0</v>
      </c>
      <c r="J90" s="184">
        <f t="shared" si="4"/>
        <v>4.5</v>
      </c>
    </row>
    <row r="91" spans="1:10">
      <c r="A91" s="183" t="s">
        <v>89</v>
      </c>
      <c r="B91" s="183" t="s">
        <v>88</v>
      </c>
      <c r="C91" s="183">
        <v>65</v>
      </c>
      <c r="D91" s="183" t="s">
        <v>0</v>
      </c>
      <c r="E91" s="183">
        <v>35</v>
      </c>
      <c r="F91" s="183">
        <v>6</v>
      </c>
      <c r="G91" s="183"/>
      <c r="H91" s="183">
        <v>2</v>
      </c>
      <c r="I91" s="183">
        <f t="shared" si="3"/>
        <v>0</v>
      </c>
      <c r="J91" s="184">
        <f t="shared" si="4"/>
        <v>5.5</v>
      </c>
    </row>
    <row r="92" spans="1:10">
      <c r="A92" s="183" t="s">
        <v>88</v>
      </c>
      <c r="B92" s="183" t="s">
        <v>90</v>
      </c>
      <c r="C92" s="183">
        <v>100</v>
      </c>
      <c r="D92" s="183" t="s">
        <v>0</v>
      </c>
      <c r="E92" s="183">
        <v>150</v>
      </c>
      <c r="F92" s="183">
        <v>4</v>
      </c>
      <c r="G92" s="183">
        <v>2</v>
      </c>
      <c r="H92" s="183"/>
      <c r="I92" s="183">
        <f t="shared" si="3"/>
        <v>2</v>
      </c>
      <c r="J92" s="184">
        <f t="shared" si="4"/>
        <v>6.4</v>
      </c>
    </row>
    <row r="93" spans="1:10">
      <c r="A93" s="183" t="s">
        <v>92</v>
      </c>
      <c r="B93" s="183" t="s">
        <v>90</v>
      </c>
      <c r="C93" s="183">
        <v>65</v>
      </c>
      <c r="D93" s="183" t="s">
        <v>0</v>
      </c>
      <c r="E93" s="183">
        <v>30</v>
      </c>
      <c r="F93" s="183">
        <v>4</v>
      </c>
      <c r="G93" s="183"/>
      <c r="H93" s="183">
        <v>2</v>
      </c>
      <c r="I93" s="183">
        <f t="shared" si="3"/>
        <v>0</v>
      </c>
      <c r="J93" s="184">
        <f t="shared" si="4"/>
        <v>4.5</v>
      </c>
    </row>
    <row r="94" spans="1:10">
      <c r="A94" s="183" t="s">
        <v>90</v>
      </c>
      <c r="B94" s="183" t="s">
        <v>91</v>
      </c>
      <c r="C94" s="183">
        <v>125</v>
      </c>
      <c r="D94" s="183" t="s">
        <v>0</v>
      </c>
      <c r="E94" s="183">
        <v>105</v>
      </c>
      <c r="F94" s="183">
        <v>2</v>
      </c>
      <c r="G94" s="183"/>
      <c r="H94" s="183"/>
      <c r="I94" s="183">
        <f t="shared" si="3"/>
        <v>2</v>
      </c>
      <c r="J94" s="184">
        <f t="shared" si="4"/>
        <v>3</v>
      </c>
    </row>
    <row r="95" spans="1:10">
      <c r="A95" s="183" t="s">
        <v>93</v>
      </c>
      <c r="B95" s="183" t="s">
        <v>94</v>
      </c>
      <c r="C95" s="183">
        <v>65</v>
      </c>
      <c r="D95" s="183" t="s">
        <v>0</v>
      </c>
      <c r="E95" s="183">
        <v>255</v>
      </c>
      <c r="F95" s="183">
        <v>12</v>
      </c>
      <c r="G95" s="183"/>
      <c r="H95" s="183">
        <v>2</v>
      </c>
      <c r="I95" s="183">
        <f t="shared" si="3"/>
        <v>0</v>
      </c>
      <c r="J95" s="184">
        <f t="shared" si="4"/>
        <v>8.5</v>
      </c>
    </row>
    <row r="96" spans="1:10">
      <c r="A96" s="183" t="s">
        <v>95</v>
      </c>
      <c r="B96" s="183" t="s">
        <v>94</v>
      </c>
      <c r="C96" s="183">
        <v>65</v>
      </c>
      <c r="D96" s="183" t="s">
        <v>0</v>
      </c>
      <c r="E96" s="183">
        <v>10</v>
      </c>
      <c r="F96" s="183">
        <v>2</v>
      </c>
      <c r="G96" s="183"/>
      <c r="H96" s="183">
        <v>2</v>
      </c>
      <c r="I96" s="183">
        <f t="shared" si="3"/>
        <v>0</v>
      </c>
      <c r="J96" s="184">
        <f t="shared" si="4"/>
        <v>3.5</v>
      </c>
    </row>
    <row r="97" spans="1:10">
      <c r="A97" s="183" t="s">
        <v>94</v>
      </c>
      <c r="B97" s="183" t="s">
        <v>96</v>
      </c>
      <c r="C97" s="183">
        <v>65</v>
      </c>
      <c r="D97" s="183" t="s">
        <v>0</v>
      </c>
      <c r="E97" s="183">
        <v>75</v>
      </c>
      <c r="F97" s="183">
        <v>4</v>
      </c>
      <c r="G97" s="183"/>
      <c r="H97" s="183"/>
      <c r="I97" s="183">
        <f t="shared" si="3"/>
        <v>2</v>
      </c>
      <c r="J97" s="184">
        <f t="shared" si="4"/>
        <v>4</v>
      </c>
    </row>
    <row r="98" spans="1:10">
      <c r="A98" s="183" t="s">
        <v>97</v>
      </c>
      <c r="B98" s="183" t="s">
        <v>31</v>
      </c>
      <c r="C98" s="183">
        <v>65</v>
      </c>
      <c r="D98" s="183" t="s">
        <v>23</v>
      </c>
      <c r="E98" s="183">
        <v>20</v>
      </c>
      <c r="F98" s="183"/>
      <c r="G98" s="183"/>
      <c r="H98" s="183"/>
      <c r="I98" s="183">
        <f t="shared" si="3"/>
        <v>2</v>
      </c>
      <c r="J98" s="184">
        <f t="shared" si="4"/>
        <v>2</v>
      </c>
    </row>
    <row r="99" spans="1:10">
      <c r="A99" s="183" t="s">
        <v>31</v>
      </c>
      <c r="B99" s="183" t="s">
        <v>96</v>
      </c>
      <c r="C99" s="183">
        <v>65</v>
      </c>
      <c r="D99" s="183" t="s">
        <v>0</v>
      </c>
      <c r="E99" s="183">
        <v>160</v>
      </c>
      <c r="F99" s="183">
        <v>10</v>
      </c>
      <c r="G99" s="183"/>
      <c r="H99" s="183">
        <v>2</v>
      </c>
      <c r="I99" s="183">
        <f t="shared" si="3"/>
        <v>0</v>
      </c>
      <c r="J99" s="184">
        <f t="shared" si="4"/>
        <v>7.5</v>
      </c>
    </row>
    <row r="100" spans="1:10">
      <c r="A100" s="183" t="s">
        <v>96</v>
      </c>
      <c r="B100" s="183" t="s">
        <v>91</v>
      </c>
      <c r="C100" s="183">
        <v>100</v>
      </c>
      <c r="D100" s="183" t="s">
        <v>0</v>
      </c>
      <c r="E100" s="183">
        <v>335</v>
      </c>
      <c r="F100" s="183">
        <v>8</v>
      </c>
      <c r="G100" s="183"/>
      <c r="H100" s="183">
        <v>2</v>
      </c>
      <c r="I100" s="183">
        <f t="shared" si="3"/>
        <v>0</v>
      </c>
      <c r="J100" s="184">
        <f t="shared" si="4"/>
        <v>6.5</v>
      </c>
    </row>
    <row r="101" spans="1:10">
      <c r="A101" s="183" t="s">
        <v>91</v>
      </c>
      <c r="B101" s="183" t="s">
        <v>98</v>
      </c>
      <c r="C101" s="183">
        <v>125</v>
      </c>
      <c r="D101" s="183" t="s">
        <v>0</v>
      </c>
      <c r="E101" s="183">
        <v>275</v>
      </c>
      <c r="F101" s="183">
        <v>4</v>
      </c>
      <c r="G101" s="183"/>
      <c r="H101" s="183"/>
      <c r="I101" s="183">
        <f t="shared" si="3"/>
        <v>2</v>
      </c>
      <c r="J101" s="184">
        <f t="shared" si="4"/>
        <v>4</v>
      </c>
    </row>
    <row r="102" spans="1:10">
      <c r="A102" s="183" t="s">
        <v>99</v>
      </c>
      <c r="B102" s="183" t="s">
        <v>98</v>
      </c>
      <c r="C102" s="183">
        <v>65</v>
      </c>
      <c r="D102" s="183" t="s">
        <v>0</v>
      </c>
      <c r="E102" s="183">
        <v>120</v>
      </c>
      <c r="F102" s="183">
        <v>8</v>
      </c>
      <c r="G102" s="183"/>
      <c r="H102" s="183">
        <v>2</v>
      </c>
      <c r="I102" s="183">
        <f t="shared" si="3"/>
        <v>0</v>
      </c>
      <c r="J102" s="184">
        <f t="shared" si="4"/>
        <v>6.5</v>
      </c>
    </row>
    <row r="103" spans="1:10">
      <c r="A103" s="183" t="s">
        <v>98</v>
      </c>
      <c r="B103" s="183" t="s">
        <v>100</v>
      </c>
      <c r="C103" s="183">
        <v>150</v>
      </c>
      <c r="D103" s="183" t="s">
        <v>0</v>
      </c>
      <c r="E103" s="183">
        <v>70</v>
      </c>
      <c r="F103" s="183">
        <v>4</v>
      </c>
      <c r="G103" s="183">
        <v>2</v>
      </c>
      <c r="H103" s="183">
        <v>2</v>
      </c>
      <c r="I103" s="183">
        <f t="shared" si="3"/>
        <v>0</v>
      </c>
      <c r="J103" s="184">
        <f t="shared" si="4"/>
        <v>6.9</v>
      </c>
    </row>
    <row r="104" spans="1:10">
      <c r="A104" s="183" t="s">
        <v>100</v>
      </c>
      <c r="B104" s="183" t="s">
        <v>102</v>
      </c>
      <c r="C104" s="183">
        <v>200</v>
      </c>
      <c r="D104" s="183" t="s">
        <v>0</v>
      </c>
      <c r="E104" s="183">
        <v>190</v>
      </c>
      <c r="F104" s="183">
        <v>8</v>
      </c>
      <c r="G104" s="183"/>
      <c r="H104" s="183"/>
      <c r="I104" s="183">
        <f t="shared" si="3"/>
        <v>2</v>
      </c>
      <c r="J104" s="184">
        <f t="shared" si="4"/>
        <v>6</v>
      </c>
    </row>
    <row r="105" spans="1:10">
      <c r="A105" s="183" t="s">
        <v>103</v>
      </c>
      <c r="B105" s="183" t="s">
        <v>104</v>
      </c>
      <c r="C105" s="183">
        <v>40</v>
      </c>
      <c r="D105" s="183" t="s">
        <v>0</v>
      </c>
      <c r="E105" s="183">
        <v>180</v>
      </c>
      <c r="F105" s="183">
        <v>10</v>
      </c>
      <c r="G105" s="183">
        <v>2</v>
      </c>
      <c r="H105" s="183">
        <v>2</v>
      </c>
      <c r="I105" s="183">
        <f t="shared" si="3"/>
        <v>0</v>
      </c>
      <c r="J105" s="184">
        <f t="shared" si="4"/>
        <v>9.9</v>
      </c>
    </row>
    <row r="106" spans="1:10">
      <c r="A106" s="183" t="s">
        <v>105</v>
      </c>
      <c r="B106" s="183" t="s">
        <v>104</v>
      </c>
      <c r="C106" s="183">
        <v>65</v>
      </c>
      <c r="D106" s="183" t="s">
        <v>0</v>
      </c>
      <c r="E106" s="183">
        <v>20</v>
      </c>
      <c r="F106" s="183">
        <v>4</v>
      </c>
      <c r="G106" s="183"/>
      <c r="H106" s="183">
        <v>2</v>
      </c>
      <c r="I106" s="183">
        <f t="shared" si="3"/>
        <v>0</v>
      </c>
      <c r="J106" s="184">
        <f t="shared" si="4"/>
        <v>4.5</v>
      </c>
    </row>
    <row r="107" spans="1:10">
      <c r="A107" s="183" t="s">
        <v>104</v>
      </c>
      <c r="B107" s="183" t="s">
        <v>106</v>
      </c>
      <c r="C107" s="183">
        <v>65</v>
      </c>
      <c r="D107" s="183" t="s">
        <v>0</v>
      </c>
      <c r="E107" s="183">
        <v>55</v>
      </c>
      <c r="F107" s="183">
        <v>2</v>
      </c>
      <c r="G107" s="183"/>
      <c r="H107" s="183"/>
      <c r="I107" s="183">
        <f t="shared" si="3"/>
        <v>2</v>
      </c>
      <c r="J107" s="184">
        <f t="shared" si="4"/>
        <v>3</v>
      </c>
    </row>
    <row r="108" spans="1:10">
      <c r="A108" s="183" t="s">
        <v>537</v>
      </c>
      <c r="B108" s="183" t="s">
        <v>106</v>
      </c>
      <c r="C108" s="183">
        <v>40</v>
      </c>
      <c r="D108" s="183" t="s">
        <v>0</v>
      </c>
      <c r="E108" s="183">
        <v>10</v>
      </c>
      <c r="F108" s="183">
        <v>6</v>
      </c>
      <c r="G108" s="183"/>
      <c r="H108" s="183"/>
      <c r="I108" s="183">
        <v>2</v>
      </c>
      <c r="J108" s="184">
        <f t="shared" si="4"/>
        <v>5</v>
      </c>
    </row>
    <row r="109" spans="1:10">
      <c r="A109" s="183" t="s">
        <v>106</v>
      </c>
      <c r="B109" s="183" t="s">
        <v>107</v>
      </c>
      <c r="C109" s="183">
        <v>65</v>
      </c>
      <c r="D109" s="183" t="s">
        <v>0</v>
      </c>
      <c r="E109" s="183">
        <v>210</v>
      </c>
      <c r="F109" s="183">
        <v>2</v>
      </c>
      <c r="G109" s="183"/>
      <c r="H109" s="183"/>
      <c r="I109" s="183">
        <f t="shared" si="3"/>
        <v>2</v>
      </c>
      <c r="J109" s="184">
        <f t="shared" si="4"/>
        <v>3</v>
      </c>
    </row>
    <row r="110" spans="1:10">
      <c r="A110" s="183" t="s">
        <v>107</v>
      </c>
      <c r="B110" s="183" t="s">
        <v>108</v>
      </c>
      <c r="C110" s="183">
        <v>65</v>
      </c>
      <c r="D110" s="183" t="s">
        <v>0</v>
      </c>
      <c r="E110" s="183">
        <v>125</v>
      </c>
      <c r="F110" s="183">
        <v>6</v>
      </c>
      <c r="G110" s="183"/>
      <c r="H110" s="183"/>
      <c r="I110" s="183">
        <f t="shared" si="3"/>
        <v>2</v>
      </c>
      <c r="J110" s="184">
        <f t="shared" si="4"/>
        <v>5</v>
      </c>
    </row>
    <row r="111" spans="1:10">
      <c r="A111" s="183" t="s">
        <v>109</v>
      </c>
      <c r="B111" s="183" t="s">
        <v>108</v>
      </c>
      <c r="C111" s="183">
        <v>65</v>
      </c>
      <c r="D111" s="183" t="s">
        <v>0</v>
      </c>
      <c r="E111" s="183">
        <v>20</v>
      </c>
      <c r="F111" s="183">
        <v>6</v>
      </c>
      <c r="G111" s="183"/>
      <c r="H111" s="183">
        <v>2</v>
      </c>
      <c r="I111" s="183">
        <f t="shared" si="3"/>
        <v>0</v>
      </c>
      <c r="J111" s="184">
        <f t="shared" si="4"/>
        <v>5.5</v>
      </c>
    </row>
    <row r="112" spans="1:10">
      <c r="A112" s="183" t="s">
        <v>108</v>
      </c>
      <c r="B112" s="183" t="s">
        <v>110</v>
      </c>
      <c r="C112" s="183">
        <v>100</v>
      </c>
      <c r="D112" s="183" t="s">
        <v>0</v>
      </c>
      <c r="E112" s="183">
        <v>125</v>
      </c>
      <c r="F112" s="183"/>
      <c r="G112" s="183"/>
      <c r="H112" s="183"/>
      <c r="I112" s="183">
        <f t="shared" si="3"/>
        <v>2</v>
      </c>
      <c r="J112" s="184">
        <f t="shared" si="4"/>
        <v>2</v>
      </c>
    </row>
    <row r="113" spans="1:10">
      <c r="A113" s="183" t="s">
        <v>111</v>
      </c>
      <c r="B113" s="183" t="s">
        <v>110</v>
      </c>
      <c r="C113" s="183">
        <v>25</v>
      </c>
      <c r="D113" s="183" t="s">
        <v>0</v>
      </c>
      <c r="E113" s="183">
        <v>10</v>
      </c>
      <c r="F113" s="183">
        <v>2</v>
      </c>
      <c r="G113" s="183"/>
      <c r="H113" s="183">
        <v>2</v>
      </c>
      <c r="I113" s="183">
        <f t="shared" si="3"/>
        <v>0</v>
      </c>
      <c r="J113" s="184">
        <f t="shared" si="4"/>
        <v>3.5</v>
      </c>
    </row>
    <row r="114" spans="1:10">
      <c r="A114" s="183" t="s">
        <v>110</v>
      </c>
      <c r="B114" s="183" t="s">
        <v>112</v>
      </c>
      <c r="C114" s="183">
        <v>100</v>
      </c>
      <c r="D114" s="183" t="s">
        <v>0</v>
      </c>
      <c r="E114" s="183">
        <v>80</v>
      </c>
      <c r="F114" s="183"/>
      <c r="G114" s="183"/>
      <c r="H114" s="183"/>
      <c r="I114" s="183">
        <f t="shared" si="3"/>
        <v>2</v>
      </c>
      <c r="J114" s="184">
        <f t="shared" si="4"/>
        <v>2</v>
      </c>
    </row>
    <row r="115" spans="1:10">
      <c r="A115" s="183" t="s">
        <v>113</v>
      </c>
      <c r="B115" s="183" t="s">
        <v>31</v>
      </c>
      <c r="C115" s="183">
        <v>40</v>
      </c>
      <c r="D115" s="183" t="s">
        <v>0</v>
      </c>
      <c r="E115" s="183">
        <v>185</v>
      </c>
      <c r="F115" s="183">
        <v>8</v>
      </c>
      <c r="G115" s="183"/>
      <c r="H115" s="183"/>
      <c r="I115" s="183">
        <f t="shared" si="3"/>
        <v>2</v>
      </c>
      <c r="J115" s="184">
        <f t="shared" si="4"/>
        <v>6</v>
      </c>
    </row>
    <row r="116" spans="1:10">
      <c r="A116" s="183" t="s">
        <v>31</v>
      </c>
      <c r="B116" s="183" t="s">
        <v>114</v>
      </c>
      <c r="C116" s="183">
        <v>65</v>
      </c>
      <c r="D116" s="183" t="s">
        <v>0</v>
      </c>
      <c r="E116" s="183">
        <v>70</v>
      </c>
      <c r="F116" s="183">
        <v>10</v>
      </c>
      <c r="G116" s="183"/>
      <c r="H116" s="183">
        <v>2</v>
      </c>
      <c r="I116" s="183">
        <f t="shared" si="3"/>
        <v>0</v>
      </c>
      <c r="J116" s="184">
        <f t="shared" si="4"/>
        <v>7.5</v>
      </c>
    </row>
    <row r="117" spans="1:10">
      <c r="A117" s="183" t="s">
        <v>115</v>
      </c>
      <c r="B117" s="183" t="s">
        <v>114</v>
      </c>
      <c r="C117" s="183">
        <v>50</v>
      </c>
      <c r="D117" s="183" t="s">
        <v>0</v>
      </c>
      <c r="E117" s="183">
        <v>85</v>
      </c>
      <c r="F117" s="183">
        <v>8</v>
      </c>
      <c r="G117" s="183"/>
      <c r="H117" s="183"/>
      <c r="I117" s="183">
        <f t="shared" si="3"/>
        <v>2</v>
      </c>
      <c r="J117" s="184">
        <f t="shared" si="4"/>
        <v>6</v>
      </c>
    </row>
    <row r="118" spans="1:10">
      <c r="A118" s="183" t="s">
        <v>114</v>
      </c>
      <c r="B118" s="183" t="s">
        <v>116</v>
      </c>
      <c r="C118" s="183">
        <v>80</v>
      </c>
      <c r="D118" s="183" t="s">
        <v>0</v>
      </c>
      <c r="E118" s="183">
        <v>2</v>
      </c>
      <c r="F118" s="183"/>
      <c r="G118" s="183"/>
      <c r="H118" s="183"/>
      <c r="I118" s="183">
        <f t="shared" si="3"/>
        <v>2</v>
      </c>
      <c r="J118" s="184">
        <f t="shared" si="4"/>
        <v>2</v>
      </c>
    </row>
    <row r="119" spans="1:10">
      <c r="A119" s="183" t="s">
        <v>117</v>
      </c>
      <c r="B119" s="183" t="s">
        <v>116</v>
      </c>
      <c r="C119" s="183">
        <v>50</v>
      </c>
      <c r="D119" s="183" t="s">
        <v>0</v>
      </c>
      <c r="E119" s="183">
        <v>10</v>
      </c>
      <c r="F119" s="183">
        <v>2</v>
      </c>
      <c r="G119" s="183"/>
      <c r="H119" s="183">
        <v>2</v>
      </c>
      <c r="I119" s="183">
        <f t="shared" si="3"/>
        <v>0</v>
      </c>
      <c r="J119" s="184">
        <f t="shared" si="4"/>
        <v>3.5</v>
      </c>
    </row>
    <row r="120" spans="1:10">
      <c r="A120" s="183" t="s">
        <v>116</v>
      </c>
      <c r="B120" s="183" t="s">
        <v>118</v>
      </c>
      <c r="C120" s="183">
        <v>80</v>
      </c>
      <c r="D120" s="183" t="s">
        <v>0</v>
      </c>
      <c r="E120" s="183">
        <v>250</v>
      </c>
      <c r="F120" s="183">
        <v>14</v>
      </c>
      <c r="G120" s="183"/>
      <c r="H120" s="183"/>
      <c r="I120" s="183">
        <f t="shared" si="3"/>
        <v>2</v>
      </c>
      <c r="J120" s="184">
        <f t="shared" si="4"/>
        <v>9</v>
      </c>
    </row>
    <row r="121" spans="1:10">
      <c r="A121" s="183" t="s">
        <v>119</v>
      </c>
      <c r="B121" s="183" t="s">
        <v>118</v>
      </c>
      <c r="C121" s="183">
        <v>50</v>
      </c>
      <c r="D121" s="183" t="s">
        <v>0</v>
      </c>
      <c r="E121" s="183">
        <v>35</v>
      </c>
      <c r="F121" s="183">
        <v>2</v>
      </c>
      <c r="G121" s="183"/>
      <c r="H121" s="183">
        <v>2</v>
      </c>
      <c r="I121" s="183">
        <f t="shared" si="3"/>
        <v>0</v>
      </c>
      <c r="J121" s="184">
        <f t="shared" si="4"/>
        <v>3.5</v>
      </c>
    </row>
    <row r="122" spans="1:10">
      <c r="A122" s="183" t="s">
        <v>118</v>
      </c>
      <c r="B122" s="183" t="s">
        <v>112</v>
      </c>
      <c r="C122" s="183">
        <v>80</v>
      </c>
      <c r="D122" s="183" t="s">
        <v>0</v>
      </c>
      <c r="E122" s="183">
        <v>185</v>
      </c>
      <c r="F122" s="183">
        <v>14</v>
      </c>
      <c r="G122" s="183">
        <v>2</v>
      </c>
      <c r="H122" s="183">
        <v>2</v>
      </c>
      <c r="I122" s="183">
        <f t="shared" si="3"/>
        <v>0</v>
      </c>
      <c r="J122" s="184">
        <f t="shared" si="4"/>
        <v>11.9</v>
      </c>
    </row>
    <row r="123" spans="1:10">
      <c r="A123" s="183" t="s">
        <v>112</v>
      </c>
      <c r="B123" s="183" t="s">
        <v>120</v>
      </c>
      <c r="C123" s="183">
        <v>100</v>
      </c>
      <c r="D123" s="183" t="s">
        <v>0</v>
      </c>
      <c r="E123" s="183">
        <v>85</v>
      </c>
      <c r="F123" s="183">
        <v>6</v>
      </c>
      <c r="G123" s="183"/>
      <c r="H123" s="183">
        <v>2</v>
      </c>
      <c r="I123" s="183">
        <f t="shared" si="3"/>
        <v>0</v>
      </c>
      <c r="J123" s="184">
        <f t="shared" si="4"/>
        <v>5.5</v>
      </c>
    </row>
    <row r="124" spans="1:10">
      <c r="A124" s="183" t="s">
        <v>121</v>
      </c>
      <c r="B124" s="183" t="s">
        <v>31</v>
      </c>
      <c r="C124" s="183">
        <v>65</v>
      </c>
      <c r="D124" s="183" t="s">
        <v>23</v>
      </c>
      <c r="E124" s="183">
        <v>80</v>
      </c>
      <c r="F124" s="183">
        <v>4</v>
      </c>
      <c r="G124" s="183"/>
      <c r="H124" s="183">
        <v>2</v>
      </c>
      <c r="I124" s="183">
        <f t="shared" si="3"/>
        <v>0</v>
      </c>
      <c r="J124" s="184">
        <f t="shared" si="4"/>
        <v>4.5</v>
      </c>
    </row>
    <row r="125" spans="1:10">
      <c r="A125" s="183" t="s">
        <v>31</v>
      </c>
      <c r="B125" s="183" t="s">
        <v>120</v>
      </c>
      <c r="C125" s="183">
        <v>65</v>
      </c>
      <c r="D125" s="183" t="s">
        <v>0</v>
      </c>
      <c r="E125" s="183">
        <v>20</v>
      </c>
      <c r="F125" s="183">
        <v>2</v>
      </c>
      <c r="G125" s="183"/>
      <c r="H125" s="183">
        <v>2</v>
      </c>
      <c r="I125" s="183">
        <f t="shared" si="3"/>
        <v>0</v>
      </c>
      <c r="J125" s="184">
        <f t="shared" si="4"/>
        <v>3.5</v>
      </c>
    </row>
    <row r="126" spans="1:10">
      <c r="A126" s="183" t="s">
        <v>120</v>
      </c>
      <c r="B126" s="183" t="s">
        <v>102</v>
      </c>
      <c r="C126" s="183">
        <v>100</v>
      </c>
      <c r="D126" s="183" t="s">
        <v>0</v>
      </c>
      <c r="E126" s="183">
        <v>35</v>
      </c>
      <c r="F126" s="183">
        <v>4</v>
      </c>
      <c r="G126" s="183">
        <v>2</v>
      </c>
      <c r="H126" s="183">
        <v>2</v>
      </c>
      <c r="I126" s="183">
        <f t="shared" si="3"/>
        <v>0</v>
      </c>
      <c r="J126" s="184">
        <f t="shared" si="4"/>
        <v>6.9</v>
      </c>
    </row>
    <row r="127" spans="1:10">
      <c r="A127" s="183" t="s">
        <v>102</v>
      </c>
      <c r="B127" s="183" t="s">
        <v>122</v>
      </c>
      <c r="C127" s="183">
        <v>200</v>
      </c>
      <c r="D127" s="183" t="s">
        <v>0</v>
      </c>
      <c r="E127" s="183">
        <v>55</v>
      </c>
      <c r="F127" s="183">
        <v>4</v>
      </c>
      <c r="G127" s="183"/>
      <c r="H127" s="183"/>
      <c r="I127" s="183">
        <f t="shared" si="3"/>
        <v>2</v>
      </c>
      <c r="J127" s="184">
        <f t="shared" si="4"/>
        <v>4</v>
      </c>
    </row>
    <row r="128" spans="1:10">
      <c r="A128" s="183" t="s">
        <v>123</v>
      </c>
      <c r="B128" s="183" t="s">
        <v>122</v>
      </c>
      <c r="C128" s="183">
        <v>40</v>
      </c>
      <c r="D128" s="183" t="s">
        <v>0</v>
      </c>
      <c r="E128" s="183">
        <v>35</v>
      </c>
      <c r="F128" s="183">
        <v>2</v>
      </c>
      <c r="G128" s="183"/>
      <c r="H128" s="183">
        <v>2</v>
      </c>
      <c r="I128" s="183">
        <f t="shared" si="3"/>
        <v>0</v>
      </c>
      <c r="J128" s="184">
        <f t="shared" si="4"/>
        <v>3.5</v>
      </c>
    </row>
    <row r="129" spans="1:10">
      <c r="A129" s="183" t="s">
        <v>122</v>
      </c>
      <c r="B129" s="183" t="s">
        <v>124</v>
      </c>
      <c r="C129" s="183">
        <v>200</v>
      </c>
      <c r="D129" s="183" t="s">
        <v>0</v>
      </c>
      <c r="E129" s="183">
        <v>250</v>
      </c>
      <c r="F129" s="183">
        <v>4</v>
      </c>
      <c r="G129" s="183"/>
      <c r="H129" s="183"/>
      <c r="I129" s="183">
        <f t="shared" si="3"/>
        <v>2</v>
      </c>
      <c r="J129" s="184">
        <f t="shared" si="4"/>
        <v>4</v>
      </c>
    </row>
    <row r="130" spans="1:10">
      <c r="A130" s="183" t="s">
        <v>125</v>
      </c>
      <c r="B130" s="183" t="s">
        <v>126</v>
      </c>
      <c r="C130" s="183">
        <v>65</v>
      </c>
      <c r="D130" s="183" t="s">
        <v>23</v>
      </c>
      <c r="E130" s="183">
        <v>10</v>
      </c>
      <c r="F130" s="183">
        <v>2</v>
      </c>
      <c r="G130" s="183"/>
      <c r="H130" s="183">
        <v>2</v>
      </c>
      <c r="I130" s="183">
        <f t="shared" si="3"/>
        <v>0</v>
      </c>
      <c r="J130" s="184">
        <f t="shared" si="4"/>
        <v>3.5</v>
      </c>
    </row>
    <row r="131" spans="1:10">
      <c r="A131" s="183" t="s">
        <v>127</v>
      </c>
      <c r="B131" s="183" t="s">
        <v>126</v>
      </c>
      <c r="C131" s="183">
        <v>65</v>
      </c>
      <c r="D131" s="183" t="s">
        <v>23</v>
      </c>
      <c r="E131" s="183">
        <v>10</v>
      </c>
      <c r="F131" s="183">
        <v>2</v>
      </c>
      <c r="G131" s="183"/>
      <c r="H131" s="183">
        <v>2</v>
      </c>
      <c r="I131" s="183">
        <f t="shared" si="3"/>
        <v>0</v>
      </c>
      <c r="J131" s="184">
        <f t="shared" si="4"/>
        <v>3.5</v>
      </c>
    </row>
    <row r="132" spans="1:10">
      <c r="A132" s="183" t="s">
        <v>126</v>
      </c>
      <c r="B132" s="183" t="s">
        <v>124</v>
      </c>
      <c r="C132" s="183">
        <v>100</v>
      </c>
      <c r="D132" s="183" t="s">
        <v>0</v>
      </c>
      <c r="E132" s="183">
        <v>70</v>
      </c>
      <c r="F132" s="183">
        <v>2</v>
      </c>
      <c r="G132" s="183"/>
      <c r="H132" s="183">
        <v>2</v>
      </c>
      <c r="I132" s="183">
        <f t="shared" si="3"/>
        <v>0</v>
      </c>
      <c r="J132" s="184">
        <f t="shared" si="4"/>
        <v>3.5</v>
      </c>
    </row>
    <row r="133" spans="1:10">
      <c r="A133" s="183" t="s">
        <v>124</v>
      </c>
      <c r="B133" s="183" t="s">
        <v>128</v>
      </c>
      <c r="C133" s="183">
        <v>200</v>
      </c>
      <c r="D133" s="183" t="s">
        <v>0</v>
      </c>
      <c r="E133" s="183">
        <v>285</v>
      </c>
      <c r="F133" s="183">
        <v>8</v>
      </c>
      <c r="G133" s="183"/>
      <c r="H133" s="183"/>
      <c r="I133" s="183">
        <f t="shared" si="3"/>
        <v>2</v>
      </c>
      <c r="J133" s="184">
        <f t="shared" si="4"/>
        <v>6</v>
      </c>
    </row>
    <row r="134" spans="1:10">
      <c r="A134" s="183" t="s">
        <v>129</v>
      </c>
      <c r="B134" s="183" t="s">
        <v>128</v>
      </c>
      <c r="C134" s="183">
        <v>50</v>
      </c>
      <c r="D134" s="183" t="s">
        <v>0</v>
      </c>
      <c r="E134" s="183">
        <v>185</v>
      </c>
      <c r="F134" s="183">
        <v>12</v>
      </c>
      <c r="G134" s="183">
        <v>2</v>
      </c>
      <c r="H134" s="183">
        <v>2</v>
      </c>
      <c r="I134" s="183">
        <f t="shared" si="3"/>
        <v>0</v>
      </c>
      <c r="J134" s="184">
        <f t="shared" si="4"/>
        <v>10.9</v>
      </c>
    </row>
    <row r="135" spans="1:10">
      <c r="A135" s="183" t="s">
        <v>128</v>
      </c>
      <c r="B135" s="183" t="s">
        <v>130</v>
      </c>
      <c r="C135" s="183">
        <v>200</v>
      </c>
      <c r="D135" s="183" t="s">
        <v>0</v>
      </c>
      <c r="E135" s="183">
        <v>525</v>
      </c>
      <c r="F135" s="183">
        <v>10</v>
      </c>
      <c r="G135" s="183">
        <v>2</v>
      </c>
      <c r="H135" s="183"/>
      <c r="I135" s="183">
        <f t="shared" si="3"/>
        <v>2</v>
      </c>
      <c r="J135" s="184">
        <f t="shared" si="4"/>
        <v>9.4</v>
      </c>
    </row>
    <row r="136" spans="1:10">
      <c r="A136" s="183" t="s">
        <v>131</v>
      </c>
      <c r="B136" s="183" t="s">
        <v>31</v>
      </c>
      <c r="C136" s="183">
        <v>32</v>
      </c>
      <c r="D136" s="183" t="s">
        <v>0</v>
      </c>
      <c r="E136" s="183">
        <v>280</v>
      </c>
      <c r="F136" s="183">
        <v>14</v>
      </c>
      <c r="G136" s="183"/>
      <c r="H136" s="183"/>
      <c r="I136" s="183">
        <f t="shared" si="3"/>
        <v>2</v>
      </c>
      <c r="J136" s="184">
        <f t="shared" si="4"/>
        <v>9</v>
      </c>
    </row>
    <row r="137" spans="1:10">
      <c r="A137" s="183" t="s">
        <v>31</v>
      </c>
      <c r="B137" s="183" t="s">
        <v>132</v>
      </c>
      <c r="C137" s="183">
        <v>40</v>
      </c>
      <c r="D137" s="183" t="s">
        <v>23</v>
      </c>
      <c r="E137" s="183">
        <v>35</v>
      </c>
      <c r="F137" s="183">
        <v>6</v>
      </c>
      <c r="G137" s="183"/>
      <c r="H137" s="183">
        <v>2</v>
      </c>
      <c r="I137" s="183">
        <f t="shared" si="3"/>
        <v>0</v>
      </c>
      <c r="J137" s="184">
        <f t="shared" si="4"/>
        <v>5.5</v>
      </c>
    </row>
    <row r="138" spans="1:10">
      <c r="A138" s="183" t="s">
        <v>133</v>
      </c>
      <c r="B138" s="183" t="s">
        <v>132</v>
      </c>
      <c r="C138" s="183">
        <v>25</v>
      </c>
      <c r="D138" s="183" t="s">
        <v>23</v>
      </c>
      <c r="E138" s="183">
        <v>5</v>
      </c>
      <c r="F138" s="183">
        <v>4</v>
      </c>
      <c r="G138" s="183"/>
      <c r="H138" s="183"/>
      <c r="I138" s="183">
        <f t="shared" si="3"/>
        <v>2</v>
      </c>
      <c r="J138" s="184">
        <f t="shared" si="4"/>
        <v>4</v>
      </c>
    </row>
    <row r="139" spans="1:10">
      <c r="A139" s="183" t="s">
        <v>132</v>
      </c>
      <c r="B139" s="183" t="s">
        <v>134</v>
      </c>
      <c r="C139" s="183">
        <v>40</v>
      </c>
      <c r="D139" s="183" t="s">
        <v>0</v>
      </c>
      <c r="E139" s="183">
        <v>110</v>
      </c>
      <c r="F139" s="183">
        <v>6</v>
      </c>
      <c r="G139" s="183"/>
      <c r="H139" s="183"/>
      <c r="I139" s="183">
        <f t="shared" si="3"/>
        <v>2</v>
      </c>
      <c r="J139" s="184">
        <f t="shared" si="4"/>
        <v>5</v>
      </c>
    </row>
    <row r="140" spans="1:10">
      <c r="A140" s="183" t="s">
        <v>135</v>
      </c>
      <c r="B140" s="183" t="s">
        <v>134</v>
      </c>
      <c r="C140" s="183">
        <v>125</v>
      </c>
      <c r="D140" s="183" t="s">
        <v>0</v>
      </c>
      <c r="E140" s="183">
        <v>195</v>
      </c>
      <c r="F140" s="183">
        <v>6</v>
      </c>
      <c r="G140" s="183"/>
      <c r="H140" s="183">
        <v>2</v>
      </c>
      <c r="I140" s="183">
        <f t="shared" si="3"/>
        <v>0</v>
      </c>
      <c r="J140" s="184">
        <f t="shared" si="4"/>
        <v>5.5</v>
      </c>
    </row>
    <row r="141" spans="1:10">
      <c r="A141" s="183" t="s">
        <v>134</v>
      </c>
      <c r="B141" s="183" t="s">
        <v>130</v>
      </c>
      <c r="C141" s="183">
        <v>125</v>
      </c>
      <c r="D141" s="183" t="s">
        <v>0</v>
      </c>
      <c r="E141" s="183">
        <v>85</v>
      </c>
      <c r="F141" s="183">
        <v>6</v>
      </c>
      <c r="G141" s="183">
        <v>2</v>
      </c>
      <c r="H141" s="183">
        <v>2</v>
      </c>
      <c r="I141" s="183">
        <f t="shared" ref="I141:I204" si="5">IF(ISBLANK(H141),2,0)</f>
        <v>0</v>
      </c>
      <c r="J141" s="184">
        <f t="shared" ref="J141:J204" si="6">F141*0.5+G141*1.2+H141*1.25+I141*1</f>
        <v>7.9</v>
      </c>
    </row>
    <row r="142" spans="1:10">
      <c r="A142" s="183" t="s">
        <v>130</v>
      </c>
      <c r="B142" s="183" t="s">
        <v>136</v>
      </c>
      <c r="C142" s="183">
        <v>200</v>
      </c>
      <c r="D142" s="183" t="s">
        <v>0</v>
      </c>
      <c r="E142" s="183">
        <v>595</v>
      </c>
      <c r="F142" s="183">
        <v>20</v>
      </c>
      <c r="G142" s="183"/>
      <c r="H142" s="183"/>
      <c r="I142" s="183">
        <f t="shared" si="5"/>
        <v>2</v>
      </c>
      <c r="J142" s="184">
        <f t="shared" si="6"/>
        <v>12</v>
      </c>
    </row>
    <row r="143" spans="1:10">
      <c r="A143" s="183" t="s">
        <v>137</v>
      </c>
      <c r="B143" s="183" t="s">
        <v>138</v>
      </c>
      <c r="C143" s="183">
        <v>65</v>
      </c>
      <c r="D143" s="183" t="s">
        <v>0</v>
      </c>
      <c r="E143" s="183">
        <v>75</v>
      </c>
      <c r="F143" s="183">
        <v>10</v>
      </c>
      <c r="G143" s="183">
        <v>2</v>
      </c>
      <c r="H143" s="183">
        <v>2</v>
      </c>
      <c r="I143" s="183">
        <f t="shared" si="5"/>
        <v>0</v>
      </c>
      <c r="J143" s="184">
        <f t="shared" si="6"/>
        <v>9.9</v>
      </c>
    </row>
    <row r="144" spans="1:10">
      <c r="A144" s="183" t="s">
        <v>139</v>
      </c>
      <c r="B144" s="183" t="s">
        <v>136</v>
      </c>
      <c r="C144" s="183">
        <v>40</v>
      </c>
      <c r="D144" s="183" t="s">
        <v>0</v>
      </c>
      <c r="E144" s="183">
        <v>70</v>
      </c>
      <c r="F144" s="183">
        <v>6</v>
      </c>
      <c r="G144" s="183"/>
      <c r="H144" s="183">
        <v>2</v>
      </c>
      <c r="I144" s="183">
        <f t="shared" si="5"/>
        <v>0</v>
      </c>
      <c r="J144" s="184">
        <f t="shared" si="6"/>
        <v>5.5</v>
      </c>
    </row>
    <row r="145" spans="1:10">
      <c r="A145" s="185" t="s">
        <v>136</v>
      </c>
      <c r="B145" s="185" t="s">
        <v>140</v>
      </c>
      <c r="C145" s="185">
        <v>200</v>
      </c>
      <c r="D145" s="185" t="s">
        <v>0</v>
      </c>
      <c r="E145" s="185">
        <v>400</v>
      </c>
      <c r="F145" s="185">
        <v>20</v>
      </c>
      <c r="G145" s="185">
        <v>2</v>
      </c>
      <c r="H145" s="185"/>
      <c r="I145" s="183">
        <f t="shared" si="5"/>
        <v>2</v>
      </c>
      <c r="J145" s="184">
        <f t="shared" si="6"/>
        <v>14.4</v>
      </c>
    </row>
    <row r="146" spans="1:10">
      <c r="A146" s="183" t="s">
        <v>140</v>
      </c>
      <c r="B146" s="183" t="s">
        <v>141</v>
      </c>
      <c r="C146" s="183">
        <v>200</v>
      </c>
      <c r="D146" s="183" t="s">
        <v>0</v>
      </c>
      <c r="E146" s="183">
        <v>475</v>
      </c>
      <c r="F146" s="183">
        <v>6</v>
      </c>
      <c r="G146" s="183">
        <v>2</v>
      </c>
      <c r="H146" s="183"/>
      <c r="I146" s="183">
        <f t="shared" si="5"/>
        <v>2</v>
      </c>
      <c r="J146" s="184">
        <f t="shared" si="6"/>
        <v>7.4</v>
      </c>
    </row>
    <row r="147" spans="1:10">
      <c r="A147" s="183" t="s">
        <v>533</v>
      </c>
      <c r="B147" s="183" t="s">
        <v>142</v>
      </c>
      <c r="C147" s="183">
        <v>40</v>
      </c>
      <c r="D147" s="183" t="s">
        <v>23</v>
      </c>
      <c r="E147" s="183">
        <v>150</v>
      </c>
      <c r="F147" s="183">
        <v>10</v>
      </c>
      <c r="G147" s="183">
        <v>2</v>
      </c>
      <c r="H147" s="183"/>
      <c r="I147" s="183">
        <f t="shared" si="5"/>
        <v>2</v>
      </c>
      <c r="J147" s="184">
        <f t="shared" si="6"/>
        <v>9.4</v>
      </c>
    </row>
    <row r="148" spans="1:10">
      <c r="A148" s="183" t="s">
        <v>532</v>
      </c>
      <c r="B148" s="183" t="s">
        <v>142</v>
      </c>
      <c r="C148" s="183">
        <v>65</v>
      </c>
      <c r="D148" s="183" t="s">
        <v>23</v>
      </c>
      <c r="E148" s="183">
        <v>80</v>
      </c>
      <c r="F148" s="183">
        <v>10</v>
      </c>
      <c r="G148" s="183">
        <v>2</v>
      </c>
      <c r="H148" s="183">
        <v>2</v>
      </c>
      <c r="I148" s="183">
        <f t="shared" si="5"/>
        <v>0</v>
      </c>
      <c r="J148" s="184">
        <f t="shared" si="6"/>
        <v>9.9</v>
      </c>
    </row>
    <row r="149" spans="1:10">
      <c r="A149" s="183" t="s">
        <v>142</v>
      </c>
      <c r="B149" s="183" t="s">
        <v>143</v>
      </c>
      <c r="C149" s="183">
        <v>100</v>
      </c>
      <c r="D149" s="183" t="s">
        <v>23</v>
      </c>
      <c r="E149" s="183">
        <v>140</v>
      </c>
      <c r="F149" s="183">
        <v>8</v>
      </c>
      <c r="G149" s="183">
        <v>2</v>
      </c>
      <c r="H149" s="183">
        <v>2</v>
      </c>
      <c r="I149" s="183">
        <f t="shared" si="5"/>
        <v>0</v>
      </c>
      <c r="J149" s="184">
        <f t="shared" si="6"/>
        <v>8.9</v>
      </c>
    </row>
    <row r="150" spans="1:10">
      <c r="A150" s="183" t="s">
        <v>143</v>
      </c>
      <c r="B150" s="183" t="s">
        <v>144</v>
      </c>
      <c r="C150" s="183">
        <v>200</v>
      </c>
      <c r="D150" s="183" t="s">
        <v>0</v>
      </c>
      <c r="E150" s="183">
        <v>120</v>
      </c>
      <c r="F150" s="183"/>
      <c r="G150" s="183"/>
      <c r="H150" s="183"/>
      <c r="I150" s="183">
        <f t="shared" si="5"/>
        <v>2</v>
      </c>
      <c r="J150" s="184">
        <f t="shared" si="6"/>
        <v>2</v>
      </c>
    </row>
    <row r="151" spans="1:10">
      <c r="A151" s="183" t="s">
        <v>145</v>
      </c>
      <c r="B151" s="183" t="s">
        <v>144</v>
      </c>
      <c r="C151" s="183">
        <v>40</v>
      </c>
      <c r="D151" s="183" t="s">
        <v>0</v>
      </c>
      <c r="E151" s="183">
        <v>10</v>
      </c>
      <c r="F151" s="183">
        <v>4</v>
      </c>
      <c r="G151" s="183"/>
      <c r="H151" s="183"/>
      <c r="I151" s="183">
        <f t="shared" si="5"/>
        <v>2</v>
      </c>
      <c r="J151" s="184">
        <f t="shared" si="6"/>
        <v>4</v>
      </c>
    </row>
    <row r="152" spans="1:10">
      <c r="A152" s="183" t="s">
        <v>144</v>
      </c>
      <c r="B152" s="183" t="s">
        <v>146</v>
      </c>
      <c r="C152" s="183">
        <v>200</v>
      </c>
      <c r="D152" s="183" t="s">
        <v>0</v>
      </c>
      <c r="E152" s="183">
        <v>260</v>
      </c>
      <c r="F152" s="183">
        <v>10</v>
      </c>
      <c r="G152" s="183"/>
      <c r="H152" s="183">
        <v>2</v>
      </c>
      <c r="I152" s="183">
        <f t="shared" si="5"/>
        <v>0</v>
      </c>
      <c r="J152" s="184">
        <f t="shared" si="6"/>
        <v>7.5</v>
      </c>
    </row>
    <row r="153" spans="1:10">
      <c r="A153" s="183" t="s">
        <v>147</v>
      </c>
      <c r="B153" s="183" t="s">
        <v>148</v>
      </c>
      <c r="C153" s="183">
        <v>100</v>
      </c>
      <c r="D153" s="183" t="s">
        <v>23</v>
      </c>
      <c r="E153" s="183">
        <v>70</v>
      </c>
      <c r="F153" s="183">
        <v>4</v>
      </c>
      <c r="G153" s="183"/>
      <c r="H153" s="183"/>
      <c r="I153" s="183">
        <f t="shared" si="5"/>
        <v>2</v>
      </c>
      <c r="J153" s="184">
        <f t="shared" si="6"/>
        <v>4</v>
      </c>
    </row>
    <row r="154" spans="1:10">
      <c r="A154" s="183" t="s">
        <v>149</v>
      </c>
      <c r="B154" s="183" t="s">
        <v>148</v>
      </c>
      <c r="C154" s="183">
        <v>50</v>
      </c>
      <c r="D154" s="183" t="s">
        <v>23</v>
      </c>
      <c r="E154" s="183">
        <v>10</v>
      </c>
      <c r="F154" s="183">
        <v>4</v>
      </c>
      <c r="G154" s="183"/>
      <c r="H154" s="183"/>
      <c r="I154" s="183">
        <f t="shared" si="5"/>
        <v>2</v>
      </c>
      <c r="J154" s="184">
        <f t="shared" si="6"/>
        <v>4</v>
      </c>
    </row>
    <row r="155" spans="1:10">
      <c r="A155" s="183" t="s">
        <v>148</v>
      </c>
      <c r="B155" s="183" t="s">
        <v>31</v>
      </c>
      <c r="C155" s="183">
        <v>100</v>
      </c>
      <c r="D155" s="183" t="s">
        <v>0</v>
      </c>
      <c r="E155" s="183">
        <v>45</v>
      </c>
      <c r="F155" s="183">
        <v>2</v>
      </c>
      <c r="G155" s="183"/>
      <c r="H155" s="183">
        <v>2</v>
      </c>
      <c r="I155" s="183">
        <f t="shared" si="5"/>
        <v>0</v>
      </c>
      <c r="J155" s="184">
        <f t="shared" si="6"/>
        <v>3.5</v>
      </c>
    </row>
    <row r="156" spans="1:10">
      <c r="A156" s="183" t="s">
        <v>31</v>
      </c>
      <c r="B156" s="183" t="s">
        <v>150</v>
      </c>
      <c r="C156" s="183">
        <v>150</v>
      </c>
      <c r="D156" s="183" t="s">
        <v>0</v>
      </c>
      <c r="E156" s="183">
        <v>70</v>
      </c>
      <c r="F156" s="183"/>
      <c r="G156" s="183"/>
      <c r="H156" s="183"/>
      <c r="I156" s="183">
        <f t="shared" si="5"/>
        <v>2</v>
      </c>
      <c r="J156" s="184">
        <f t="shared" si="6"/>
        <v>2</v>
      </c>
    </row>
    <row r="157" spans="1:10">
      <c r="A157" s="183" t="s">
        <v>151</v>
      </c>
      <c r="B157" s="183" t="s">
        <v>150</v>
      </c>
      <c r="C157" s="183">
        <v>50</v>
      </c>
      <c r="D157" s="183" t="s">
        <v>0</v>
      </c>
      <c r="E157" s="183">
        <v>20</v>
      </c>
      <c r="F157" s="183">
        <v>6</v>
      </c>
      <c r="G157" s="183"/>
      <c r="H157" s="183">
        <v>2</v>
      </c>
      <c r="I157" s="183">
        <f t="shared" si="5"/>
        <v>0</v>
      </c>
      <c r="J157" s="184">
        <f t="shared" si="6"/>
        <v>5.5</v>
      </c>
    </row>
    <row r="158" spans="1:10">
      <c r="A158" s="183" t="s">
        <v>150</v>
      </c>
      <c r="B158" s="183" t="s">
        <v>152</v>
      </c>
      <c r="C158" s="183">
        <v>150</v>
      </c>
      <c r="D158" s="183" t="s">
        <v>0</v>
      </c>
      <c r="E158" s="183">
        <v>170</v>
      </c>
      <c r="F158" s="183">
        <v>12</v>
      </c>
      <c r="G158" s="183"/>
      <c r="H158" s="183"/>
      <c r="I158" s="183">
        <f t="shared" si="5"/>
        <v>2</v>
      </c>
      <c r="J158" s="184">
        <f t="shared" si="6"/>
        <v>8</v>
      </c>
    </row>
    <row r="159" spans="1:10">
      <c r="A159" s="183" t="s">
        <v>153</v>
      </c>
      <c r="B159" s="183" t="s">
        <v>152</v>
      </c>
      <c r="C159" s="183">
        <v>65</v>
      </c>
      <c r="D159" s="183" t="s">
        <v>0</v>
      </c>
      <c r="E159" s="183">
        <v>35</v>
      </c>
      <c r="F159" s="183">
        <v>4</v>
      </c>
      <c r="G159" s="183"/>
      <c r="H159" s="183">
        <v>2</v>
      </c>
      <c r="I159" s="183">
        <f t="shared" si="5"/>
        <v>0</v>
      </c>
      <c r="J159" s="184">
        <f t="shared" si="6"/>
        <v>4.5</v>
      </c>
    </row>
    <row r="160" spans="1:10">
      <c r="A160" s="183" t="s">
        <v>152</v>
      </c>
      <c r="B160" s="183" t="s">
        <v>154</v>
      </c>
      <c r="C160" s="183">
        <v>125</v>
      </c>
      <c r="D160" s="183" t="s">
        <v>0</v>
      </c>
      <c r="E160" s="183">
        <v>5</v>
      </c>
      <c r="F160" s="183"/>
      <c r="G160" s="183"/>
      <c r="H160" s="183"/>
      <c r="I160" s="183">
        <f t="shared" si="5"/>
        <v>2</v>
      </c>
      <c r="J160" s="184">
        <f t="shared" si="6"/>
        <v>2</v>
      </c>
    </row>
    <row r="161" spans="1:10">
      <c r="A161" s="183" t="s">
        <v>155</v>
      </c>
      <c r="B161" s="183" t="s">
        <v>156</v>
      </c>
      <c r="C161" s="183">
        <v>50</v>
      </c>
      <c r="D161" s="183" t="s">
        <v>0</v>
      </c>
      <c r="E161" s="183">
        <v>100</v>
      </c>
      <c r="F161" s="183">
        <v>10</v>
      </c>
      <c r="G161" s="183"/>
      <c r="H161" s="183">
        <v>2</v>
      </c>
      <c r="I161" s="183">
        <f t="shared" si="5"/>
        <v>0</v>
      </c>
      <c r="J161" s="184">
        <f t="shared" si="6"/>
        <v>7.5</v>
      </c>
    </row>
    <row r="162" spans="1:10">
      <c r="A162" s="183" t="s">
        <v>156</v>
      </c>
      <c r="B162" s="183" t="s">
        <v>157</v>
      </c>
      <c r="C162" s="183">
        <v>125</v>
      </c>
      <c r="D162" s="183" t="s">
        <v>0</v>
      </c>
      <c r="E162" s="183">
        <v>150</v>
      </c>
      <c r="F162" s="183">
        <v>8</v>
      </c>
      <c r="G162" s="183"/>
      <c r="H162" s="183"/>
      <c r="I162" s="183">
        <f t="shared" si="5"/>
        <v>2</v>
      </c>
      <c r="J162" s="184">
        <f t="shared" si="6"/>
        <v>6</v>
      </c>
    </row>
    <row r="163" spans="1:10">
      <c r="A163" s="183" t="s">
        <v>158</v>
      </c>
      <c r="B163" s="183" t="s">
        <v>157</v>
      </c>
      <c r="C163" s="183">
        <v>65</v>
      </c>
      <c r="D163" s="183" t="s">
        <v>0</v>
      </c>
      <c r="E163" s="183">
        <v>25</v>
      </c>
      <c r="F163" s="183">
        <v>6</v>
      </c>
      <c r="G163" s="183"/>
      <c r="H163" s="183">
        <v>2</v>
      </c>
      <c r="I163" s="183">
        <f t="shared" si="5"/>
        <v>0</v>
      </c>
      <c r="J163" s="184">
        <f t="shared" si="6"/>
        <v>5.5</v>
      </c>
    </row>
    <row r="164" spans="1:10">
      <c r="A164" s="183" t="s">
        <v>157</v>
      </c>
      <c r="B164" s="183" t="s">
        <v>31</v>
      </c>
      <c r="C164" s="183">
        <v>125</v>
      </c>
      <c r="D164" s="183" t="s">
        <v>0</v>
      </c>
      <c r="E164" s="183">
        <v>110</v>
      </c>
      <c r="F164" s="183">
        <v>6</v>
      </c>
      <c r="G164" s="183"/>
      <c r="H164" s="183"/>
      <c r="I164" s="183">
        <f t="shared" si="5"/>
        <v>2</v>
      </c>
      <c r="J164" s="184">
        <f t="shared" si="6"/>
        <v>5</v>
      </c>
    </row>
    <row r="165" spans="1:10">
      <c r="A165" s="183" t="s">
        <v>31</v>
      </c>
      <c r="B165" s="183" t="s">
        <v>159</v>
      </c>
      <c r="C165" s="183">
        <v>150</v>
      </c>
      <c r="D165" s="183" t="s">
        <v>0</v>
      </c>
      <c r="E165" s="183">
        <v>10</v>
      </c>
      <c r="F165" s="183">
        <v>2</v>
      </c>
      <c r="G165" s="183"/>
      <c r="H165" s="183"/>
      <c r="I165" s="183">
        <f t="shared" si="5"/>
        <v>2</v>
      </c>
      <c r="J165" s="184">
        <f t="shared" si="6"/>
        <v>3</v>
      </c>
    </row>
    <row r="166" spans="1:10">
      <c r="A166" s="183" t="s">
        <v>160</v>
      </c>
      <c r="B166" s="183" t="s">
        <v>161</v>
      </c>
      <c r="C166" s="183">
        <v>25</v>
      </c>
      <c r="D166" s="183" t="s">
        <v>0</v>
      </c>
      <c r="E166" s="183">
        <v>60</v>
      </c>
      <c r="F166" s="183">
        <v>8</v>
      </c>
      <c r="G166" s="183"/>
      <c r="H166" s="183"/>
      <c r="I166" s="183">
        <f t="shared" si="5"/>
        <v>2</v>
      </c>
      <c r="J166" s="184">
        <f t="shared" si="6"/>
        <v>6</v>
      </c>
    </row>
    <row r="167" spans="1:10">
      <c r="A167" s="183" t="s">
        <v>162</v>
      </c>
      <c r="B167" s="183" t="s">
        <v>161</v>
      </c>
      <c r="C167" s="183">
        <v>25</v>
      </c>
      <c r="D167" s="183" t="s">
        <v>23</v>
      </c>
      <c r="E167" s="183">
        <v>8</v>
      </c>
      <c r="F167" s="183">
        <v>4</v>
      </c>
      <c r="G167" s="183"/>
      <c r="H167" s="183">
        <v>2</v>
      </c>
      <c r="I167" s="183">
        <f t="shared" si="5"/>
        <v>0</v>
      </c>
      <c r="J167" s="184">
        <f t="shared" si="6"/>
        <v>4.5</v>
      </c>
    </row>
    <row r="168" spans="1:10">
      <c r="A168" s="183" t="s">
        <v>161</v>
      </c>
      <c r="B168" s="183" t="s">
        <v>159</v>
      </c>
      <c r="C168" s="183">
        <v>32</v>
      </c>
      <c r="D168" s="183" t="s">
        <v>0</v>
      </c>
      <c r="E168" s="183">
        <v>65</v>
      </c>
      <c r="F168" s="183">
        <v>10</v>
      </c>
      <c r="G168" s="183"/>
      <c r="H168" s="183">
        <v>2</v>
      </c>
      <c r="I168" s="183">
        <f t="shared" si="5"/>
        <v>0</v>
      </c>
      <c r="J168" s="184">
        <f t="shared" si="6"/>
        <v>7.5</v>
      </c>
    </row>
    <row r="169" spans="1:10">
      <c r="A169" s="183" t="s">
        <v>163</v>
      </c>
      <c r="B169" s="183" t="s">
        <v>159</v>
      </c>
      <c r="C169" s="183">
        <v>65</v>
      </c>
      <c r="D169" s="183" t="s">
        <v>0</v>
      </c>
      <c r="E169" s="183">
        <v>40</v>
      </c>
      <c r="F169" s="183">
        <v>4</v>
      </c>
      <c r="G169" s="183"/>
      <c r="H169" s="183">
        <v>2</v>
      </c>
      <c r="I169" s="183">
        <f t="shared" si="5"/>
        <v>0</v>
      </c>
      <c r="J169" s="184">
        <f t="shared" si="6"/>
        <v>4.5</v>
      </c>
    </row>
    <row r="170" spans="1:10">
      <c r="A170" s="183" t="s">
        <v>159</v>
      </c>
      <c r="B170" s="183" t="s">
        <v>164</v>
      </c>
      <c r="C170" s="183">
        <v>150</v>
      </c>
      <c r="D170" s="183" t="s">
        <v>0</v>
      </c>
      <c r="E170" s="183">
        <v>115</v>
      </c>
      <c r="F170" s="183"/>
      <c r="G170" s="183"/>
      <c r="H170" s="183"/>
      <c r="I170" s="183">
        <f t="shared" si="5"/>
        <v>2</v>
      </c>
      <c r="J170" s="184">
        <f t="shared" si="6"/>
        <v>2</v>
      </c>
    </row>
    <row r="171" spans="1:10">
      <c r="A171" s="183" t="s">
        <v>165</v>
      </c>
      <c r="B171" s="183" t="s">
        <v>164</v>
      </c>
      <c r="C171" s="183">
        <v>32</v>
      </c>
      <c r="D171" s="183" t="s">
        <v>0</v>
      </c>
      <c r="E171" s="183">
        <v>20</v>
      </c>
      <c r="F171" s="183">
        <v>4</v>
      </c>
      <c r="G171" s="183"/>
      <c r="H171" s="183">
        <v>2</v>
      </c>
      <c r="I171" s="183">
        <f t="shared" si="5"/>
        <v>0</v>
      </c>
      <c r="J171" s="184">
        <f t="shared" si="6"/>
        <v>4.5</v>
      </c>
    </row>
    <row r="172" spans="1:10">
      <c r="A172" s="183" t="s">
        <v>164</v>
      </c>
      <c r="B172" s="183" t="s">
        <v>166</v>
      </c>
      <c r="C172" s="183">
        <v>150</v>
      </c>
      <c r="D172" s="183" t="s">
        <v>0</v>
      </c>
      <c r="E172" s="183">
        <v>130</v>
      </c>
      <c r="F172" s="183">
        <v>4</v>
      </c>
      <c r="G172" s="183"/>
      <c r="H172" s="183"/>
      <c r="I172" s="183">
        <f t="shared" si="5"/>
        <v>2</v>
      </c>
      <c r="J172" s="184">
        <f t="shared" si="6"/>
        <v>4</v>
      </c>
    </row>
    <row r="173" spans="1:10">
      <c r="A173" s="183" t="s">
        <v>167</v>
      </c>
      <c r="B173" s="183" t="s">
        <v>166</v>
      </c>
      <c r="C173" s="183">
        <v>32</v>
      </c>
      <c r="D173" s="183" t="s">
        <v>0</v>
      </c>
      <c r="E173" s="183">
        <v>10</v>
      </c>
      <c r="F173" s="183">
        <v>4</v>
      </c>
      <c r="G173" s="183"/>
      <c r="H173" s="183">
        <v>2</v>
      </c>
      <c r="I173" s="183">
        <f t="shared" si="5"/>
        <v>0</v>
      </c>
      <c r="J173" s="184">
        <f t="shared" si="6"/>
        <v>4.5</v>
      </c>
    </row>
    <row r="174" spans="1:10">
      <c r="A174" s="183" t="s">
        <v>166</v>
      </c>
      <c r="B174" s="183" t="s">
        <v>168</v>
      </c>
      <c r="C174" s="183">
        <v>150</v>
      </c>
      <c r="D174" s="183" t="s">
        <v>0</v>
      </c>
      <c r="E174" s="183">
        <v>10</v>
      </c>
      <c r="F174" s="183"/>
      <c r="G174" s="183"/>
      <c r="H174" s="183"/>
      <c r="I174" s="183">
        <f t="shared" si="5"/>
        <v>2</v>
      </c>
      <c r="J174" s="184">
        <f t="shared" si="6"/>
        <v>2</v>
      </c>
    </row>
    <row r="175" spans="1:10">
      <c r="A175" s="183" t="s">
        <v>169</v>
      </c>
      <c r="B175" s="183" t="s">
        <v>168</v>
      </c>
      <c r="C175" s="183">
        <v>32</v>
      </c>
      <c r="D175" s="183" t="s">
        <v>0</v>
      </c>
      <c r="E175" s="183">
        <v>50</v>
      </c>
      <c r="F175" s="183">
        <v>6</v>
      </c>
      <c r="G175" s="183"/>
      <c r="H175" s="183">
        <v>2</v>
      </c>
      <c r="I175" s="183">
        <f t="shared" si="5"/>
        <v>0</v>
      </c>
      <c r="J175" s="184">
        <f t="shared" si="6"/>
        <v>5.5</v>
      </c>
    </row>
    <row r="176" spans="1:10">
      <c r="A176" s="183" t="s">
        <v>168</v>
      </c>
      <c r="B176" s="183" t="s">
        <v>170</v>
      </c>
      <c r="C176" s="183">
        <v>150</v>
      </c>
      <c r="D176" s="183" t="s">
        <v>0</v>
      </c>
      <c r="E176" s="183">
        <v>140</v>
      </c>
      <c r="F176" s="183">
        <v>8</v>
      </c>
      <c r="G176" s="183"/>
      <c r="H176" s="183">
        <v>2</v>
      </c>
      <c r="I176" s="183">
        <f t="shared" si="5"/>
        <v>0</v>
      </c>
      <c r="J176" s="184">
        <f t="shared" si="6"/>
        <v>6.5</v>
      </c>
    </row>
    <row r="177" spans="1:10">
      <c r="A177" s="183" t="s">
        <v>146</v>
      </c>
      <c r="B177" s="183" t="s">
        <v>171</v>
      </c>
      <c r="C177" s="183">
        <v>250</v>
      </c>
      <c r="D177" s="183" t="s">
        <v>0</v>
      </c>
      <c r="E177" s="183">
        <v>60</v>
      </c>
      <c r="F177" s="183"/>
      <c r="G177" s="183"/>
      <c r="H177" s="183"/>
      <c r="I177" s="183">
        <f t="shared" si="5"/>
        <v>2</v>
      </c>
      <c r="J177" s="184">
        <f t="shared" si="6"/>
        <v>2</v>
      </c>
    </row>
    <row r="178" spans="1:10">
      <c r="A178" s="183" t="s">
        <v>172</v>
      </c>
      <c r="B178" s="183" t="s">
        <v>171</v>
      </c>
      <c r="C178" s="183">
        <v>32</v>
      </c>
      <c r="D178" s="183" t="s">
        <v>23</v>
      </c>
      <c r="E178" s="183">
        <v>80</v>
      </c>
      <c r="F178" s="183">
        <v>12</v>
      </c>
      <c r="G178" s="183"/>
      <c r="H178" s="183">
        <v>2</v>
      </c>
      <c r="I178" s="183">
        <f t="shared" si="5"/>
        <v>0</v>
      </c>
      <c r="J178" s="184">
        <f t="shared" si="6"/>
        <v>8.5</v>
      </c>
    </row>
    <row r="179" spans="1:10">
      <c r="A179" s="183" t="s">
        <v>173</v>
      </c>
      <c r="B179" s="183" t="s">
        <v>171</v>
      </c>
      <c r="C179" s="183">
        <v>40</v>
      </c>
      <c r="D179" s="183" t="s">
        <v>23</v>
      </c>
      <c r="E179" s="183">
        <v>35</v>
      </c>
      <c r="F179" s="183">
        <v>6</v>
      </c>
      <c r="G179" s="183"/>
      <c r="H179" s="183">
        <v>2</v>
      </c>
      <c r="I179" s="183">
        <f t="shared" si="5"/>
        <v>0</v>
      </c>
      <c r="J179" s="184">
        <f t="shared" si="6"/>
        <v>5.5</v>
      </c>
    </row>
    <row r="180" spans="1:10">
      <c r="A180" s="183" t="s">
        <v>171</v>
      </c>
      <c r="B180" s="183" t="s">
        <v>174</v>
      </c>
      <c r="C180" s="183">
        <v>250</v>
      </c>
      <c r="D180" s="183" t="s">
        <v>0</v>
      </c>
      <c r="E180" s="183">
        <v>115</v>
      </c>
      <c r="F180" s="183">
        <v>6</v>
      </c>
      <c r="G180" s="183"/>
      <c r="H180" s="183"/>
      <c r="I180" s="183">
        <f t="shared" si="5"/>
        <v>2</v>
      </c>
      <c r="J180" s="184">
        <f t="shared" si="6"/>
        <v>5</v>
      </c>
    </row>
    <row r="181" spans="1:10">
      <c r="A181" s="183" t="s">
        <v>175</v>
      </c>
      <c r="B181" s="183" t="s">
        <v>176</v>
      </c>
      <c r="C181" s="183">
        <v>80</v>
      </c>
      <c r="D181" s="183" t="s">
        <v>0</v>
      </c>
      <c r="E181" s="183">
        <v>50</v>
      </c>
      <c r="F181" s="183">
        <v>6</v>
      </c>
      <c r="G181" s="183"/>
      <c r="H181" s="183"/>
      <c r="I181" s="183">
        <f t="shared" si="5"/>
        <v>2</v>
      </c>
      <c r="J181" s="184">
        <f t="shared" si="6"/>
        <v>5</v>
      </c>
    </row>
    <row r="182" spans="1:10">
      <c r="A182" s="183" t="s">
        <v>177</v>
      </c>
      <c r="B182" s="183" t="s">
        <v>176</v>
      </c>
      <c r="C182" s="183">
        <v>50</v>
      </c>
      <c r="D182" s="183" t="s">
        <v>0</v>
      </c>
      <c r="E182" s="183">
        <v>30</v>
      </c>
      <c r="F182" s="183">
        <v>8</v>
      </c>
      <c r="G182" s="183"/>
      <c r="H182" s="183">
        <v>2</v>
      </c>
      <c r="I182" s="183">
        <f t="shared" si="5"/>
        <v>0</v>
      </c>
      <c r="J182" s="184">
        <f t="shared" si="6"/>
        <v>6.5</v>
      </c>
    </row>
    <row r="183" spans="1:10">
      <c r="A183" s="183" t="s">
        <v>176</v>
      </c>
      <c r="B183" s="183" t="s">
        <v>178</v>
      </c>
      <c r="C183" s="183">
        <v>100</v>
      </c>
      <c r="D183" s="183" t="s">
        <v>0</v>
      </c>
      <c r="E183" s="183">
        <v>175</v>
      </c>
      <c r="F183" s="183">
        <v>6</v>
      </c>
      <c r="G183" s="183"/>
      <c r="H183" s="183"/>
      <c r="I183" s="183">
        <f t="shared" si="5"/>
        <v>2</v>
      </c>
      <c r="J183" s="184">
        <f t="shared" si="6"/>
        <v>5</v>
      </c>
    </row>
    <row r="184" spans="1:10">
      <c r="A184" s="183" t="s">
        <v>179</v>
      </c>
      <c r="B184" s="183" t="s">
        <v>178</v>
      </c>
      <c r="C184" s="183">
        <v>100</v>
      </c>
      <c r="D184" s="183" t="s">
        <v>0</v>
      </c>
      <c r="E184" s="183">
        <v>100</v>
      </c>
      <c r="F184" s="183">
        <v>12</v>
      </c>
      <c r="G184" s="183"/>
      <c r="H184" s="183">
        <v>2</v>
      </c>
      <c r="I184" s="183">
        <f t="shared" si="5"/>
        <v>0</v>
      </c>
      <c r="J184" s="184">
        <f t="shared" si="6"/>
        <v>8.5</v>
      </c>
    </row>
    <row r="185" spans="1:10">
      <c r="A185" s="183" t="s">
        <v>178</v>
      </c>
      <c r="B185" s="183" t="s">
        <v>174</v>
      </c>
      <c r="C185" s="183">
        <v>150</v>
      </c>
      <c r="D185" s="183" t="s">
        <v>0</v>
      </c>
      <c r="E185" s="183">
        <v>75</v>
      </c>
      <c r="F185" s="183">
        <v>7</v>
      </c>
      <c r="G185" s="183"/>
      <c r="H185" s="183">
        <v>2</v>
      </c>
      <c r="I185" s="183">
        <f t="shared" si="5"/>
        <v>0</v>
      </c>
      <c r="J185" s="184">
        <f t="shared" si="6"/>
        <v>6</v>
      </c>
    </row>
    <row r="186" spans="1:10">
      <c r="A186" s="183" t="s">
        <v>174</v>
      </c>
      <c r="B186" s="183" t="s">
        <v>180</v>
      </c>
      <c r="C186" s="183">
        <v>250</v>
      </c>
      <c r="D186" s="183" t="s">
        <v>0</v>
      </c>
      <c r="E186" s="183">
        <v>90</v>
      </c>
      <c r="F186" s="183">
        <v>2</v>
      </c>
      <c r="G186" s="183"/>
      <c r="H186" s="183"/>
      <c r="I186" s="183">
        <f t="shared" si="5"/>
        <v>2</v>
      </c>
      <c r="J186" s="184">
        <f t="shared" si="6"/>
        <v>3</v>
      </c>
    </row>
    <row r="187" spans="1:10">
      <c r="A187" s="183" t="s">
        <v>181</v>
      </c>
      <c r="B187" s="183" t="s">
        <v>31</v>
      </c>
      <c r="C187" s="183">
        <v>32</v>
      </c>
      <c r="D187" s="183" t="s">
        <v>0</v>
      </c>
      <c r="E187" s="183">
        <v>50</v>
      </c>
      <c r="F187" s="183">
        <v>6</v>
      </c>
      <c r="G187" s="183"/>
      <c r="H187" s="183"/>
      <c r="I187" s="183">
        <f t="shared" si="5"/>
        <v>2</v>
      </c>
      <c r="J187" s="184">
        <f t="shared" si="6"/>
        <v>5</v>
      </c>
    </row>
    <row r="188" spans="1:10">
      <c r="A188" s="183" t="s">
        <v>31</v>
      </c>
      <c r="B188" s="183" t="s">
        <v>180</v>
      </c>
      <c r="C188" s="183">
        <v>80</v>
      </c>
      <c r="D188" s="183" t="s">
        <v>0</v>
      </c>
      <c r="E188" s="183">
        <v>115</v>
      </c>
      <c r="F188" s="183">
        <v>10</v>
      </c>
      <c r="G188" s="183"/>
      <c r="H188" s="183">
        <v>2</v>
      </c>
      <c r="I188" s="183">
        <f t="shared" si="5"/>
        <v>0</v>
      </c>
      <c r="J188" s="184">
        <f t="shared" si="6"/>
        <v>7.5</v>
      </c>
    </row>
    <row r="189" spans="1:10">
      <c r="A189" s="183" t="s">
        <v>180</v>
      </c>
      <c r="B189" s="183" t="s">
        <v>182</v>
      </c>
      <c r="C189" s="183">
        <v>250</v>
      </c>
      <c r="D189" s="183" t="s">
        <v>0</v>
      </c>
      <c r="E189" s="183">
        <v>425</v>
      </c>
      <c r="F189" s="183"/>
      <c r="G189" s="183"/>
      <c r="H189" s="183"/>
      <c r="I189" s="183">
        <f t="shared" si="5"/>
        <v>2</v>
      </c>
      <c r="J189" s="184">
        <f t="shared" si="6"/>
        <v>2</v>
      </c>
    </row>
    <row r="190" spans="1:10">
      <c r="A190" s="183" t="s">
        <v>183</v>
      </c>
      <c r="B190" s="183" t="s">
        <v>182</v>
      </c>
      <c r="C190" s="183">
        <v>65</v>
      </c>
      <c r="D190" s="183" t="s">
        <v>0</v>
      </c>
      <c r="E190" s="183">
        <v>225</v>
      </c>
      <c r="F190" s="183">
        <v>14</v>
      </c>
      <c r="G190" s="183"/>
      <c r="H190" s="183">
        <v>2</v>
      </c>
      <c r="I190" s="183">
        <f t="shared" si="5"/>
        <v>0</v>
      </c>
      <c r="J190" s="184">
        <f t="shared" si="6"/>
        <v>9.5</v>
      </c>
    </row>
    <row r="191" spans="1:10">
      <c r="A191" s="183" t="s">
        <v>182</v>
      </c>
      <c r="B191" s="183" t="s">
        <v>184</v>
      </c>
      <c r="C191" s="183">
        <v>250</v>
      </c>
      <c r="D191" s="183" t="s">
        <v>0</v>
      </c>
      <c r="E191" s="183">
        <v>95</v>
      </c>
      <c r="F191" s="183"/>
      <c r="G191" s="183"/>
      <c r="H191" s="183"/>
      <c r="I191" s="183">
        <f t="shared" si="5"/>
        <v>2</v>
      </c>
      <c r="J191" s="184">
        <f t="shared" si="6"/>
        <v>2</v>
      </c>
    </row>
    <row r="192" spans="1:10">
      <c r="A192" s="183" t="s">
        <v>185</v>
      </c>
      <c r="B192" s="183" t="s">
        <v>184</v>
      </c>
      <c r="C192" s="183">
        <v>80</v>
      </c>
      <c r="D192" s="183" t="s">
        <v>0</v>
      </c>
      <c r="E192" s="183">
        <v>120</v>
      </c>
      <c r="F192" s="183">
        <v>12</v>
      </c>
      <c r="G192" s="183"/>
      <c r="H192" s="183">
        <v>2</v>
      </c>
      <c r="I192" s="183">
        <f t="shared" si="5"/>
        <v>0</v>
      </c>
      <c r="J192" s="184">
        <f t="shared" si="6"/>
        <v>8.5</v>
      </c>
    </row>
    <row r="193" spans="1:10">
      <c r="A193" s="183" t="s">
        <v>184</v>
      </c>
      <c r="B193" s="183" t="s">
        <v>186</v>
      </c>
      <c r="C193" s="183">
        <v>250</v>
      </c>
      <c r="D193" s="183" t="s">
        <v>0</v>
      </c>
      <c r="E193" s="183">
        <v>410</v>
      </c>
      <c r="F193" s="183">
        <v>4</v>
      </c>
      <c r="G193" s="183"/>
      <c r="H193" s="183"/>
      <c r="I193" s="183">
        <f t="shared" si="5"/>
        <v>2</v>
      </c>
      <c r="J193" s="184">
        <f t="shared" si="6"/>
        <v>4</v>
      </c>
    </row>
    <row r="194" spans="1:10">
      <c r="A194" s="183" t="s">
        <v>187</v>
      </c>
      <c r="B194" s="183" t="s">
        <v>186</v>
      </c>
      <c r="C194" s="183">
        <v>100</v>
      </c>
      <c r="D194" s="183" t="s">
        <v>23</v>
      </c>
      <c r="E194" s="183">
        <v>20</v>
      </c>
      <c r="F194" s="183">
        <v>6</v>
      </c>
      <c r="G194" s="183"/>
      <c r="H194" s="183">
        <v>2</v>
      </c>
      <c r="I194" s="183">
        <f t="shared" si="5"/>
        <v>0</v>
      </c>
      <c r="J194" s="184">
        <f t="shared" si="6"/>
        <v>5.5</v>
      </c>
    </row>
    <row r="195" spans="1:10">
      <c r="A195" s="183" t="s">
        <v>186</v>
      </c>
      <c r="B195" s="183" t="s">
        <v>188</v>
      </c>
      <c r="C195" s="183">
        <v>300</v>
      </c>
      <c r="D195" s="183" t="s">
        <v>23</v>
      </c>
      <c r="E195" s="183">
        <v>420</v>
      </c>
      <c r="F195" s="183"/>
      <c r="G195" s="183"/>
      <c r="H195" s="183"/>
      <c r="I195" s="183">
        <f t="shared" si="5"/>
        <v>2</v>
      </c>
      <c r="J195" s="184">
        <f t="shared" si="6"/>
        <v>2</v>
      </c>
    </row>
    <row r="196" spans="1:10">
      <c r="A196" s="183" t="s">
        <v>189</v>
      </c>
      <c r="B196" s="183" t="s">
        <v>188</v>
      </c>
      <c r="C196" s="183">
        <v>80</v>
      </c>
      <c r="D196" s="183" t="s">
        <v>23</v>
      </c>
      <c r="E196" s="183">
        <v>15</v>
      </c>
      <c r="F196" s="183">
        <v>6</v>
      </c>
      <c r="G196" s="183"/>
      <c r="H196" s="183">
        <v>2</v>
      </c>
      <c r="I196" s="183">
        <f t="shared" si="5"/>
        <v>0</v>
      </c>
      <c r="J196" s="184">
        <f t="shared" si="6"/>
        <v>5.5</v>
      </c>
    </row>
    <row r="197" spans="1:10">
      <c r="A197" s="185" t="s">
        <v>188</v>
      </c>
      <c r="B197" s="185" t="s">
        <v>190</v>
      </c>
      <c r="C197" s="185">
        <v>300</v>
      </c>
      <c r="D197" s="185" t="s">
        <v>23</v>
      </c>
      <c r="E197" s="185">
        <v>450</v>
      </c>
      <c r="F197" s="185">
        <v>2</v>
      </c>
      <c r="G197" s="185"/>
      <c r="H197" s="185">
        <v>2</v>
      </c>
      <c r="I197" s="183">
        <f t="shared" si="5"/>
        <v>0</v>
      </c>
      <c r="J197" s="184">
        <f t="shared" si="6"/>
        <v>3.5</v>
      </c>
    </row>
    <row r="198" spans="1:10">
      <c r="A198" s="183" t="s">
        <v>194</v>
      </c>
      <c r="B198" s="183" t="s">
        <v>195</v>
      </c>
      <c r="C198" s="183">
        <v>50</v>
      </c>
      <c r="D198" s="183" t="s">
        <v>0</v>
      </c>
      <c r="E198" s="183">
        <v>140</v>
      </c>
      <c r="F198" s="183">
        <v>10</v>
      </c>
      <c r="G198" s="183"/>
      <c r="H198" s="183"/>
      <c r="I198" s="183">
        <f t="shared" si="5"/>
        <v>2</v>
      </c>
      <c r="J198" s="184">
        <f t="shared" si="6"/>
        <v>7</v>
      </c>
    </row>
    <row r="199" spans="1:10">
      <c r="A199" s="183" t="s">
        <v>196</v>
      </c>
      <c r="B199" s="183" t="s">
        <v>195</v>
      </c>
      <c r="C199" s="183">
        <v>50</v>
      </c>
      <c r="D199" s="183" t="s">
        <v>0</v>
      </c>
      <c r="E199" s="183">
        <v>15</v>
      </c>
      <c r="F199" s="183">
        <v>2</v>
      </c>
      <c r="G199" s="183"/>
      <c r="H199" s="183">
        <v>2</v>
      </c>
      <c r="I199" s="183">
        <f t="shared" si="5"/>
        <v>0</v>
      </c>
      <c r="J199" s="184">
        <f t="shared" si="6"/>
        <v>3.5</v>
      </c>
    </row>
    <row r="200" spans="1:10">
      <c r="A200" s="183" t="s">
        <v>195</v>
      </c>
      <c r="B200" s="183" t="s">
        <v>197</v>
      </c>
      <c r="C200" s="183">
        <v>65</v>
      </c>
      <c r="D200" s="183" t="s">
        <v>0</v>
      </c>
      <c r="E200" s="183">
        <v>85</v>
      </c>
      <c r="F200" s="183">
        <v>4</v>
      </c>
      <c r="G200" s="183"/>
      <c r="H200" s="183"/>
      <c r="I200" s="183">
        <f t="shared" si="5"/>
        <v>2</v>
      </c>
      <c r="J200" s="184">
        <f t="shared" si="6"/>
        <v>4</v>
      </c>
    </row>
    <row r="201" spans="1:10">
      <c r="A201" s="183" t="s">
        <v>97</v>
      </c>
      <c r="B201" s="183" t="s">
        <v>197</v>
      </c>
      <c r="C201" s="183">
        <v>50</v>
      </c>
      <c r="D201" s="183" t="s">
        <v>0</v>
      </c>
      <c r="E201" s="183">
        <v>40</v>
      </c>
      <c r="F201" s="183">
        <v>2</v>
      </c>
      <c r="G201" s="183"/>
      <c r="H201" s="183">
        <v>2</v>
      </c>
      <c r="I201" s="183">
        <f t="shared" si="5"/>
        <v>0</v>
      </c>
      <c r="J201" s="184">
        <f t="shared" si="6"/>
        <v>3.5</v>
      </c>
    </row>
    <row r="202" spans="1:10">
      <c r="A202" s="183" t="s">
        <v>197</v>
      </c>
      <c r="B202" s="183" t="s">
        <v>198</v>
      </c>
      <c r="C202" s="183">
        <v>80</v>
      </c>
      <c r="D202" s="183" t="s">
        <v>0</v>
      </c>
      <c r="E202" s="183">
        <v>45</v>
      </c>
      <c r="F202" s="183"/>
      <c r="G202" s="183"/>
      <c r="H202" s="183"/>
      <c r="I202" s="183">
        <f t="shared" si="5"/>
        <v>2</v>
      </c>
      <c r="J202" s="184">
        <f t="shared" si="6"/>
        <v>2</v>
      </c>
    </row>
    <row r="203" spans="1:10">
      <c r="A203" s="183" t="s">
        <v>199</v>
      </c>
      <c r="B203" s="183" t="s">
        <v>198</v>
      </c>
      <c r="C203" s="183">
        <v>50</v>
      </c>
      <c r="D203" s="183" t="s">
        <v>0</v>
      </c>
      <c r="E203" s="183">
        <v>15</v>
      </c>
      <c r="F203" s="183">
        <v>2</v>
      </c>
      <c r="G203" s="183"/>
      <c r="H203" s="183">
        <v>2</v>
      </c>
      <c r="I203" s="183">
        <f t="shared" si="5"/>
        <v>0</v>
      </c>
      <c r="J203" s="184">
        <f t="shared" si="6"/>
        <v>3.5</v>
      </c>
    </row>
    <row r="204" spans="1:10">
      <c r="A204" s="183" t="s">
        <v>198</v>
      </c>
      <c r="B204" s="183" t="s">
        <v>200</v>
      </c>
      <c r="C204" s="183">
        <v>100</v>
      </c>
      <c r="D204" s="183" t="s">
        <v>0</v>
      </c>
      <c r="E204" s="183">
        <v>5</v>
      </c>
      <c r="F204" s="183"/>
      <c r="G204" s="183"/>
      <c r="H204" s="183"/>
      <c r="I204" s="183">
        <f t="shared" si="5"/>
        <v>2</v>
      </c>
      <c r="J204" s="184">
        <f t="shared" si="6"/>
        <v>2</v>
      </c>
    </row>
    <row r="205" spans="1:10">
      <c r="A205" s="183" t="s">
        <v>201</v>
      </c>
      <c r="B205" s="183" t="s">
        <v>200</v>
      </c>
      <c r="C205" s="183">
        <v>40</v>
      </c>
      <c r="D205" s="183" t="s">
        <v>0</v>
      </c>
      <c r="E205" s="183">
        <v>110</v>
      </c>
      <c r="F205" s="183">
        <v>4</v>
      </c>
      <c r="G205" s="183"/>
      <c r="H205" s="183">
        <v>2</v>
      </c>
      <c r="I205" s="183">
        <f t="shared" ref="I205:I269" si="7">IF(ISBLANK(H205),2,0)</f>
        <v>0</v>
      </c>
      <c r="J205" s="184">
        <f t="shared" ref="J205:J269" si="8">F205*0.5+G205*1.2+H205*1.25+I205*1</f>
        <v>4.5</v>
      </c>
    </row>
    <row r="206" spans="1:10">
      <c r="A206" s="183" t="s">
        <v>200</v>
      </c>
      <c r="B206" s="183" t="s">
        <v>31</v>
      </c>
      <c r="C206" s="183">
        <v>100</v>
      </c>
      <c r="D206" s="183" t="s">
        <v>0</v>
      </c>
      <c r="E206" s="183">
        <v>350</v>
      </c>
      <c r="F206" s="183">
        <v>8</v>
      </c>
      <c r="G206" s="183"/>
      <c r="H206" s="183"/>
      <c r="I206" s="183">
        <f t="shared" si="7"/>
        <v>2</v>
      </c>
      <c r="J206" s="184">
        <f t="shared" si="8"/>
        <v>6</v>
      </c>
    </row>
    <row r="207" spans="1:10">
      <c r="A207" s="183" t="s">
        <v>31</v>
      </c>
      <c r="B207" s="183" t="s">
        <v>202</v>
      </c>
      <c r="C207" s="183">
        <v>125</v>
      </c>
      <c r="D207" s="183" t="s">
        <v>0</v>
      </c>
      <c r="E207" s="183">
        <v>445</v>
      </c>
      <c r="F207" s="183">
        <v>16</v>
      </c>
      <c r="G207" s="183"/>
      <c r="H207" s="183"/>
      <c r="I207" s="183">
        <f t="shared" si="7"/>
        <v>2</v>
      </c>
      <c r="J207" s="184">
        <f t="shared" si="8"/>
        <v>10</v>
      </c>
    </row>
    <row r="208" spans="1:10">
      <c r="A208" s="183" t="s">
        <v>203</v>
      </c>
      <c r="B208" s="183" t="s">
        <v>205</v>
      </c>
      <c r="C208" s="183">
        <v>100</v>
      </c>
      <c r="D208" s="183" t="s">
        <v>23</v>
      </c>
      <c r="E208" s="183">
        <v>35</v>
      </c>
      <c r="F208" s="183">
        <v>4</v>
      </c>
      <c r="G208" s="183"/>
      <c r="H208" s="183"/>
      <c r="I208" s="183">
        <f t="shared" si="7"/>
        <v>2</v>
      </c>
      <c r="J208" s="184">
        <f t="shared" si="8"/>
        <v>4</v>
      </c>
    </row>
    <row r="209" spans="1:10">
      <c r="A209" s="183" t="s">
        <v>205</v>
      </c>
      <c r="B209" s="183" t="s">
        <v>206</v>
      </c>
      <c r="C209" s="183">
        <v>100</v>
      </c>
      <c r="D209" s="183" t="s">
        <v>0</v>
      </c>
      <c r="E209" s="183">
        <v>105</v>
      </c>
      <c r="F209" s="183">
        <v>4</v>
      </c>
      <c r="G209" s="183"/>
      <c r="H209" s="183"/>
      <c r="I209" s="183">
        <f t="shared" si="7"/>
        <v>2</v>
      </c>
      <c r="J209" s="184">
        <f t="shared" si="8"/>
        <v>4</v>
      </c>
    </row>
    <row r="210" spans="1:10">
      <c r="A210" s="183" t="s">
        <v>206</v>
      </c>
      <c r="B210" s="183" t="s">
        <v>204</v>
      </c>
      <c r="C210" s="183">
        <v>125</v>
      </c>
      <c r="D210" s="183" t="s">
        <v>0</v>
      </c>
      <c r="E210" s="183">
        <v>80</v>
      </c>
      <c r="F210" s="183"/>
      <c r="G210" s="183"/>
      <c r="H210" s="183"/>
      <c r="I210" s="183">
        <f t="shared" si="7"/>
        <v>2</v>
      </c>
      <c r="J210" s="184">
        <f t="shared" si="8"/>
        <v>2</v>
      </c>
    </row>
    <row r="211" spans="1:10">
      <c r="A211" s="183" t="s">
        <v>207</v>
      </c>
      <c r="B211" s="183" t="s">
        <v>204</v>
      </c>
      <c r="C211" s="183">
        <v>80</v>
      </c>
      <c r="D211" s="183" t="s">
        <v>23</v>
      </c>
      <c r="E211" s="183">
        <v>30</v>
      </c>
      <c r="F211" s="183">
        <v>2</v>
      </c>
      <c r="G211" s="183"/>
      <c r="H211" s="183">
        <v>2</v>
      </c>
      <c r="I211" s="183">
        <f t="shared" si="7"/>
        <v>0</v>
      </c>
      <c r="J211" s="184">
        <f t="shared" si="8"/>
        <v>3.5</v>
      </c>
    </row>
    <row r="212" spans="1:10">
      <c r="A212" s="183" t="s">
        <v>204</v>
      </c>
      <c r="B212" s="183" t="s">
        <v>208</v>
      </c>
      <c r="C212" s="183">
        <v>125</v>
      </c>
      <c r="D212" s="183" t="s">
        <v>0</v>
      </c>
      <c r="E212" s="183">
        <v>95</v>
      </c>
      <c r="F212" s="183">
        <v>2</v>
      </c>
      <c r="G212" s="183"/>
      <c r="H212" s="183">
        <v>2</v>
      </c>
      <c r="I212" s="183">
        <f t="shared" si="7"/>
        <v>0</v>
      </c>
      <c r="J212" s="184">
        <f t="shared" si="8"/>
        <v>3.5</v>
      </c>
    </row>
    <row r="213" spans="1:10">
      <c r="A213" s="183" t="s">
        <v>209</v>
      </c>
      <c r="B213" s="183" t="s">
        <v>208</v>
      </c>
      <c r="C213" s="183">
        <v>125</v>
      </c>
      <c r="D213" s="183" t="s">
        <v>0</v>
      </c>
      <c r="E213" s="183">
        <v>40</v>
      </c>
      <c r="F213" s="183">
        <v>2</v>
      </c>
      <c r="G213" s="183"/>
      <c r="H213" s="183">
        <v>2</v>
      </c>
      <c r="I213" s="183">
        <f t="shared" si="7"/>
        <v>0</v>
      </c>
      <c r="J213" s="184">
        <f t="shared" si="8"/>
        <v>3.5</v>
      </c>
    </row>
    <row r="214" spans="1:10">
      <c r="A214" s="183" t="s">
        <v>208</v>
      </c>
      <c r="B214" s="183" t="s">
        <v>202</v>
      </c>
      <c r="C214" s="183">
        <v>125</v>
      </c>
      <c r="D214" s="183" t="s">
        <v>0</v>
      </c>
      <c r="E214" s="183">
        <v>550</v>
      </c>
      <c r="F214" s="183">
        <v>12</v>
      </c>
      <c r="G214" s="183">
        <v>2</v>
      </c>
      <c r="H214" s="183">
        <v>2</v>
      </c>
      <c r="I214" s="183">
        <f t="shared" si="7"/>
        <v>0</v>
      </c>
      <c r="J214" s="184">
        <f t="shared" si="8"/>
        <v>10.9</v>
      </c>
    </row>
    <row r="215" spans="1:10">
      <c r="A215" s="183" t="s">
        <v>202</v>
      </c>
      <c r="B215" s="183" t="s">
        <v>210</v>
      </c>
      <c r="C215" s="183">
        <v>150</v>
      </c>
      <c r="D215" s="183" t="s">
        <v>0</v>
      </c>
      <c r="E215" s="183">
        <v>170</v>
      </c>
      <c r="F215" s="183"/>
      <c r="G215" s="183"/>
      <c r="H215" s="183"/>
      <c r="I215" s="183">
        <f t="shared" si="7"/>
        <v>2</v>
      </c>
      <c r="J215" s="184">
        <f t="shared" si="8"/>
        <v>2</v>
      </c>
    </row>
    <row r="216" spans="1:10">
      <c r="A216" s="183" t="s">
        <v>211</v>
      </c>
      <c r="B216" s="183" t="s">
        <v>210</v>
      </c>
      <c r="C216" s="183">
        <v>80</v>
      </c>
      <c r="D216" s="183" t="s">
        <v>0</v>
      </c>
      <c r="E216" s="183">
        <v>85</v>
      </c>
      <c r="F216" s="183">
        <v>12</v>
      </c>
      <c r="G216" s="183"/>
      <c r="H216" s="183">
        <v>2</v>
      </c>
      <c r="I216" s="183">
        <f t="shared" si="7"/>
        <v>0</v>
      </c>
      <c r="J216" s="184">
        <f t="shared" si="8"/>
        <v>8.5</v>
      </c>
    </row>
    <row r="217" spans="1:10">
      <c r="A217" s="183" t="s">
        <v>210</v>
      </c>
      <c r="B217" s="183" t="s">
        <v>212</v>
      </c>
      <c r="C217" s="183">
        <v>150</v>
      </c>
      <c r="D217" s="183" t="s">
        <v>0</v>
      </c>
      <c r="E217" s="183">
        <v>160</v>
      </c>
      <c r="F217" s="183">
        <v>6</v>
      </c>
      <c r="G217" s="183"/>
      <c r="H217" s="183"/>
      <c r="I217" s="183">
        <f t="shared" si="7"/>
        <v>2</v>
      </c>
      <c r="J217" s="184">
        <f t="shared" si="8"/>
        <v>5</v>
      </c>
    </row>
    <row r="218" spans="1:10">
      <c r="A218" s="183" t="s">
        <v>213</v>
      </c>
      <c r="B218" s="183" t="s">
        <v>212</v>
      </c>
      <c r="C218" s="183">
        <v>65</v>
      </c>
      <c r="D218" s="183" t="s">
        <v>23</v>
      </c>
      <c r="E218" s="183">
        <v>65</v>
      </c>
      <c r="F218" s="183">
        <v>8</v>
      </c>
      <c r="G218" s="183"/>
      <c r="H218" s="183"/>
      <c r="I218" s="183">
        <f t="shared" si="7"/>
        <v>2</v>
      </c>
      <c r="J218" s="184">
        <f t="shared" si="8"/>
        <v>6</v>
      </c>
    </row>
    <row r="219" spans="1:10">
      <c r="A219" s="183" t="s">
        <v>212</v>
      </c>
      <c r="B219" s="183" t="s">
        <v>214</v>
      </c>
      <c r="C219" s="183">
        <v>150</v>
      </c>
      <c r="D219" s="183" t="s">
        <v>0</v>
      </c>
      <c r="E219" s="183">
        <v>65</v>
      </c>
      <c r="F219" s="183"/>
      <c r="G219" s="183"/>
      <c r="H219" s="183"/>
      <c r="I219" s="183">
        <f t="shared" si="7"/>
        <v>2</v>
      </c>
      <c r="J219" s="184">
        <f t="shared" si="8"/>
        <v>2</v>
      </c>
    </row>
    <row r="220" spans="1:10">
      <c r="A220" s="183" t="s">
        <v>215</v>
      </c>
      <c r="B220" s="183" t="s">
        <v>216</v>
      </c>
      <c r="C220" s="183">
        <v>25</v>
      </c>
      <c r="D220" s="183" t="s">
        <v>23</v>
      </c>
      <c r="E220" s="183">
        <v>55</v>
      </c>
      <c r="F220" s="183">
        <v>4</v>
      </c>
      <c r="G220" s="183"/>
      <c r="H220" s="183"/>
      <c r="I220" s="183">
        <f t="shared" si="7"/>
        <v>2</v>
      </c>
      <c r="J220" s="184">
        <f t="shared" si="8"/>
        <v>4</v>
      </c>
    </row>
    <row r="221" spans="1:10">
      <c r="A221" s="183" t="s">
        <v>217</v>
      </c>
      <c r="B221" s="183" t="s">
        <v>216</v>
      </c>
      <c r="C221" s="183">
        <v>25</v>
      </c>
      <c r="D221" s="183" t="s">
        <v>23</v>
      </c>
      <c r="E221" s="183">
        <v>10</v>
      </c>
      <c r="F221" s="183">
        <v>2</v>
      </c>
      <c r="G221" s="183"/>
      <c r="H221" s="183">
        <v>2</v>
      </c>
      <c r="I221" s="183">
        <f t="shared" si="7"/>
        <v>0</v>
      </c>
      <c r="J221" s="184">
        <f t="shared" si="8"/>
        <v>3.5</v>
      </c>
    </row>
    <row r="222" spans="1:10">
      <c r="A222" s="183" t="s">
        <v>216</v>
      </c>
      <c r="B222" s="183" t="s">
        <v>31</v>
      </c>
      <c r="C222" s="183">
        <v>40</v>
      </c>
      <c r="D222" s="183" t="s">
        <v>23</v>
      </c>
      <c r="E222" s="183">
        <v>50</v>
      </c>
      <c r="F222" s="183">
        <v>4</v>
      </c>
      <c r="G222" s="183"/>
      <c r="H222" s="183"/>
      <c r="I222" s="183">
        <f t="shared" si="7"/>
        <v>2</v>
      </c>
      <c r="J222" s="184">
        <f t="shared" si="8"/>
        <v>4</v>
      </c>
    </row>
    <row r="223" spans="1:10">
      <c r="A223" s="183" t="s">
        <v>31</v>
      </c>
      <c r="B223" s="183" t="s">
        <v>214</v>
      </c>
      <c r="C223" s="183">
        <v>40</v>
      </c>
      <c r="D223" s="183" t="s">
        <v>0</v>
      </c>
      <c r="E223" s="183">
        <v>10</v>
      </c>
      <c r="F223" s="183">
        <v>2</v>
      </c>
      <c r="G223" s="183"/>
      <c r="H223" s="183">
        <v>2</v>
      </c>
      <c r="I223" s="183">
        <f t="shared" si="7"/>
        <v>0</v>
      </c>
      <c r="J223" s="184">
        <f t="shared" si="8"/>
        <v>3.5</v>
      </c>
    </row>
    <row r="224" spans="1:10">
      <c r="A224" s="183" t="s">
        <v>214</v>
      </c>
      <c r="B224" s="183" t="s">
        <v>218</v>
      </c>
      <c r="C224" s="183">
        <v>150</v>
      </c>
      <c r="D224" s="183" t="s">
        <v>0</v>
      </c>
      <c r="E224" s="183">
        <v>100</v>
      </c>
      <c r="F224" s="183"/>
      <c r="G224" s="183"/>
      <c r="H224" s="183"/>
      <c r="I224" s="183">
        <f t="shared" si="7"/>
        <v>2</v>
      </c>
      <c r="J224" s="184">
        <f t="shared" si="8"/>
        <v>2</v>
      </c>
    </row>
    <row r="225" spans="1:10">
      <c r="A225" s="183" t="s">
        <v>535</v>
      </c>
      <c r="B225" s="183" t="s">
        <v>218</v>
      </c>
      <c r="C225" s="183">
        <v>40</v>
      </c>
      <c r="D225" s="183" t="s">
        <v>23</v>
      </c>
      <c r="E225" s="183">
        <v>42</v>
      </c>
      <c r="F225" s="183">
        <v>6</v>
      </c>
      <c r="G225" s="183"/>
      <c r="H225" s="183"/>
      <c r="I225" s="183">
        <v>2</v>
      </c>
      <c r="J225" s="184">
        <f t="shared" si="8"/>
        <v>5</v>
      </c>
    </row>
    <row r="226" spans="1:10">
      <c r="A226" s="183" t="s">
        <v>218</v>
      </c>
      <c r="B226" s="183" t="s">
        <v>221</v>
      </c>
      <c r="C226" s="183">
        <v>150</v>
      </c>
      <c r="D226" s="183" t="s">
        <v>0</v>
      </c>
      <c r="E226" s="183">
        <v>70</v>
      </c>
      <c r="F226" s="183"/>
      <c r="G226" s="183"/>
      <c r="H226" s="183"/>
      <c r="I226" s="183">
        <f t="shared" si="7"/>
        <v>2</v>
      </c>
      <c r="J226" s="184">
        <f t="shared" si="8"/>
        <v>2</v>
      </c>
    </row>
    <row r="227" spans="1:10">
      <c r="A227" s="183" t="s">
        <v>220</v>
      </c>
      <c r="B227" s="183" t="s">
        <v>221</v>
      </c>
      <c r="C227" s="183">
        <v>65</v>
      </c>
      <c r="D227" s="183" t="s">
        <v>0</v>
      </c>
      <c r="E227" s="183">
        <v>20</v>
      </c>
      <c r="F227" s="183">
        <v>8</v>
      </c>
      <c r="G227" s="183"/>
      <c r="H227" s="183"/>
      <c r="I227" s="183">
        <f t="shared" si="7"/>
        <v>2</v>
      </c>
      <c r="J227" s="184">
        <f t="shared" si="8"/>
        <v>6</v>
      </c>
    </row>
    <row r="228" spans="1:10">
      <c r="A228" s="183" t="s">
        <v>221</v>
      </c>
      <c r="B228" s="183" t="s">
        <v>219</v>
      </c>
      <c r="C228" s="183">
        <v>150</v>
      </c>
      <c r="D228" s="183" t="s">
        <v>0</v>
      </c>
      <c r="E228" s="183">
        <v>225</v>
      </c>
      <c r="F228" s="183"/>
      <c r="G228" s="183"/>
      <c r="H228" s="183"/>
      <c r="I228" s="183">
        <f t="shared" si="7"/>
        <v>2</v>
      </c>
      <c r="J228" s="184">
        <f t="shared" si="8"/>
        <v>2</v>
      </c>
    </row>
    <row r="229" spans="1:10">
      <c r="A229" s="183" t="s">
        <v>222</v>
      </c>
      <c r="B229" s="183" t="s">
        <v>223</v>
      </c>
      <c r="C229" s="183">
        <v>50</v>
      </c>
      <c r="D229" s="183" t="s">
        <v>0</v>
      </c>
      <c r="E229" s="183">
        <v>75</v>
      </c>
      <c r="F229" s="183">
        <v>4</v>
      </c>
      <c r="G229" s="183"/>
      <c r="H229" s="183">
        <v>2</v>
      </c>
      <c r="I229" s="183">
        <f t="shared" si="7"/>
        <v>0</v>
      </c>
      <c r="J229" s="184">
        <f t="shared" si="8"/>
        <v>4.5</v>
      </c>
    </row>
    <row r="230" spans="1:10">
      <c r="A230" s="183" t="s">
        <v>224</v>
      </c>
      <c r="B230" s="183" t="s">
        <v>223</v>
      </c>
      <c r="C230" s="183">
        <v>50</v>
      </c>
      <c r="D230" s="183" t="s">
        <v>0</v>
      </c>
      <c r="E230" s="183">
        <v>20</v>
      </c>
      <c r="F230" s="183">
        <v>4</v>
      </c>
      <c r="G230" s="183"/>
      <c r="H230" s="183">
        <v>2</v>
      </c>
      <c r="I230" s="183">
        <f t="shared" si="7"/>
        <v>0</v>
      </c>
      <c r="J230" s="184">
        <f t="shared" si="8"/>
        <v>4.5</v>
      </c>
    </row>
    <row r="231" spans="1:10">
      <c r="A231" s="183" t="s">
        <v>223</v>
      </c>
      <c r="B231" s="183" t="s">
        <v>219</v>
      </c>
      <c r="C231" s="183">
        <v>65</v>
      </c>
      <c r="D231" s="183" t="s">
        <v>0</v>
      </c>
      <c r="E231" s="183">
        <v>115</v>
      </c>
      <c r="F231" s="183">
        <v>4</v>
      </c>
      <c r="G231" s="183"/>
      <c r="H231" s="183">
        <v>2</v>
      </c>
      <c r="I231" s="183">
        <f t="shared" si="7"/>
        <v>0</v>
      </c>
      <c r="J231" s="184">
        <f t="shared" si="8"/>
        <v>4.5</v>
      </c>
    </row>
    <row r="232" spans="1:10">
      <c r="A232" s="183" t="s">
        <v>219</v>
      </c>
      <c r="B232" s="183" t="s">
        <v>225</v>
      </c>
      <c r="C232" s="183">
        <v>200</v>
      </c>
      <c r="D232" s="183" t="s">
        <v>0</v>
      </c>
      <c r="E232" s="183">
        <v>225</v>
      </c>
      <c r="F232" s="183">
        <v>2</v>
      </c>
      <c r="G232" s="183"/>
      <c r="H232" s="183"/>
      <c r="I232" s="183">
        <f t="shared" si="7"/>
        <v>2</v>
      </c>
      <c r="J232" s="184">
        <f t="shared" si="8"/>
        <v>3</v>
      </c>
    </row>
    <row r="233" spans="1:10">
      <c r="A233" s="183" t="s">
        <v>226</v>
      </c>
      <c r="B233" s="183" t="s">
        <v>225</v>
      </c>
      <c r="C233" s="183">
        <v>50</v>
      </c>
      <c r="D233" s="183" t="s">
        <v>0</v>
      </c>
      <c r="E233" s="183">
        <v>30</v>
      </c>
      <c r="F233" s="183">
        <v>2</v>
      </c>
      <c r="G233" s="183"/>
      <c r="H233" s="183">
        <v>2</v>
      </c>
      <c r="I233" s="183">
        <f t="shared" si="7"/>
        <v>0</v>
      </c>
      <c r="J233" s="184">
        <f t="shared" si="8"/>
        <v>3.5</v>
      </c>
    </row>
    <row r="234" spans="1:10">
      <c r="A234" s="183" t="s">
        <v>225</v>
      </c>
      <c r="B234" s="183" t="s">
        <v>227</v>
      </c>
      <c r="C234" s="183">
        <v>200</v>
      </c>
      <c r="D234" s="183" t="s">
        <v>0</v>
      </c>
      <c r="E234" s="183">
        <v>100</v>
      </c>
      <c r="F234" s="183">
        <v>2</v>
      </c>
      <c r="G234" s="183"/>
      <c r="H234" s="183"/>
      <c r="I234" s="183">
        <f t="shared" si="7"/>
        <v>2</v>
      </c>
      <c r="J234" s="184">
        <f t="shared" si="8"/>
        <v>3</v>
      </c>
    </row>
    <row r="235" spans="1:10">
      <c r="A235" s="183" t="s">
        <v>228</v>
      </c>
      <c r="B235" s="183" t="s">
        <v>31</v>
      </c>
      <c r="C235" s="183">
        <v>50</v>
      </c>
      <c r="D235" s="183" t="s">
        <v>23</v>
      </c>
      <c r="E235" s="183">
        <v>20</v>
      </c>
      <c r="F235" s="183">
        <v>2</v>
      </c>
      <c r="G235" s="183"/>
      <c r="H235" s="183"/>
      <c r="I235" s="183">
        <f t="shared" si="7"/>
        <v>2</v>
      </c>
      <c r="J235" s="184">
        <f t="shared" si="8"/>
        <v>3</v>
      </c>
    </row>
    <row r="236" spans="1:10">
      <c r="A236" s="183" t="s">
        <v>31</v>
      </c>
      <c r="B236" s="183" t="s">
        <v>227</v>
      </c>
      <c r="C236" s="183">
        <v>50</v>
      </c>
      <c r="D236" s="183" t="s">
        <v>0</v>
      </c>
      <c r="E236" s="183">
        <v>45</v>
      </c>
      <c r="F236" s="183">
        <v>10</v>
      </c>
      <c r="G236" s="183"/>
      <c r="H236" s="183">
        <v>2</v>
      </c>
      <c r="I236" s="183">
        <f t="shared" si="7"/>
        <v>0</v>
      </c>
      <c r="J236" s="184">
        <f t="shared" si="8"/>
        <v>7.5</v>
      </c>
    </row>
    <row r="237" spans="1:10">
      <c r="A237" s="183" t="s">
        <v>227</v>
      </c>
      <c r="B237" s="183" t="s">
        <v>229</v>
      </c>
      <c r="C237" s="183">
        <v>200</v>
      </c>
      <c r="D237" s="183" t="s">
        <v>0</v>
      </c>
      <c r="E237" s="183">
        <v>255</v>
      </c>
      <c r="F237" s="183">
        <v>14</v>
      </c>
      <c r="G237" s="183">
        <v>2</v>
      </c>
      <c r="H237" s="183">
        <v>2</v>
      </c>
      <c r="I237" s="183">
        <f t="shared" si="7"/>
        <v>0</v>
      </c>
      <c r="J237" s="184">
        <f t="shared" si="8"/>
        <v>11.9</v>
      </c>
    </row>
    <row r="238" spans="1:10">
      <c r="A238" s="183" t="s">
        <v>230</v>
      </c>
      <c r="B238" s="183" t="s">
        <v>31</v>
      </c>
      <c r="C238" s="183">
        <v>100</v>
      </c>
      <c r="D238" s="183" t="s">
        <v>23</v>
      </c>
      <c r="E238" s="183">
        <v>115</v>
      </c>
      <c r="F238" s="183">
        <v>4</v>
      </c>
      <c r="G238" s="183"/>
      <c r="H238" s="183"/>
      <c r="I238" s="183">
        <f t="shared" si="7"/>
        <v>2</v>
      </c>
      <c r="J238" s="184">
        <f t="shared" si="8"/>
        <v>4</v>
      </c>
    </row>
    <row r="239" spans="1:10">
      <c r="A239" s="183" t="s">
        <v>31</v>
      </c>
      <c r="B239" s="183" t="s">
        <v>231</v>
      </c>
      <c r="C239" s="183">
        <v>80</v>
      </c>
      <c r="D239" s="183" t="s">
        <v>0</v>
      </c>
      <c r="E239" s="183">
        <v>15</v>
      </c>
      <c r="F239" s="183">
        <v>6</v>
      </c>
      <c r="G239" s="183"/>
      <c r="H239" s="183">
        <v>2</v>
      </c>
      <c r="I239" s="183">
        <f t="shared" si="7"/>
        <v>0</v>
      </c>
      <c r="J239" s="184">
        <f t="shared" si="8"/>
        <v>5.5</v>
      </c>
    </row>
    <row r="240" spans="1:10">
      <c r="A240" s="183" t="s">
        <v>232</v>
      </c>
      <c r="B240" s="183" t="s">
        <v>231</v>
      </c>
      <c r="C240" s="183">
        <v>65</v>
      </c>
      <c r="D240" s="183" t="s">
        <v>23</v>
      </c>
      <c r="E240" s="183">
        <v>140</v>
      </c>
      <c r="F240" s="183">
        <v>6</v>
      </c>
      <c r="G240" s="183">
        <v>2</v>
      </c>
      <c r="H240" s="183"/>
      <c r="I240" s="183">
        <f t="shared" si="7"/>
        <v>2</v>
      </c>
      <c r="J240" s="184">
        <f t="shared" si="8"/>
        <v>7.4</v>
      </c>
    </row>
    <row r="241" spans="1:10">
      <c r="A241" s="183" t="s">
        <v>231</v>
      </c>
      <c r="B241" s="183" t="s">
        <v>233</v>
      </c>
      <c r="C241" s="183">
        <v>125</v>
      </c>
      <c r="D241" s="183" t="s">
        <v>0</v>
      </c>
      <c r="E241" s="183">
        <v>40</v>
      </c>
      <c r="F241" s="183"/>
      <c r="G241" s="183"/>
      <c r="H241" s="183"/>
      <c r="I241" s="183">
        <f t="shared" si="7"/>
        <v>2</v>
      </c>
      <c r="J241" s="184">
        <f t="shared" si="8"/>
        <v>2</v>
      </c>
    </row>
    <row r="242" spans="1:10">
      <c r="A242" s="183" t="s">
        <v>234</v>
      </c>
      <c r="B242" s="183" t="s">
        <v>233</v>
      </c>
      <c r="C242" s="183">
        <v>40</v>
      </c>
      <c r="D242" s="183" t="s">
        <v>0</v>
      </c>
      <c r="E242" s="183">
        <v>26</v>
      </c>
      <c r="F242" s="183">
        <v>6</v>
      </c>
      <c r="G242" s="183"/>
      <c r="H242" s="183">
        <v>2</v>
      </c>
      <c r="I242" s="183">
        <f t="shared" si="7"/>
        <v>0</v>
      </c>
      <c r="J242" s="184">
        <f t="shared" si="8"/>
        <v>5.5</v>
      </c>
    </row>
    <row r="243" spans="1:10">
      <c r="A243" s="183" t="s">
        <v>233</v>
      </c>
      <c r="B243" s="183" t="s">
        <v>31</v>
      </c>
      <c r="C243" s="183">
        <v>125</v>
      </c>
      <c r="D243" s="183" t="s">
        <v>0</v>
      </c>
      <c r="E243" s="183">
        <v>20</v>
      </c>
      <c r="F243" s="183">
        <v>2</v>
      </c>
      <c r="G243" s="183"/>
      <c r="H243" s="183"/>
      <c r="I243" s="183">
        <f t="shared" si="7"/>
        <v>2</v>
      </c>
      <c r="J243" s="184">
        <f t="shared" si="8"/>
        <v>3</v>
      </c>
    </row>
    <row r="244" spans="1:10">
      <c r="A244" s="183" t="s">
        <v>31</v>
      </c>
      <c r="B244" s="183" t="s">
        <v>235</v>
      </c>
      <c r="C244" s="183">
        <v>150</v>
      </c>
      <c r="D244" s="183" t="s">
        <v>23</v>
      </c>
      <c r="E244" s="183">
        <v>155</v>
      </c>
      <c r="F244" s="183">
        <v>4</v>
      </c>
      <c r="G244" s="183">
        <v>2</v>
      </c>
      <c r="H244" s="183"/>
      <c r="I244" s="183">
        <f t="shared" si="7"/>
        <v>2</v>
      </c>
      <c r="J244" s="184">
        <f t="shared" si="8"/>
        <v>6.4</v>
      </c>
    </row>
    <row r="245" spans="1:10">
      <c r="A245" s="183" t="s">
        <v>236</v>
      </c>
      <c r="B245" s="183" t="s">
        <v>235</v>
      </c>
      <c r="C245" s="183">
        <v>65</v>
      </c>
      <c r="D245" s="183" t="s">
        <v>23</v>
      </c>
      <c r="E245" s="183">
        <v>40</v>
      </c>
      <c r="F245" s="183">
        <v>2</v>
      </c>
      <c r="G245" s="183">
        <v>2</v>
      </c>
      <c r="H245" s="183">
        <v>2</v>
      </c>
      <c r="I245" s="183">
        <f t="shared" si="7"/>
        <v>0</v>
      </c>
      <c r="J245" s="184">
        <f t="shared" si="8"/>
        <v>5.9</v>
      </c>
    </row>
    <row r="246" spans="1:10">
      <c r="A246" s="183" t="s">
        <v>235</v>
      </c>
      <c r="B246" s="183" t="s">
        <v>237</v>
      </c>
      <c r="C246" s="183">
        <v>150</v>
      </c>
      <c r="D246" s="183" t="s">
        <v>23</v>
      </c>
      <c r="E246" s="183">
        <v>40</v>
      </c>
      <c r="F246" s="183"/>
      <c r="G246" s="183"/>
      <c r="H246" s="183"/>
      <c r="I246" s="183">
        <f t="shared" si="7"/>
        <v>2</v>
      </c>
      <c r="J246" s="184">
        <f t="shared" si="8"/>
        <v>2</v>
      </c>
    </row>
    <row r="247" spans="1:10">
      <c r="A247" s="183" t="s">
        <v>238</v>
      </c>
      <c r="B247" s="183" t="s">
        <v>237</v>
      </c>
      <c r="C247" s="183">
        <v>40</v>
      </c>
      <c r="D247" s="183" t="s">
        <v>23</v>
      </c>
      <c r="E247" s="183">
        <v>110</v>
      </c>
      <c r="F247" s="183">
        <v>10</v>
      </c>
      <c r="G247" s="183">
        <v>2</v>
      </c>
      <c r="H247" s="183">
        <v>2</v>
      </c>
      <c r="I247" s="183">
        <f t="shared" si="7"/>
        <v>0</v>
      </c>
      <c r="J247" s="184">
        <f t="shared" si="8"/>
        <v>9.9</v>
      </c>
    </row>
    <row r="248" spans="1:10">
      <c r="A248" s="183" t="s">
        <v>237</v>
      </c>
      <c r="B248" s="183" t="s">
        <v>239</v>
      </c>
      <c r="C248" s="183">
        <v>150</v>
      </c>
      <c r="D248" s="183" t="s">
        <v>23</v>
      </c>
      <c r="E248" s="183">
        <v>590</v>
      </c>
      <c r="F248" s="183">
        <v>10</v>
      </c>
      <c r="G248" s="183"/>
      <c r="H248" s="183"/>
      <c r="I248" s="183">
        <f t="shared" si="7"/>
        <v>2</v>
      </c>
      <c r="J248" s="184">
        <f t="shared" si="8"/>
        <v>7</v>
      </c>
    </row>
    <row r="249" spans="1:10">
      <c r="A249" s="183" t="s">
        <v>240</v>
      </c>
      <c r="B249" s="183" t="s">
        <v>239</v>
      </c>
      <c r="C249" s="183">
        <v>65</v>
      </c>
      <c r="D249" s="183" t="s">
        <v>23</v>
      </c>
      <c r="E249" s="183">
        <v>10</v>
      </c>
      <c r="F249" s="183">
        <v>2</v>
      </c>
      <c r="G249" s="183">
        <v>2</v>
      </c>
      <c r="H249" s="183">
        <v>2</v>
      </c>
      <c r="I249" s="183">
        <f t="shared" si="7"/>
        <v>0</v>
      </c>
      <c r="J249" s="184">
        <f t="shared" si="8"/>
        <v>5.9</v>
      </c>
    </row>
    <row r="250" spans="1:10">
      <c r="A250" s="183" t="s">
        <v>239</v>
      </c>
      <c r="B250" s="183" t="s">
        <v>241</v>
      </c>
      <c r="C250" s="183">
        <v>150</v>
      </c>
      <c r="D250" s="183" t="s">
        <v>23</v>
      </c>
      <c r="E250" s="183">
        <v>45</v>
      </c>
      <c r="F250" s="183"/>
      <c r="G250" s="183"/>
      <c r="H250" s="183"/>
      <c r="I250" s="183">
        <f t="shared" si="7"/>
        <v>2</v>
      </c>
      <c r="J250" s="184">
        <f t="shared" si="8"/>
        <v>2</v>
      </c>
    </row>
    <row r="251" spans="1:10">
      <c r="A251" s="183" t="s">
        <v>242</v>
      </c>
      <c r="B251" s="183" t="s">
        <v>31</v>
      </c>
      <c r="C251" s="183">
        <v>32</v>
      </c>
      <c r="D251" s="183" t="s">
        <v>0</v>
      </c>
      <c r="E251" s="183">
        <v>50</v>
      </c>
      <c r="F251" s="183">
        <v>4</v>
      </c>
      <c r="G251" s="183"/>
      <c r="H251" s="183"/>
      <c r="I251" s="183">
        <f t="shared" si="7"/>
        <v>2</v>
      </c>
      <c r="J251" s="184">
        <f t="shared" si="8"/>
        <v>4</v>
      </c>
    </row>
    <row r="252" spans="1:10">
      <c r="A252" s="183" t="s">
        <v>31</v>
      </c>
      <c r="B252" s="183" t="s">
        <v>241</v>
      </c>
      <c r="C252" s="183">
        <v>32</v>
      </c>
      <c r="D252" s="183" t="s">
        <v>23</v>
      </c>
      <c r="E252" s="183">
        <v>120</v>
      </c>
      <c r="F252" s="183">
        <v>6</v>
      </c>
      <c r="G252" s="183">
        <v>2</v>
      </c>
      <c r="H252" s="183">
        <v>2</v>
      </c>
      <c r="I252" s="183">
        <f t="shared" si="7"/>
        <v>0</v>
      </c>
      <c r="J252" s="184">
        <f t="shared" si="8"/>
        <v>7.9</v>
      </c>
    </row>
    <row r="253" spans="1:10">
      <c r="A253" s="183" t="s">
        <v>241</v>
      </c>
      <c r="B253" s="183" t="s">
        <v>243</v>
      </c>
      <c r="C253" s="183">
        <v>150</v>
      </c>
      <c r="D253" s="183" t="s">
        <v>23</v>
      </c>
      <c r="E253" s="183">
        <v>55</v>
      </c>
      <c r="F253" s="183">
        <v>2</v>
      </c>
      <c r="G253" s="183"/>
      <c r="H253" s="183"/>
      <c r="I253" s="183">
        <f t="shared" si="7"/>
        <v>2</v>
      </c>
      <c r="J253" s="184">
        <f t="shared" si="8"/>
        <v>3</v>
      </c>
    </row>
    <row r="254" spans="1:10">
      <c r="A254" s="183" t="s">
        <v>244</v>
      </c>
      <c r="B254" s="183" t="s">
        <v>245</v>
      </c>
      <c r="C254" s="183">
        <v>65</v>
      </c>
      <c r="D254" s="183" t="s">
        <v>0</v>
      </c>
      <c r="E254" s="183">
        <v>110</v>
      </c>
      <c r="F254" s="183">
        <v>4</v>
      </c>
      <c r="G254" s="183"/>
      <c r="H254" s="183"/>
      <c r="I254" s="183">
        <f t="shared" si="7"/>
        <v>2</v>
      </c>
      <c r="J254" s="184">
        <f t="shared" si="8"/>
        <v>4</v>
      </c>
    </row>
    <row r="255" spans="1:10">
      <c r="A255" s="183" t="s">
        <v>246</v>
      </c>
      <c r="B255" s="183" t="s">
        <v>245</v>
      </c>
      <c r="C255" s="183">
        <v>25</v>
      </c>
      <c r="D255" s="183" t="s">
        <v>0</v>
      </c>
      <c r="E255" s="183">
        <v>70</v>
      </c>
      <c r="F255" s="183">
        <v>8</v>
      </c>
      <c r="G255" s="183"/>
      <c r="H255" s="183">
        <v>2</v>
      </c>
      <c r="I255" s="183">
        <f t="shared" si="7"/>
        <v>0</v>
      </c>
      <c r="J255" s="184">
        <f t="shared" si="8"/>
        <v>6.5</v>
      </c>
    </row>
    <row r="256" spans="1:10">
      <c r="A256" s="183" t="s">
        <v>245</v>
      </c>
      <c r="B256" s="183" t="s">
        <v>247</v>
      </c>
      <c r="C256" s="183">
        <v>80</v>
      </c>
      <c r="D256" s="183" t="s">
        <v>0</v>
      </c>
      <c r="E256" s="183">
        <v>75</v>
      </c>
      <c r="F256" s="183">
        <v>2</v>
      </c>
      <c r="G256" s="183"/>
      <c r="H256" s="183"/>
      <c r="I256" s="183">
        <f t="shared" si="7"/>
        <v>2</v>
      </c>
      <c r="J256" s="184">
        <f t="shared" si="8"/>
        <v>3</v>
      </c>
    </row>
    <row r="257" spans="1:10">
      <c r="A257" s="183" t="s">
        <v>248</v>
      </c>
      <c r="B257" s="183" t="s">
        <v>247</v>
      </c>
      <c r="C257" s="183">
        <v>50</v>
      </c>
      <c r="D257" s="183" t="s">
        <v>0</v>
      </c>
      <c r="E257" s="183">
        <v>25</v>
      </c>
      <c r="F257" s="183">
        <v>4</v>
      </c>
      <c r="G257" s="183"/>
      <c r="H257" s="183">
        <v>2</v>
      </c>
      <c r="I257" s="183">
        <f t="shared" si="7"/>
        <v>0</v>
      </c>
      <c r="J257" s="184">
        <f t="shared" si="8"/>
        <v>4.5</v>
      </c>
    </row>
    <row r="258" spans="1:10">
      <c r="A258" s="183" t="s">
        <v>247</v>
      </c>
      <c r="B258" s="183" t="s">
        <v>249</v>
      </c>
      <c r="C258" s="183">
        <v>80</v>
      </c>
      <c r="D258" s="183" t="s">
        <v>0</v>
      </c>
      <c r="E258" s="183">
        <v>200</v>
      </c>
      <c r="F258" s="183">
        <v>6</v>
      </c>
      <c r="G258" s="183"/>
      <c r="H258" s="183"/>
      <c r="I258" s="183">
        <f t="shared" si="7"/>
        <v>2</v>
      </c>
      <c r="J258" s="184">
        <f t="shared" si="8"/>
        <v>5</v>
      </c>
    </row>
    <row r="259" spans="1:10">
      <c r="A259" s="183" t="s">
        <v>244</v>
      </c>
      <c r="B259" s="183" t="s">
        <v>31</v>
      </c>
      <c r="C259" s="183">
        <v>25</v>
      </c>
      <c r="D259" s="183" t="s">
        <v>23</v>
      </c>
      <c r="E259" s="183">
        <v>20</v>
      </c>
      <c r="F259" s="183">
        <v>2</v>
      </c>
      <c r="G259" s="183"/>
      <c r="H259" s="183"/>
      <c r="I259" s="183">
        <f t="shared" si="7"/>
        <v>2</v>
      </c>
      <c r="J259" s="184">
        <f t="shared" si="8"/>
        <v>3</v>
      </c>
    </row>
    <row r="260" spans="1:10">
      <c r="A260" s="183" t="s">
        <v>31</v>
      </c>
      <c r="B260" s="183" t="s">
        <v>249</v>
      </c>
      <c r="C260" s="183">
        <v>25</v>
      </c>
      <c r="D260" s="183" t="s">
        <v>0</v>
      </c>
      <c r="E260" s="183">
        <v>15</v>
      </c>
      <c r="F260" s="183">
        <v>2</v>
      </c>
      <c r="G260" s="183"/>
      <c r="H260" s="183">
        <v>2</v>
      </c>
      <c r="I260" s="183">
        <f t="shared" si="7"/>
        <v>0</v>
      </c>
      <c r="J260" s="184">
        <f t="shared" si="8"/>
        <v>3.5</v>
      </c>
    </row>
    <row r="261" spans="1:10">
      <c r="A261" s="183" t="s">
        <v>249</v>
      </c>
      <c r="B261" s="183" t="s">
        <v>243</v>
      </c>
      <c r="C261" s="183">
        <v>80</v>
      </c>
      <c r="D261" s="183" t="s">
        <v>0</v>
      </c>
      <c r="E261" s="183">
        <v>5</v>
      </c>
      <c r="F261" s="183">
        <v>2</v>
      </c>
      <c r="G261" s="183"/>
      <c r="H261" s="183">
        <v>2</v>
      </c>
      <c r="I261" s="183">
        <f t="shared" si="7"/>
        <v>0</v>
      </c>
      <c r="J261" s="184">
        <f t="shared" si="8"/>
        <v>3.5</v>
      </c>
    </row>
    <row r="262" spans="1:10">
      <c r="A262" s="183" t="s">
        <v>243</v>
      </c>
      <c r="B262" s="183" t="s">
        <v>250</v>
      </c>
      <c r="C262" s="183">
        <v>150</v>
      </c>
      <c r="D262" s="183" t="s">
        <v>23</v>
      </c>
      <c r="E262" s="183">
        <v>120</v>
      </c>
      <c r="F262" s="183">
        <v>8</v>
      </c>
      <c r="G262" s="183">
        <v>2</v>
      </c>
      <c r="H262" s="183">
        <v>2</v>
      </c>
      <c r="I262" s="183">
        <f t="shared" si="7"/>
        <v>0</v>
      </c>
      <c r="J262" s="184">
        <f t="shared" si="8"/>
        <v>8.9</v>
      </c>
    </row>
    <row r="263" spans="1:10">
      <c r="A263" s="183" t="s">
        <v>251</v>
      </c>
      <c r="B263" s="183" t="s">
        <v>252</v>
      </c>
      <c r="C263" s="183">
        <v>100</v>
      </c>
      <c r="D263" s="183" t="s">
        <v>0</v>
      </c>
      <c r="E263" s="183">
        <v>150</v>
      </c>
      <c r="F263" s="183">
        <v>2</v>
      </c>
      <c r="G263" s="183"/>
      <c r="H263" s="183"/>
      <c r="I263" s="183">
        <f t="shared" si="7"/>
        <v>2</v>
      </c>
      <c r="J263" s="184">
        <f t="shared" si="8"/>
        <v>3</v>
      </c>
    </row>
    <row r="264" spans="1:10">
      <c r="A264" s="183" t="s">
        <v>253</v>
      </c>
      <c r="B264" s="183" t="s">
        <v>31</v>
      </c>
      <c r="C264" s="183">
        <v>65</v>
      </c>
      <c r="D264" s="183" t="s">
        <v>0</v>
      </c>
      <c r="E264" s="183">
        <v>175</v>
      </c>
      <c r="F264" s="183">
        <v>6</v>
      </c>
      <c r="G264" s="183"/>
      <c r="H264" s="183"/>
      <c r="I264" s="183">
        <f t="shared" si="7"/>
        <v>2</v>
      </c>
      <c r="J264" s="184">
        <f t="shared" si="8"/>
        <v>5</v>
      </c>
    </row>
    <row r="265" spans="1:10">
      <c r="A265" s="183" t="s">
        <v>31</v>
      </c>
      <c r="B265" s="183" t="s">
        <v>254</v>
      </c>
      <c r="C265" s="183">
        <v>65</v>
      </c>
      <c r="D265" s="183" t="s">
        <v>23</v>
      </c>
      <c r="E265" s="183">
        <v>100</v>
      </c>
      <c r="F265" s="183">
        <v>4</v>
      </c>
      <c r="G265" s="183"/>
      <c r="H265" s="183">
        <v>2</v>
      </c>
      <c r="I265" s="183">
        <f t="shared" si="7"/>
        <v>0</v>
      </c>
      <c r="J265" s="184">
        <f t="shared" si="8"/>
        <v>4.5</v>
      </c>
    </row>
    <row r="266" spans="1:10">
      <c r="A266" s="183" t="s">
        <v>255</v>
      </c>
      <c r="B266" s="183" t="s">
        <v>254</v>
      </c>
      <c r="C266" s="183">
        <v>50</v>
      </c>
      <c r="D266" s="183" t="s">
        <v>23</v>
      </c>
      <c r="E266" s="183">
        <v>10</v>
      </c>
      <c r="F266" s="183">
        <v>2</v>
      </c>
      <c r="G266" s="183"/>
      <c r="H266" s="183">
        <v>2</v>
      </c>
      <c r="I266" s="183">
        <f t="shared" si="7"/>
        <v>0</v>
      </c>
      <c r="J266" s="184">
        <f t="shared" si="8"/>
        <v>3.5</v>
      </c>
    </row>
    <row r="267" spans="1:10">
      <c r="A267" s="183" t="s">
        <v>254</v>
      </c>
      <c r="B267" s="183" t="s">
        <v>31</v>
      </c>
      <c r="C267" s="183">
        <v>80</v>
      </c>
      <c r="D267" s="183" t="s">
        <v>23</v>
      </c>
      <c r="E267" s="183">
        <v>155</v>
      </c>
      <c r="F267" s="183">
        <v>12</v>
      </c>
      <c r="G267" s="183"/>
      <c r="H267" s="183"/>
      <c r="I267" s="183">
        <f t="shared" si="7"/>
        <v>2</v>
      </c>
      <c r="J267" s="184">
        <f t="shared" si="8"/>
        <v>8</v>
      </c>
    </row>
    <row r="268" spans="1:10">
      <c r="A268" s="183" t="s">
        <v>31</v>
      </c>
      <c r="B268" s="183" t="s">
        <v>252</v>
      </c>
      <c r="C268" s="183">
        <v>80</v>
      </c>
      <c r="D268" s="183" t="s">
        <v>0</v>
      </c>
      <c r="E268" s="183">
        <v>115</v>
      </c>
      <c r="F268" s="183">
        <v>12</v>
      </c>
      <c r="G268" s="183">
        <v>2</v>
      </c>
      <c r="H268" s="183">
        <v>2</v>
      </c>
      <c r="I268" s="183">
        <f t="shared" si="7"/>
        <v>0</v>
      </c>
      <c r="J268" s="184">
        <f t="shared" si="8"/>
        <v>10.9</v>
      </c>
    </row>
    <row r="269" spans="1:10">
      <c r="A269" s="183" t="s">
        <v>256</v>
      </c>
      <c r="B269" s="183" t="s">
        <v>252</v>
      </c>
      <c r="C269" s="183">
        <v>65</v>
      </c>
      <c r="D269" s="183" t="s">
        <v>23</v>
      </c>
      <c r="E269" s="183">
        <v>50</v>
      </c>
      <c r="F269" s="183">
        <v>6</v>
      </c>
      <c r="G269" s="183">
        <v>2</v>
      </c>
      <c r="H269" s="183">
        <v>2</v>
      </c>
      <c r="I269" s="183">
        <f t="shared" si="7"/>
        <v>0</v>
      </c>
      <c r="J269" s="184">
        <f t="shared" si="8"/>
        <v>7.9</v>
      </c>
    </row>
    <row r="270" spans="1:10">
      <c r="A270" s="183" t="s">
        <v>252</v>
      </c>
      <c r="B270" s="183" t="s">
        <v>257</v>
      </c>
      <c r="C270" s="183">
        <v>150</v>
      </c>
      <c r="D270" s="183" t="s">
        <v>0</v>
      </c>
      <c r="E270" s="183">
        <v>95</v>
      </c>
      <c r="F270" s="183">
        <v>4</v>
      </c>
      <c r="G270" s="183">
        <v>2</v>
      </c>
      <c r="H270" s="183"/>
      <c r="I270" s="183">
        <f t="shared" ref="I270:I333" si="9">IF(ISBLANK(H270),2,0)</f>
        <v>2</v>
      </c>
      <c r="J270" s="184">
        <f t="shared" ref="J270:J333" si="10">F270*0.5+G270*1.2+H270*1.25+I270*1</f>
        <v>6.4</v>
      </c>
    </row>
    <row r="271" spans="1:10">
      <c r="A271" s="183" t="s">
        <v>258</v>
      </c>
      <c r="B271" s="183" t="s">
        <v>257</v>
      </c>
      <c r="C271" s="183">
        <v>80</v>
      </c>
      <c r="D271" s="183" t="s">
        <v>23</v>
      </c>
      <c r="E271" s="183">
        <v>100</v>
      </c>
      <c r="F271" s="183">
        <v>4</v>
      </c>
      <c r="G271" s="183">
        <v>2</v>
      </c>
      <c r="H271" s="183">
        <v>2</v>
      </c>
      <c r="I271" s="183">
        <f t="shared" si="9"/>
        <v>0</v>
      </c>
      <c r="J271" s="184">
        <f t="shared" si="10"/>
        <v>6.9</v>
      </c>
    </row>
    <row r="272" spans="1:10">
      <c r="A272" s="183" t="s">
        <v>257</v>
      </c>
      <c r="B272" s="183" t="s">
        <v>259</v>
      </c>
      <c r="C272" s="183">
        <v>200</v>
      </c>
      <c r="D272" s="183" t="s">
        <v>23</v>
      </c>
      <c r="E272" s="183">
        <v>115</v>
      </c>
      <c r="F272" s="183"/>
      <c r="G272" s="183"/>
      <c r="H272" s="183"/>
      <c r="I272" s="183">
        <f t="shared" si="9"/>
        <v>2</v>
      </c>
      <c r="J272" s="184">
        <f t="shared" si="10"/>
        <v>2</v>
      </c>
    </row>
    <row r="273" spans="1:10">
      <c r="A273" s="183" t="s">
        <v>260</v>
      </c>
      <c r="B273" s="183" t="s">
        <v>261</v>
      </c>
      <c r="C273" s="183">
        <v>32</v>
      </c>
      <c r="D273" s="183" t="s">
        <v>23</v>
      </c>
      <c r="E273" s="183">
        <v>185</v>
      </c>
      <c r="F273" s="183">
        <v>18</v>
      </c>
      <c r="G273" s="183">
        <v>2</v>
      </c>
      <c r="H273" s="183">
        <v>2</v>
      </c>
      <c r="I273" s="183">
        <f t="shared" si="9"/>
        <v>0</v>
      </c>
      <c r="J273" s="184">
        <f t="shared" si="10"/>
        <v>13.9</v>
      </c>
    </row>
    <row r="274" spans="1:10">
      <c r="A274" s="183" t="s">
        <v>262</v>
      </c>
      <c r="B274" s="183" t="s">
        <v>261</v>
      </c>
      <c r="C274" s="183">
        <v>65</v>
      </c>
      <c r="D274" s="183" t="s">
        <v>23</v>
      </c>
      <c r="E274" s="183">
        <v>10</v>
      </c>
      <c r="F274" s="183">
        <v>4</v>
      </c>
      <c r="G274" s="183"/>
      <c r="H274" s="183"/>
      <c r="I274" s="183">
        <f t="shared" si="9"/>
        <v>2</v>
      </c>
      <c r="J274" s="184">
        <f t="shared" si="10"/>
        <v>4</v>
      </c>
    </row>
    <row r="275" spans="1:10">
      <c r="A275" s="183" t="s">
        <v>261</v>
      </c>
      <c r="B275" s="183" t="s">
        <v>259</v>
      </c>
      <c r="C275" s="183">
        <v>50</v>
      </c>
      <c r="D275" s="183" t="s">
        <v>0</v>
      </c>
      <c r="E275" s="183">
        <v>65</v>
      </c>
      <c r="F275" s="183">
        <v>6</v>
      </c>
      <c r="G275" s="183"/>
      <c r="H275" s="183">
        <v>2</v>
      </c>
      <c r="I275" s="183">
        <f t="shared" si="9"/>
        <v>0</v>
      </c>
      <c r="J275" s="184">
        <f t="shared" si="10"/>
        <v>5.5</v>
      </c>
    </row>
    <row r="276" spans="1:10">
      <c r="A276" s="183" t="s">
        <v>259</v>
      </c>
      <c r="B276" s="183" t="s">
        <v>250</v>
      </c>
      <c r="C276" s="183">
        <v>200</v>
      </c>
      <c r="D276" s="183" t="s">
        <v>23</v>
      </c>
      <c r="E276" s="183">
        <v>265</v>
      </c>
      <c r="F276" s="183">
        <v>4</v>
      </c>
      <c r="G276" s="183">
        <v>2</v>
      </c>
      <c r="H276" s="183"/>
      <c r="I276" s="183">
        <f t="shared" si="9"/>
        <v>2</v>
      </c>
      <c r="J276" s="184">
        <f t="shared" si="10"/>
        <v>6.4</v>
      </c>
    </row>
    <row r="277" spans="1:10">
      <c r="A277" s="183" t="s">
        <v>263</v>
      </c>
      <c r="B277" s="183" t="s">
        <v>264</v>
      </c>
      <c r="C277" s="183">
        <v>65</v>
      </c>
      <c r="D277" s="183" t="s">
        <v>23</v>
      </c>
      <c r="E277" s="183">
        <v>15</v>
      </c>
      <c r="F277" s="183">
        <v>6</v>
      </c>
      <c r="G277" s="183">
        <v>2</v>
      </c>
      <c r="H277" s="183">
        <v>2</v>
      </c>
      <c r="I277" s="183">
        <f t="shared" si="9"/>
        <v>0</v>
      </c>
      <c r="J277" s="184">
        <f t="shared" si="10"/>
        <v>7.9</v>
      </c>
    </row>
    <row r="278" spans="1:10">
      <c r="A278" s="183" t="s">
        <v>264</v>
      </c>
      <c r="B278" s="183" t="s">
        <v>265</v>
      </c>
      <c r="C278" s="183">
        <v>200</v>
      </c>
      <c r="D278" s="183" t="s">
        <v>23</v>
      </c>
      <c r="E278" s="183">
        <v>180</v>
      </c>
      <c r="F278" s="183">
        <v>4</v>
      </c>
      <c r="G278" s="183"/>
      <c r="H278" s="183"/>
      <c r="I278" s="183">
        <f t="shared" si="9"/>
        <v>2</v>
      </c>
      <c r="J278" s="184">
        <f t="shared" si="10"/>
        <v>4</v>
      </c>
    </row>
    <row r="279" spans="1:10">
      <c r="A279" s="183" t="s">
        <v>538</v>
      </c>
      <c r="B279" s="183" t="s">
        <v>265</v>
      </c>
      <c r="C279" s="183">
        <v>25</v>
      </c>
      <c r="D279" s="183" t="s">
        <v>23</v>
      </c>
      <c r="E279" s="183">
        <v>10</v>
      </c>
      <c r="F279" s="183">
        <v>4</v>
      </c>
      <c r="G279" s="183"/>
      <c r="H279" s="183">
        <v>2</v>
      </c>
      <c r="I279" s="183">
        <f t="shared" si="9"/>
        <v>0</v>
      </c>
      <c r="J279" s="184">
        <f t="shared" si="10"/>
        <v>4.5</v>
      </c>
    </row>
    <row r="280" spans="1:10">
      <c r="A280" s="183" t="s">
        <v>265</v>
      </c>
      <c r="B280" s="183" t="s">
        <v>266</v>
      </c>
      <c r="C280" s="183">
        <v>200</v>
      </c>
      <c r="D280" s="183" t="s">
        <v>23</v>
      </c>
      <c r="E280" s="183">
        <v>20</v>
      </c>
      <c r="F280" s="183"/>
      <c r="G280" s="183"/>
      <c r="H280" s="183"/>
      <c r="I280" s="183">
        <f t="shared" si="9"/>
        <v>2</v>
      </c>
      <c r="J280" s="184">
        <f t="shared" si="10"/>
        <v>2</v>
      </c>
    </row>
    <row r="281" spans="1:10">
      <c r="A281" s="183" t="s">
        <v>267</v>
      </c>
      <c r="B281" s="183" t="s">
        <v>266</v>
      </c>
      <c r="C281" s="183">
        <v>80</v>
      </c>
      <c r="D281" s="183" t="s">
        <v>23</v>
      </c>
      <c r="E281" s="183">
        <v>60</v>
      </c>
      <c r="F281" s="183">
        <v>8</v>
      </c>
      <c r="G281" s="183"/>
      <c r="H281" s="183">
        <v>2</v>
      </c>
      <c r="I281" s="183">
        <f t="shared" si="9"/>
        <v>0</v>
      </c>
      <c r="J281" s="184">
        <f t="shared" si="10"/>
        <v>6.5</v>
      </c>
    </row>
    <row r="282" spans="1:10">
      <c r="A282" s="183" t="s">
        <v>266</v>
      </c>
      <c r="B282" s="183" t="s">
        <v>268</v>
      </c>
      <c r="C282" s="183">
        <v>200</v>
      </c>
      <c r="D282" s="183" t="s">
        <v>23</v>
      </c>
      <c r="E282" s="183">
        <v>325</v>
      </c>
      <c r="F282" s="183">
        <v>4</v>
      </c>
      <c r="G282" s="183"/>
      <c r="H282" s="183"/>
      <c r="I282" s="183">
        <f t="shared" si="9"/>
        <v>2</v>
      </c>
      <c r="J282" s="184">
        <f t="shared" si="10"/>
        <v>4</v>
      </c>
    </row>
    <row r="283" spans="1:10">
      <c r="A283" s="183" t="s">
        <v>269</v>
      </c>
      <c r="B283" s="183" t="s">
        <v>268</v>
      </c>
      <c r="C283" s="183">
        <v>100</v>
      </c>
      <c r="D283" s="183" t="s">
        <v>23</v>
      </c>
      <c r="E283" s="183">
        <v>45</v>
      </c>
      <c r="F283" s="183">
        <v>6</v>
      </c>
      <c r="G283" s="183">
        <v>2</v>
      </c>
      <c r="H283" s="183">
        <v>2</v>
      </c>
      <c r="I283" s="183">
        <f t="shared" si="9"/>
        <v>0</v>
      </c>
      <c r="J283" s="184">
        <f t="shared" si="10"/>
        <v>7.9</v>
      </c>
    </row>
    <row r="284" spans="1:10">
      <c r="A284" s="183" t="s">
        <v>268</v>
      </c>
      <c r="B284" s="183" t="s">
        <v>31</v>
      </c>
      <c r="C284" s="183">
        <v>200</v>
      </c>
      <c r="D284" s="183" t="s">
        <v>23</v>
      </c>
      <c r="E284" s="183">
        <v>100</v>
      </c>
      <c r="F284" s="183"/>
      <c r="G284" s="183"/>
      <c r="H284" s="183"/>
      <c r="I284" s="183">
        <f t="shared" si="9"/>
        <v>2</v>
      </c>
      <c r="J284" s="184">
        <f t="shared" si="10"/>
        <v>2</v>
      </c>
    </row>
    <row r="285" spans="1:10">
      <c r="A285" s="183" t="s">
        <v>31</v>
      </c>
      <c r="B285" s="183" t="s">
        <v>270</v>
      </c>
      <c r="C285" s="183">
        <v>200</v>
      </c>
      <c r="D285" s="183" t="s">
        <v>0</v>
      </c>
      <c r="E285" s="183">
        <v>145</v>
      </c>
      <c r="F285" s="183"/>
      <c r="G285" s="183"/>
      <c r="H285" s="183"/>
      <c r="I285" s="183">
        <f t="shared" si="9"/>
        <v>2</v>
      </c>
      <c r="J285" s="184">
        <f t="shared" si="10"/>
        <v>2</v>
      </c>
    </row>
    <row r="286" spans="1:10">
      <c r="A286" s="183" t="s">
        <v>271</v>
      </c>
      <c r="B286" s="183" t="s">
        <v>270</v>
      </c>
      <c r="C286" s="183">
        <v>80</v>
      </c>
      <c r="D286" s="183" t="s">
        <v>0</v>
      </c>
      <c r="E286" s="183">
        <v>80</v>
      </c>
      <c r="F286" s="183">
        <v>8</v>
      </c>
      <c r="G286" s="183"/>
      <c r="H286" s="183">
        <v>2</v>
      </c>
      <c r="I286" s="183">
        <f t="shared" si="9"/>
        <v>0</v>
      </c>
      <c r="J286" s="184">
        <f t="shared" si="10"/>
        <v>6.5</v>
      </c>
    </row>
    <row r="287" spans="1:10">
      <c r="A287" s="183" t="s">
        <v>270</v>
      </c>
      <c r="B287" s="183" t="s">
        <v>272</v>
      </c>
      <c r="C287" s="183">
        <v>200</v>
      </c>
      <c r="D287" s="183" t="s">
        <v>0</v>
      </c>
      <c r="E287" s="183">
        <v>150</v>
      </c>
      <c r="F287" s="183">
        <v>4</v>
      </c>
      <c r="G287" s="183">
        <v>2</v>
      </c>
      <c r="H287" s="183"/>
      <c r="I287" s="183">
        <f t="shared" si="9"/>
        <v>2</v>
      </c>
      <c r="J287" s="184">
        <f t="shared" si="10"/>
        <v>6.4</v>
      </c>
    </row>
    <row r="288" spans="1:10">
      <c r="A288" s="183" t="s">
        <v>273</v>
      </c>
      <c r="B288" s="183" t="s">
        <v>274</v>
      </c>
      <c r="C288" s="183">
        <v>100</v>
      </c>
      <c r="D288" s="183" t="s">
        <v>23</v>
      </c>
      <c r="E288" s="183">
        <v>65</v>
      </c>
      <c r="F288" s="183">
        <v>10</v>
      </c>
      <c r="G288" s="183"/>
      <c r="H288" s="183"/>
      <c r="I288" s="183">
        <f t="shared" si="9"/>
        <v>2</v>
      </c>
      <c r="J288" s="184">
        <f t="shared" si="10"/>
        <v>7</v>
      </c>
    </row>
    <row r="289" spans="1:10">
      <c r="A289" s="183" t="s">
        <v>274</v>
      </c>
      <c r="B289" s="183" t="s">
        <v>31</v>
      </c>
      <c r="C289" s="183">
        <v>125</v>
      </c>
      <c r="D289" s="183" t="s">
        <v>23</v>
      </c>
      <c r="E289" s="183">
        <v>330</v>
      </c>
      <c r="F289" s="183">
        <v>12</v>
      </c>
      <c r="G289" s="183"/>
      <c r="H289" s="183"/>
      <c r="I289" s="183">
        <f t="shared" si="9"/>
        <v>2</v>
      </c>
      <c r="J289" s="184">
        <f t="shared" si="10"/>
        <v>8</v>
      </c>
    </row>
    <row r="290" spans="1:10">
      <c r="A290" s="183" t="s">
        <v>31</v>
      </c>
      <c r="B290" s="183" t="s">
        <v>275</v>
      </c>
      <c r="C290" s="183">
        <v>150</v>
      </c>
      <c r="D290" s="183" t="s">
        <v>23</v>
      </c>
      <c r="E290" s="183">
        <v>60</v>
      </c>
      <c r="F290" s="183">
        <v>4</v>
      </c>
      <c r="G290" s="183"/>
      <c r="H290" s="183"/>
      <c r="I290" s="183">
        <f t="shared" si="9"/>
        <v>2</v>
      </c>
      <c r="J290" s="184">
        <f t="shared" si="10"/>
        <v>4</v>
      </c>
    </row>
    <row r="291" spans="1:10">
      <c r="A291" s="183" t="s">
        <v>276</v>
      </c>
      <c r="B291" s="183" t="s">
        <v>275</v>
      </c>
      <c r="C291" s="183">
        <v>50</v>
      </c>
      <c r="D291" s="183" t="s">
        <v>23</v>
      </c>
      <c r="E291" s="183">
        <v>10</v>
      </c>
      <c r="F291" s="183">
        <v>4</v>
      </c>
      <c r="G291" s="183">
        <v>2</v>
      </c>
      <c r="H291" s="183">
        <v>2</v>
      </c>
      <c r="I291" s="183">
        <f t="shared" si="9"/>
        <v>0</v>
      </c>
      <c r="J291" s="184">
        <f t="shared" si="10"/>
        <v>6.9</v>
      </c>
    </row>
    <row r="292" spans="1:10">
      <c r="A292" s="183" t="s">
        <v>275</v>
      </c>
      <c r="B292" s="183" t="s">
        <v>31</v>
      </c>
      <c r="C292" s="183">
        <v>150</v>
      </c>
      <c r="D292" s="183" t="s">
        <v>23</v>
      </c>
      <c r="E292" s="183">
        <v>10</v>
      </c>
      <c r="F292" s="183">
        <v>4</v>
      </c>
      <c r="G292" s="183"/>
      <c r="H292" s="183"/>
      <c r="I292" s="183">
        <f t="shared" si="9"/>
        <v>2</v>
      </c>
      <c r="J292" s="184">
        <f t="shared" si="10"/>
        <v>4</v>
      </c>
    </row>
    <row r="293" spans="1:10">
      <c r="A293" s="183" t="s">
        <v>31</v>
      </c>
      <c r="B293" s="183" t="s">
        <v>272</v>
      </c>
      <c r="C293" s="183">
        <v>150</v>
      </c>
      <c r="D293" s="183" t="s">
        <v>0</v>
      </c>
      <c r="E293" s="183">
        <v>55</v>
      </c>
      <c r="F293" s="183">
        <v>6</v>
      </c>
      <c r="G293" s="183"/>
      <c r="H293" s="183">
        <v>2</v>
      </c>
      <c r="I293" s="183">
        <f t="shared" si="9"/>
        <v>0</v>
      </c>
      <c r="J293" s="184">
        <f t="shared" si="10"/>
        <v>5.5</v>
      </c>
    </row>
    <row r="294" spans="1:10">
      <c r="A294" s="183" t="s">
        <v>272</v>
      </c>
      <c r="B294" s="183" t="s">
        <v>277</v>
      </c>
      <c r="C294" s="183">
        <v>200</v>
      </c>
      <c r="D294" s="183" t="s">
        <v>0</v>
      </c>
      <c r="E294" s="183">
        <v>45</v>
      </c>
      <c r="F294" s="183"/>
      <c r="G294" s="183"/>
      <c r="H294" s="183"/>
      <c r="I294" s="183">
        <f t="shared" si="9"/>
        <v>2</v>
      </c>
      <c r="J294" s="184">
        <f t="shared" si="10"/>
        <v>2</v>
      </c>
    </row>
    <row r="295" spans="1:10">
      <c r="A295" s="183" t="s">
        <v>278</v>
      </c>
      <c r="B295" s="183" t="s">
        <v>277</v>
      </c>
      <c r="C295" s="183">
        <v>40</v>
      </c>
      <c r="D295" s="183" t="s">
        <v>0</v>
      </c>
      <c r="E295" s="183">
        <v>20</v>
      </c>
      <c r="F295" s="183">
        <v>4</v>
      </c>
      <c r="G295" s="183"/>
      <c r="H295" s="183">
        <v>2</v>
      </c>
      <c r="I295" s="183">
        <f t="shared" si="9"/>
        <v>0</v>
      </c>
      <c r="J295" s="184">
        <f t="shared" si="10"/>
        <v>4.5</v>
      </c>
    </row>
    <row r="296" spans="1:10">
      <c r="A296" s="183" t="s">
        <v>277</v>
      </c>
      <c r="B296" s="183" t="s">
        <v>229</v>
      </c>
      <c r="C296" s="183">
        <v>200</v>
      </c>
      <c r="D296" s="183" t="s">
        <v>0</v>
      </c>
      <c r="E296" s="183">
        <v>50</v>
      </c>
      <c r="F296" s="183"/>
      <c r="G296" s="183">
        <v>2</v>
      </c>
      <c r="H296" s="183"/>
      <c r="I296" s="183">
        <f t="shared" si="9"/>
        <v>2</v>
      </c>
      <c r="J296" s="184">
        <f t="shared" si="10"/>
        <v>4.4000000000000004</v>
      </c>
    </row>
    <row r="297" spans="1:10">
      <c r="A297" s="183" t="s">
        <v>229</v>
      </c>
      <c r="B297" s="183" t="s">
        <v>279</v>
      </c>
      <c r="C297" s="183">
        <v>250</v>
      </c>
      <c r="D297" s="183" t="s">
        <v>0</v>
      </c>
      <c r="E297" s="183">
        <v>140</v>
      </c>
      <c r="F297" s="183"/>
      <c r="G297" s="183"/>
      <c r="H297" s="183"/>
      <c r="I297" s="183">
        <f t="shared" si="9"/>
        <v>2</v>
      </c>
      <c r="J297" s="184">
        <f t="shared" si="10"/>
        <v>2</v>
      </c>
    </row>
    <row r="298" spans="1:10">
      <c r="A298" s="183" t="s">
        <v>280</v>
      </c>
      <c r="B298" s="183" t="s">
        <v>281</v>
      </c>
      <c r="C298" s="183">
        <v>65</v>
      </c>
      <c r="D298" s="183" t="s">
        <v>0</v>
      </c>
      <c r="E298" s="183">
        <v>45</v>
      </c>
      <c r="F298" s="183">
        <v>4</v>
      </c>
      <c r="G298" s="183"/>
      <c r="H298" s="183"/>
      <c r="I298" s="183">
        <f t="shared" si="9"/>
        <v>2</v>
      </c>
      <c r="J298" s="184">
        <f t="shared" si="10"/>
        <v>4</v>
      </c>
    </row>
    <row r="299" spans="1:10">
      <c r="A299" s="183" t="s">
        <v>282</v>
      </c>
      <c r="B299" s="183" t="s">
        <v>31</v>
      </c>
      <c r="C299" s="183">
        <v>40</v>
      </c>
      <c r="D299" s="183" t="s">
        <v>23</v>
      </c>
      <c r="E299" s="183">
        <v>20</v>
      </c>
      <c r="F299" s="183">
        <v>4</v>
      </c>
      <c r="G299" s="183"/>
      <c r="H299" s="183"/>
      <c r="I299" s="183">
        <f t="shared" si="9"/>
        <v>2</v>
      </c>
      <c r="J299" s="184">
        <f t="shared" si="10"/>
        <v>4</v>
      </c>
    </row>
    <row r="300" spans="1:10">
      <c r="A300" s="183" t="s">
        <v>31</v>
      </c>
      <c r="B300" s="183" t="s">
        <v>281</v>
      </c>
      <c r="C300" s="183">
        <v>50</v>
      </c>
      <c r="D300" s="183" t="s">
        <v>0</v>
      </c>
      <c r="E300" s="183">
        <v>40</v>
      </c>
      <c r="F300" s="183">
        <v>6</v>
      </c>
      <c r="G300" s="183"/>
      <c r="H300" s="183">
        <v>2</v>
      </c>
      <c r="I300" s="183">
        <f t="shared" si="9"/>
        <v>0</v>
      </c>
      <c r="J300" s="184">
        <f t="shared" si="10"/>
        <v>5.5</v>
      </c>
    </row>
    <row r="301" spans="1:10">
      <c r="A301" s="183" t="s">
        <v>281</v>
      </c>
      <c r="B301" s="183" t="s">
        <v>279</v>
      </c>
      <c r="C301" s="183">
        <v>65</v>
      </c>
      <c r="D301" s="183" t="s">
        <v>0</v>
      </c>
      <c r="E301" s="183">
        <v>15</v>
      </c>
      <c r="F301" s="183">
        <v>4</v>
      </c>
      <c r="G301" s="183"/>
      <c r="H301" s="183">
        <v>2</v>
      </c>
      <c r="I301" s="183">
        <f t="shared" si="9"/>
        <v>0</v>
      </c>
      <c r="J301" s="184">
        <f t="shared" si="10"/>
        <v>4.5</v>
      </c>
    </row>
    <row r="302" spans="1:10">
      <c r="A302" s="183" t="s">
        <v>279</v>
      </c>
      <c r="B302" s="183" t="s">
        <v>31</v>
      </c>
      <c r="C302" s="183">
        <v>250</v>
      </c>
      <c r="D302" s="183" t="s">
        <v>0</v>
      </c>
      <c r="E302" s="183">
        <v>140</v>
      </c>
      <c r="F302" s="183">
        <v>12</v>
      </c>
      <c r="G302" s="183"/>
      <c r="H302" s="183"/>
      <c r="I302" s="183">
        <f t="shared" si="9"/>
        <v>2</v>
      </c>
      <c r="J302" s="184">
        <f t="shared" si="10"/>
        <v>8</v>
      </c>
    </row>
    <row r="303" spans="1:10">
      <c r="A303" s="183" t="s">
        <v>31</v>
      </c>
      <c r="B303" s="183" t="s">
        <v>283</v>
      </c>
      <c r="C303" s="183">
        <v>300</v>
      </c>
      <c r="D303" s="183" t="s">
        <v>0</v>
      </c>
      <c r="E303" s="183">
        <v>10</v>
      </c>
      <c r="F303" s="183"/>
      <c r="G303" s="183"/>
      <c r="H303" s="183"/>
      <c r="I303" s="183">
        <f t="shared" si="9"/>
        <v>2</v>
      </c>
      <c r="J303" s="184">
        <f t="shared" si="10"/>
        <v>2</v>
      </c>
    </row>
    <row r="304" spans="1:10">
      <c r="A304" s="183" t="s">
        <v>284</v>
      </c>
      <c r="B304" s="183" t="s">
        <v>283</v>
      </c>
      <c r="C304" s="183">
        <v>40</v>
      </c>
      <c r="D304" s="183" t="s">
        <v>0</v>
      </c>
      <c r="E304" s="183">
        <v>40</v>
      </c>
      <c r="F304" s="183">
        <v>10</v>
      </c>
      <c r="G304" s="183"/>
      <c r="H304" s="183">
        <v>2</v>
      </c>
      <c r="I304" s="183">
        <f t="shared" si="9"/>
        <v>0</v>
      </c>
      <c r="J304" s="184">
        <f t="shared" si="10"/>
        <v>7.5</v>
      </c>
    </row>
    <row r="305" spans="1:10">
      <c r="A305" s="185" t="s">
        <v>283</v>
      </c>
      <c r="B305" s="185" t="s">
        <v>285</v>
      </c>
      <c r="C305" s="185">
        <v>300</v>
      </c>
      <c r="D305" s="185" t="s">
        <v>0</v>
      </c>
      <c r="E305" s="185">
        <v>30</v>
      </c>
      <c r="F305" s="185">
        <v>2</v>
      </c>
      <c r="G305" s="185">
        <v>2</v>
      </c>
      <c r="H305" s="185"/>
      <c r="I305" s="183">
        <f t="shared" si="9"/>
        <v>2</v>
      </c>
      <c r="J305" s="184">
        <f t="shared" si="10"/>
        <v>5.4</v>
      </c>
    </row>
    <row r="306" spans="1:10">
      <c r="A306" s="183" t="s">
        <v>286</v>
      </c>
      <c r="B306" s="183" t="s">
        <v>287</v>
      </c>
      <c r="C306" s="183">
        <v>80</v>
      </c>
      <c r="D306" s="183" t="s">
        <v>23</v>
      </c>
      <c r="E306" s="183">
        <v>315</v>
      </c>
      <c r="F306" s="183">
        <v>22</v>
      </c>
      <c r="G306" s="183">
        <v>2</v>
      </c>
      <c r="H306" s="183"/>
      <c r="I306" s="183">
        <f t="shared" si="9"/>
        <v>2</v>
      </c>
      <c r="J306" s="184">
        <f t="shared" si="10"/>
        <v>15.4</v>
      </c>
    </row>
    <row r="307" spans="1:10">
      <c r="A307" s="183" t="s">
        <v>288</v>
      </c>
      <c r="B307" s="183" t="s">
        <v>287</v>
      </c>
      <c r="C307" s="183">
        <v>65</v>
      </c>
      <c r="D307" s="183" t="s">
        <v>23</v>
      </c>
      <c r="E307" s="183">
        <v>45</v>
      </c>
      <c r="F307" s="183">
        <v>8</v>
      </c>
      <c r="G307" s="183">
        <v>2</v>
      </c>
      <c r="H307" s="183">
        <v>2</v>
      </c>
      <c r="I307" s="183">
        <f t="shared" si="9"/>
        <v>0</v>
      </c>
      <c r="J307" s="184">
        <f t="shared" si="10"/>
        <v>8.9</v>
      </c>
    </row>
    <row r="308" spans="1:10">
      <c r="A308" s="183" t="s">
        <v>287</v>
      </c>
      <c r="B308" s="183" t="s">
        <v>289</v>
      </c>
      <c r="C308" s="183">
        <v>125</v>
      </c>
      <c r="D308" s="183" t="s">
        <v>23</v>
      </c>
      <c r="E308" s="183">
        <v>210</v>
      </c>
      <c r="F308" s="183">
        <v>4</v>
      </c>
      <c r="G308" s="183">
        <v>2</v>
      </c>
      <c r="H308" s="183"/>
      <c r="I308" s="183">
        <f t="shared" si="9"/>
        <v>2</v>
      </c>
      <c r="J308" s="184">
        <f t="shared" si="10"/>
        <v>6.4</v>
      </c>
    </row>
    <row r="309" spans="1:10">
      <c r="A309" s="183" t="s">
        <v>290</v>
      </c>
      <c r="B309" s="183" t="s">
        <v>289</v>
      </c>
      <c r="C309" s="183">
        <v>65</v>
      </c>
      <c r="D309" s="183" t="s">
        <v>23</v>
      </c>
      <c r="E309" s="183">
        <v>140</v>
      </c>
      <c r="F309" s="183">
        <v>6</v>
      </c>
      <c r="G309" s="183">
        <v>2</v>
      </c>
      <c r="H309" s="183">
        <v>2</v>
      </c>
      <c r="I309" s="183">
        <f t="shared" si="9"/>
        <v>0</v>
      </c>
      <c r="J309" s="184">
        <f t="shared" si="10"/>
        <v>7.9</v>
      </c>
    </row>
    <row r="310" spans="1:10">
      <c r="A310" s="183" t="s">
        <v>289</v>
      </c>
      <c r="B310" s="183" t="s">
        <v>291</v>
      </c>
      <c r="C310" s="183">
        <v>125</v>
      </c>
      <c r="D310" s="183" t="s">
        <v>23</v>
      </c>
      <c r="E310" s="183">
        <v>90</v>
      </c>
      <c r="F310" s="183">
        <v>8</v>
      </c>
      <c r="G310" s="183"/>
      <c r="H310" s="183"/>
      <c r="I310" s="183">
        <f t="shared" si="9"/>
        <v>2</v>
      </c>
      <c r="J310" s="184">
        <f t="shared" si="10"/>
        <v>6</v>
      </c>
    </row>
    <row r="311" spans="1:10">
      <c r="A311" s="183" t="s">
        <v>292</v>
      </c>
      <c r="B311" s="183" t="s">
        <v>291</v>
      </c>
      <c r="C311" s="183">
        <v>100</v>
      </c>
      <c r="D311" s="183" t="s">
        <v>23</v>
      </c>
      <c r="E311" s="183">
        <v>65</v>
      </c>
      <c r="F311" s="183">
        <v>8</v>
      </c>
      <c r="G311" s="183"/>
      <c r="H311" s="183">
        <v>2</v>
      </c>
      <c r="I311" s="183">
        <f t="shared" si="9"/>
        <v>0</v>
      </c>
      <c r="J311" s="184">
        <f t="shared" si="10"/>
        <v>6.5</v>
      </c>
    </row>
    <row r="312" spans="1:10">
      <c r="A312" s="183" t="s">
        <v>193</v>
      </c>
      <c r="B312" s="183" t="s">
        <v>291</v>
      </c>
      <c r="C312" s="183">
        <v>40</v>
      </c>
      <c r="D312" s="183" t="s">
        <v>23</v>
      </c>
      <c r="E312" s="183">
        <v>10</v>
      </c>
      <c r="F312" s="183">
        <v>2</v>
      </c>
      <c r="G312" s="183"/>
      <c r="H312" s="183"/>
      <c r="I312" s="183">
        <f t="shared" si="9"/>
        <v>2</v>
      </c>
      <c r="J312" s="184">
        <f t="shared" si="10"/>
        <v>3</v>
      </c>
    </row>
    <row r="313" spans="1:10">
      <c r="A313" s="183" t="s">
        <v>291</v>
      </c>
      <c r="B313" s="183" t="s">
        <v>293</v>
      </c>
      <c r="C313" s="183">
        <v>150</v>
      </c>
      <c r="D313" s="183" t="s">
        <v>23</v>
      </c>
      <c r="E313" s="183">
        <v>350</v>
      </c>
      <c r="F313" s="183">
        <v>10</v>
      </c>
      <c r="G313" s="183">
        <v>2</v>
      </c>
      <c r="H313" s="183">
        <v>2</v>
      </c>
      <c r="I313" s="183">
        <f t="shared" si="9"/>
        <v>0</v>
      </c>
      <c r="J313" s="184">
        <f t="shared" si="10"/>
        <v>9.9</v>
      </c>
    </row>
    <row r="314" spans="1:10">
      <c r="A314" s="183" t="s">
        <v>294</v>
      </c>
      <c r="B314" s="183" t="s">
        <v>285</v>
      </c>
      <c r="C314" s="183">
        <v>150</v>
      </c>
      <c r="D314" s="183" t="s">
        <v>0</v>
      </c>
      <c r="E314" s="183">
        <v>30</v>
      </c>
      <c r="F314" s="183">
        <v>2</v>
      </c>
      <c r="G314" s="183"/>
      <c r="H314" s="183"/>
      <c r="I314" s="183">
        <f t="shared" si="9"/>
        <v>2</v>
      </c>
      <c r="J314" s="184">
        <f t="shared" si="10"/>
        <v>3</v>
      </c>
    </row>
    <row r="315" spans="1:10">
      <c r="A315" s="183" t="s">
        <v>285</v>
      </c>
      <c r="B315" s="183" t="s">
        <v>295</v>
      </c>
      <c r="C315" s="183">
        <v>300</v>
      </c>
      <c r="D315" s="183" t="s">
        <v>0</v>
      </c>
      <c r="E315" s="183">
        <v>140</v>
      </c>
      <c r="F315" s="183">
        <v>4</v>
      </c>
      <c r="G315" s="183"/>
      <c r="H315" s="183"/>
      <c r="I315" s="183">
        <f t="shared" si="9"/>
        <v>2</v>
      </c>
      <c r="J315" s="184">
        <f t="shared" si="10"/>
        <v>4</v>
      </c>
    </row>
    <row r="316" spans="1:10">
      <c r="A316" s="183" t="s">
        <v>296</v>
      </c>
      <c r="B316" s="183" t="s">
        <v>31</v>
      </c>
      <c r="C316" s="183">
        <v>50</v>
      </c>
      <c r="D316" s="183" t="s">
        <v>23</v>
      </c>
      <c r="E316" s="183">
        <v>40</v>
      </c>
      <c r="F316" s="183">
        <v>8</v>
      </c>
      <c r="G316" s="183"/>
      <c r="H316" s="183"/>
      <c r="I316" s="183">
        <f t="shared" si="9"/>
        <v>2</v>
      </c>
      <c r="J316" s="184">
        <f t="shared" si="10"/>
        <v>6</v>
      </c>
    </row>
    <row r="317" spans="1:10">
      <c r="A317" s="183" t="s">
        <v>31</v>
      </c>
      <c r="B317" s="183" t="s">
        <v>295</v>
      </c>
      <c r="C317" s="183">
        <v>50</v>
      </c>
      <c r="D317" s="183" t="s">
        <v>0</v>
      </c>
      <c r="E317" s="183">
        <v>60</v>
      </c>
      <c r="F317" s="183">
        <v>8</v>
      </c>
      <c r="G317" s="183"/>
      <c r="H317" s="183">
        <v>2</v>
      </c>
      <c r="I317" s="183">
        <f t="shared" si="9"/>
        <v>0</v>
      </c>
      <c r="J317" s="184">
        <f t="shared" si="10"/>
        <v>6.5</v>
      </c>
    </row>
    <row r="318" spans="1:10">
      <c r="A318" s="183" t="s">
        <v>297</v>
      </c>
      <c r="B318" s="183" t="s">
        <v>205</v>
      </c>
      <c r="C318" s="183">
        <v>50</v>
      </c>
      <c r="D318" s="183" t="s">
        <v>0</v>
      </c>
      <c r="E318" s="183">
        <v>70</v>
      </c>
      <c r="F318" s="183">
        <v>6</v>
      </c>
      <c r="G318" s="183"/>
      <c r="H318" s="183"/>
      <c r="I318" s="183">
        <f t="shared" si="9"/>
        <v>2</v>
      </c>
      <c r="J318" s="184">
        <f t="shared" si="10"/>
        <v>5</v>
      </c>
    </row>
    <row r="319" spans="1:10">
      <c r="A319" s="183" t="s">
        <v>205</v>
      </c>
      <c r="B319" s="183" t="s">
        <v>206</v>
      </c>
      <c r="C319" s="183">
        <v>65</v>
      </c>
      <c r="D319" s="183" t="s">
        <v>23</v>
      </c>
      <c r="E319" s="183">
        <v>200</v>
      </c>
      <c r="F319" s="183">
        <v>6</v>
      </c>
      <c r="G319" s="183"/>
      <c r="H319" s="183"/>
      <c r="I319" s="183">
        <f t="shared" si="9"/>
        <v>2</v>
      </c>
      <c r="J319" s="184">
        <f t="shared" si="10"/>
        <v>5</v>
      </c>
    </row>
    <row r="320" spans="1:10">
      <c r="A320" s="183" t="s">
        <v>206</v>
      </c>
      <c r="B320" s="183" t="s">
        <v>298</v>
      </c>
      <c r="C320" s="183">
        <v>65</v>
      </c>
      <c r="D320" s="183" t="s">
        <v>0</v>
      </c>
      <c r="E320" s="183">
        <v>75</v>
      </c>
      <c r="F320" s="183">
        <v>6</v>
      </c>
      <c r="G320" s="183"/>
      <c r="H320" s="183">
        <v>2</v>
      </c>
      <c r="I320" s="183">
        <f t="shared" si="9"/>
        <v>0</v>
      </c>
      <c r="J320" s="184">
        <f t="shared" si="10"/>
        <v>5.5</v>
      </c>
    </row>
    <row r="321" spans="1:10">
      <c r="A321" s="183" t="s">
        <v>299</v>
      </c>
      <c r="B321" s="183" t="s">
        <v>298</v>
      </c>
      <c r="C321" s="183">
        <v>125</v>
      </c>
      <c r="D321" s="183" t="s">
        <v>0</v>
      </c>
      <c r="E321" s="183">
        <v>45</v>
      </c>
      <c r="F321" s="183">
        <v>6</v>
      </c>
      <c r="G321" s="183"/>
      <c r="H321" s="183"/>
      <c r="I321" s="183">
        <f t="shared" si="9"/>
        <v>2</v>
      </c>
      <c r="J321" s="184">
        <f t="shared" si="10"/>
        <v>5</v>
      </c>
    </row>
    <row r="322" spans="1:10">
      <c r="A322" s="183" t="s">
        <v>298</v>
      </c>
      <c r="B322" s="183" t="s">
        <v>300</v>
      </c>
      <c r="C322" s="183">
        <v>125</v>
      </c>
      <c r="D322" s="183" t="s">
        <v>0</v>
      </c>
      <c r="E322" s="183">
        <v>45</v>
      </c>
      <c r="F322" s="183">
        <v>4</v>
      </c>
      <c r="G322" s="183"/>
      <c r="H322" s="183"/>
      <c r="I322" s="183">
        <f t="shared" si="9"/>
        <v>2</v>
      </c>
      <c r="J322" s="184">
        <f t="shared" si="10"/>
        <v>4</v>
      </c>
    </row>
    <row r="323" spans="1:10">
      <c r="A323" s="183" t="s">
        <v>301</v>
      </c>
      <c r="B323" s="183" t="s">
        <v>302</v>
      </c>
      <c r="C323" s="183">
        <v>50</v>
      </c>
      <c r="D323" s="183" t="s">
        <v>0</v>
      </c>
      <c r="E323" s="183">
        <v>260</v>
      </c>
      <c r="F323" s="183">
        <v>12</v>
      </c>
      <c r="G323" s="183"/>
      <c r="H323" s="183"/>
      <c r="I323" s="183">
        <f t="shared" si="9"/>
        <v>2</v>
      </c>
      <c r="J323" s="184">
        <f t="shared" si="10"/>
        <v>8</v>
      </c>
    </row>
    <row r="324" spans="1:10">
      <c r="A324" s="183" t="s">
        <v>302</v>
      </c>
      <c r="B324" s="183" t="s">
        <v>300</v>
      </c>
      <c r="C324" s="183">
        <v>125</v>
      </c>
      <c r="D324" s="183" t="s">
        <v>0</v>
      </c>
      <c r="E324" s="183">
        <v>155</v>
      </c>
      <c r="F324" s="183">
        <v>14</v>
      </c>
      <c r="G324" s="183">
        <v>2</v>
      </c>
      <c r="H324" s="183">
        <v>2</v>
      </c>
      <c r="I324" s="183">
        <f t="shared" si="9"/>
        <v>0</v>
      </c>
      <c r="J324" s="184">
        <f t="shared" si="10"/>
        <v>11.9</v>
      </c>
    </row>
    <row r="325" spans="1:10">
      <c r="A325" s="183" t="s">
        <v>300</v>
      </c>
      <c r="B325" s="183" t="s">
        <v>303</v>
      </c>
      <c r="C325" s="183">
        <v>200</v>
      </c>
      <c r="D325" s="183" t="s">
        <v>0</v>
      </c>
      <c r="E325" s="183">
        <v>810</v>
      </c>
      <c r="F325" s="183">
        <v>16</v>
      </c>
      <c r="G325" s="183"/>
      <c r="H325" s="183"/>
      <c r="I325" s="183">
        <f t="shared" si="9"/>
        <v>2</v>
      </c>
      <c r="J325" s="184">
        <f t="shared" si="10"/>
        <v>10</v>
      </c>
    </row>
    <row r="326" spans="1:10">
      <c r="A326" s="183" t="s">
        <v>295</v>
      </c>
      <c r="B326" s="183" t="s">
        <v>70</v>
      </c>
      <c r="C326" s="183">
        <v>350</v>
      </c>
      <c r="D326" s="183" t="s">
        <v>0</v>
      </c>
      <c r="E326" s="183">
        <v>65</v>
      </c>
      <c r="F326" s="183">
        <v>2</v>
      </c>
      <c r="G326" s="183"/>
      <c r="H326" s="183"/>
      <c r="I326" s="183">
        <f t="shared" si="9"/>
        <v>2</v>
      </c>
      <c r="J326" s="184">
        <f t="shared" si="10"/>
        <v>3</v>
      </c>
    </row>
    <row r="327" spans="1:10">
      <c r="A327" s="183" t="s">
        <v>70</v>
      </c>
      <c r="B327" s="183" t="s">
        <v>304</v>
      </c>
      <c r="C327" s="183">
        <v>300</v>
      </c>
      <c r="D327" s="183" t="s">
        <v>23</v>
      </c>
      <c r="E327" s="183">
        <v>105</v>
      </c>
      <c r="F327" s="183"/>
      <c r="G327" s="183">
        <v>2</v>
      </c>
      <c r="H327" s="183"/>
      <c r="I327" s="183">
        <f t="shared" si="9"/>
        <v>2</v>
      </c>
      <c r="J327" s="184">
        <f t="shared" si="10"/>
        <v>4.4000000000000004</v>
      </c>
    </row>
    <row r="328" spans="1:10">
      <c r="A328" s="183" t="s">
        <v>305</v>
      </c>
      <c r="B328" s="183" t="s">
        <v>304</v>
      </c>
      <c r="C328" s="183">
        <v>80</v>
      </c>
      <c r="D328" s="183" t="s">
        <v>23</v>
      </c>
      <c r="E328" s="183">
        <v>40</v>
      </c>
      <c r="F328" s="183">
        <v>8</v>
      </c>
      <c r="G328" s="183"/>
      <c r="H328" s="183">
        <v>2</v>
      </c>
      <c r="I328" s="183">
        <f t="shared" si="9"/>
        <v>0</v>
      </c>
      <c r="J328" s="184">
        <f t="shared" si="10"/>
        <v>6.5</v>
      </c>
    </row>
    <row r="329" spans="1:10">
      <c r="A329" s="185" t="s">
        <v>304</v>
      </c>
      <c r="B329" s="185" t="s">
        <v>190</v>
      </c>
      <c r="C329" s="185">
        <v>300</v>
      </c>
      <c r="D329" s="185" t="s">
        <v>23</v>
      </c>
      <c r="E329" s="185">
        <v>320</v>
      </c>
      <c r="F329" s="185"/>
      <c r="G329" s="185"/>
      <c r="H329" s="185"/>
      <c r="I329" s="183">
        <f t="shared" si="9"/>
        <v>2</v>
      </c>
      <c r="J329" s="184">
        <f t="shared" si="10"/>
        <v>2</v>
      </c>
    </row>
    <row r="330" spans="1:10">
      <c r="A330" s="183" t="s">
        <v>190</v>
      </c>
      <c r="B330" s="183" t="s">
        <v>191</v>
      </c>
      <c r="C330" s="183">
        <v>350</v>
      </c>
      <c r="D330" s="183" t="s">
        <v>0</v>
      </c>
      <c r="E330" s="183">
        <v>2535</v>
      </c>
      <c r="F330" s="183">
        <v>52</v>
      </c>
      <c r="G330" s="183"/>
      <c r="H330" s="183"/>
      <c r="I330" s="183">
        <f t="shared" si="9"/>
        <v>2</v>
      </c>
      <c r="J330" s="184">
        <f t="shared" si="10"/>
        <v>28</v>
      </c>
    </row>
    <row r="331" spans="1:10">
      <c r="A331" s="185" t="s">
        <v>191</v>
      </c>
      <c r="B331" s="185" t="s">
        <v>192</v>
      </c>
      <c r="C331" s="185">
        <v>350</v>
      </c>
      <c r="D331" s="185" t="s">
        <v>0</v>
      </c>
      <c r="E331" s="185">
        <v>210</v>
      </c>
      <c r="F331" s="185">
        <v>6</v>
      </c>
      <c r="G331" s="185">
        <v>2</v>
      </c>
      <c r="H331" s="185">
        <v>2</v>
      </c>
      <c r="I331" s="183">
        <f t="shared" si="9"/>
        <v>0</v>
      </c>
      <c r="J331" s="184">
        <f t="shared" si="10"/>
        <v>7.9</v>
      </c>
    </row>
    <row r="332" spans="1:10">
      <c r="A332" s="183" t="s">
        <v>306</v>
      </c>
      <c r="B332" s="183" t="s">
        <v>205</v>
      </c>
      <c r="C332" s="183">
        <v>100</v>
      </c>
      <c r="D332" s="183" t="s">
        <v>0</v>
      </c>
      <c r="E332" s="183">
        <v>905</v>
      </c>
      <c r="F332" s="183">
        <v>6</v>
      </c>
      <c r="G332" s="183"/>
      <c r="H332" s="183"/>
      <c r="I332" s="183">
        <f t="shared" si="9"/>
        <v>2</v>
      </c>
      <c r="J332" s="184">
        <f t="shared" si="10"/>
        <v>5</v>
      </c>
    </row>
    <row r="333" spans="1:10">
      <c r="A333" s="186" t="s">
        <v>205</v>
      </c>
      <c r="B333" s="186" t="s">
        <v>206</v>
      </c>
      <c r="C333" s="186">
        <v>125</v>
      </c>
      <c r="D333" s="186" t="s">
        <v>23</v>
      </c>
      <c r="E333" s="186">
        <v>305</v>
      </c>
      <c r="F333" s="186">
        <v>16</v>
      </c>
      <c r="G333" s="186"/>
      <c r="H333" s="186"/>
      <c r="I333" s="183">
        <f t="shared" si="9"/>
        <v>2</v>
      </c>
      <c r="J333" s="184">
        <f t="shared" si="10"/>
        <v>10</v>
      </c>
    </row>
    <row r="334" spans="1:10">
      <c r="A334" s="186" t="s">
        <v>206</v>
      </c>
      <c r="B334" s="186" t="s">
        <v>307</v>
      </c>
      <c r="C334" s="186">
        <v>125</v>
      </c>
      <c r="D334" s="186" t="s">
        <v>0</v>
      </c>
      <c r="E334" s="186">
        <v>70</v>
      </c>
      <c r="F334" s="186">
        <v>8</v>
      </c>
      <c r="G334" s="186"/>
      <c r="H334" s="186">
        <v>2</v>
      </c>
      <c r="I334" s="183">
        <f t="shared" ref="I334:I399" si="11">IF(ISBLANK(H334),2,0)</f>
        <v>0</v>
      </c>
      <c r="J334" s="184">
        <f t="shared" ref="J334:J399" si="12">F334*0.5+G334*1.2+H334*1.25+I334*1</f>
        <v>6.5</v>
      </c>
    </row>
    <row r="335" spans="1:10">
      <c r="A335" s="186" t="s">
        <v>308</v>
      </c>
      <c r="B335" s="186" t="s">
        <v>307</v>
      </c>
      <c r="C335" s="186">
        <v>40</v>
      </c>
      <c r="D335" s="186" t="s">
        <v>0</v>
      </c>
      <c r="E335" s="186">
        <v>140</v>
      </c>
      <c r="F335" s="186">
        <v>8</v>
      </c>
      <c r="G335" s="186"/>
      <c r="H335" s="186">
        <v>2</v>
      </c>
      <c r="I335" s="183">
        <f t="shared" si="11"/>
        <v>0</v>
      </c>
      <c r="J335" s="184">
        <f t="shared" si="12"/>
        <v>6.5</v>
      </c>
    </row>
    <row r="336" spans="1:10">
      <c r="A336" s="186" t="s">
        <v>307</v>
      </c>
      <c r="B336" s="186" t="s">
        <v>307</v>
      </c>
      <c r="C336" s="186">
        <v>125</v>
      </c>
      <c r="D336" s="186" t="s">
        <v>23</v>
      </c>
      <c r="E336" s="186">
        <v>205</v>
      </c>
      <c r="F336" s="186">
        <v>18</v>
      </c>
      <c r="G336" s="186">
        <v>2</v>
      </c>
      <c r="H336" s="186">
        <v>2</v>
      </c>
      <c r="I336" s="183">
        <f t="shared" si="11"/>
        <v>0</v>
      </c>
      <c r="J336" s="184">
        <f t="shared" si="12"/>
        <v>13.9</v>
      </c>
    </row>
    <row r="337" spans="1:10">
      <c r="A337" s="186" t="s">
        <v>309</v>
      </c>
      <c r="B337" s="186" t="s">
        <v>31</v>
      </c>
      <c r="C337" s="186">
        <v>125</v>
      </c>
      <c r="D337" s="186" t="s">
        <v>23</v>
      </c>
      <c r="E337" s="186">
        <v>115</v>
      </c>
      <c r="F337" s="183"/>
      <c r="G337" s="183"/>
      <c r="H337" s="183"/>
      <c r="I337" s="183">
        <f t="shared" si="11"/>
        <v>2</v>
      </c>
      <c r="J337" s="184">
        <f t="shared" si="12"/>
        <v>2</v>
      </c>
    </row>
    <row r="338" spans="1:10">
      <c r="A338" s="186" t="s">
        <v>31</v>
      </c>
      <c r="B338" s="186" t="s">
        <v>310</v>
      </c>
      <c r="C338" s="186">
        <v>125</v>
      </c>
      <c r="D338" s="186" t="s">
        <v>0</v>
      </c>
      <c r="E338" s="186">
        <v>145</v>
      </c>
      <c r="F338" s="183">
        <v>16</v>
      </c>
      <c r="G338" s="183"/>
      <c r="H338" s="183">
        <v>2</v>
      </c>
      <c r="I338" s="183">
        <f t="shared" si="11"/>
        <v>0</v>
      </c>
      <c r="J338" s="184">
        <f t="shared" si="12"/>
        <v>10.5</v>
      </c>
    </row>
    <row r="339" spans="1:10">
      <c r="A339" s="186" t="s">
        <v>311</v>
      </c>
      <c r="B339" s="186" t="s">
        <v>310</v>
      </c>
      <c r="C339" s="186">
        <v>32</v>
      </c>
      <c r="D339" s="186" t="s">
        <v>23</v>
      </c>
      <c r="E339" s="186">
        <v>10</v>
      </c>
      <c r="F339" s="183">
        <v>6</v>
      </c>
      <c r="G339" s="183"/>
      <c r="H339" s="183">
        <v>2</v>
      </c>
      <c r="I339" s="183">
        <f t="shared" si="11"/>
        <v>0</v>
      </c>
      <c r="J339" s="184">
        <f t="shared" si="12"/>
        <v>5.5</v>
      </c>
    </row>
    <row r="340" spans="1:10">
      <c r="A340" s="186" t="s">
        <v>310</v>
      </c>
      <c r="B340" s="186" t="s">
        <v>312</v>
      </c>
      <c r="C340" s="186">
        <v>125</v>
      </c>
      <c r="D340" s="186" t="s">
        <v>23</v>
      </c>
      <c r="E340" s="186">
        <v>240</v>
      </c>
      <c r="F340" s="183">
        <v>14</v>
      </c>
      <c r="G340" s="183">
        <v>2</v>
      </c>
      <c r="H340" s="183">
        <v>2</v>
      </c>
      <c r="I340" s="183">
        <f t="shared" si="11"/>
        <v>0</v>
      </c>
      <c r="J340" s="184">
        <f t="shared" si="12"/>
        <v>11.9</v>
      </c>
    </row>
    <row r="341" spans="1:10">
      <c r="A341" s="186" t="s">
        <v>313</v>
      </c>
      <c r="B341" s="186" t="s">
        <v>314</v>
      </c>
      <c r="C341" s="186">
        <v>125</v>
      </c>
      <c r="D341" s="186" t="s">
        <v>23</v>
      </c>
      <c r="E341" s="186">
        <v>240</v>
      </c>
      <c r="F341" s="183">
        <v>12</v>
      </c>
      <c r="G341" s="183"/>
      <c r="H341" s="183"/>
      <c r="I341" s="183">
        <f t="shared" si="11"/>
        <v>2</v>
      </c>
      <c r="J341" s="184">
        <f t="shared" si="12"/>
        <v>8</v>
      </c>
    </row>
    <row r="342" spans="1:10">
      <c r="A342" s="186" t="s">
        <v>315</v>
      </c>
      <c r="B342" s="186" t="s">
        <v>314</v>
      </c>
      <c r="C342" s="186">
        <v>50</v>
      </c>
      <c r="D342" s="186" t="s">
        <v>23</v>
      </c>
      <c r="E342" s="186">
        <v>30</v>
      </c>
      <c r="F342" s="183">
        <v>6</v>
      </c>
      <c r="G342" s="183"/>
      <c r="H342" s="183">
        <v>2</v>
      </c>
      <c r="I342" s="183">
        <f t="shared" si="11"/>
        <v>0</v>
      </c>
      <c r="J342" s="184">
        <f t="shared" si="12"/>
        <v>5.5</v>
      </c>
    </row>
    <row r="343" spans="1:10">
      <c r="A343" s="186" t="s">
        <v>316</v>
      </c>
      <c r="B343" s="186" t="s">
        <v>314</v>
      </c>
      <c r="C343" s="186">
        <v>100</v>
      </c>
      <c r="D343" s="186" t="s">
        <v>23</v>
      </c>
      <c r="E343" s="186">
        <v>130</v>
      </c>
      <c r="F343" s="183">
        <v>14</v>
      </c>
      <c r="G343" s="183">
        <v>2</v>
      </c>
      <c r="H343" s="183">
        <v>2</v>
      </c>
      <c r="I343" s="183">
        <f t="shared" si="11"/>
        <v>0</v>
      </c>
      <c r="J343" s="184">
        <f t="shared" si="12"/>
        <v>11.9</v>
      </c>
    </row>
    <row r="344" spans="1:10">
      <c r="A344" s="186" t="s">
        <v>314</v>
      </c>
      <c r="B344" s="186" t="s">
        <v>31</v>
      </c>
      <c r="C344" s="186">
        <v>150</v>
      </c>
      <c r="D344" s="186" t="s">
        <v>23</v>
      </c>
      <c r="E344" s="186">
        <v>80</v>
      </c>
      <c r="F344" s="183">
        <v>2</v>
      </c>
      <c r="G344" s="183"/>
      <c r="H344" s="183"/>
      <c r="I344" s="183">
        <f t="shared" si="11"/>
        <v>2</v>
      </c>
      <c r="J344" s="184">
        <f t="shared" si="12"/>
        <v>3</v>
      </c>
    </row>
    <row r="345" spans="1:10">
      <c r="A345" s="186" t="s">
        <v>31</v>
      </c>
      <c r="B345" s="186" t="s">
        <v>317</v>
      </c>
      <c r="C345" s="186">
        <v>150</v>
      </c>
      <c r="D345" s="186" t="s">
        <v>0</v>
      </c>
      <c r="E345" s="186">
        <v>255</v>
      </c>
      <c r="F345" s="183">
        <v>12</v>
      </c>
      <c r="G345" s="183"/>
      <c r="H345" s="183"/>
      <c r="I345" s="183">
        <f t="shared" si="11"/>
        <v>2</v>
      </c>
      <c r="J345" s="184">
        <f t="shared" si="12"/>
        <v>8</v>
      </c>
    </row>
    <row r="346" spans="1:10">
      <c r="A346" s="186" t="s">
        <v>318</v>
      </c>
      <c r="B346" s="186" t="s">
        <v>31</v>
      </c>
      <c r="C346" s="186">
        <v>65</v>
      </c>
      <c r="D346" s="186" t="s">
        <v>23</v>
      </c>
      <c r="E346" s="186">
        <v>30</v>
      </c>
      <c r="F346" s="183">
        <v>10</v>
      </c>
      <c r="G346" s="183"/>
      <c r="H346" s="183"/>
      <c r="I346" s="183">
        <f t="shared" si="11"/>
        <v>2</v>
      </c>
      <c r="J346" s="184">
        <f t="shared" si="12"/>
        <v>7</v>
      </c>
    </row>
    <row r="347" spans="1:10">
      <c r="A347" s="186" t="s">
        <v>31</v>
      </c>
      <c r="B347" s="186" t="s">
        <v>317</v>
      </c>
      <c r="C347" s="186">
        <v>65</v>
      </c>
      <c r="D347" s="186" t="s">
        <v>0</v>
      </c>
      <c r="E347" s="186">
        <v>20</v>
      </c>
      <c r="F347" s="183">
        <v>6</v>
      </c>
      <c r="G347" s="183"/>
      <c r="H347" s="183">
        <v>2</v>
      </c>
      <c r="I347" s="183">
        <f t="shared" si="11"/>
        <v>0</v>
      </c>
      <c r="J347" s="184">
        <f t="shared" si="12"/>
        <v>5.5</v>
      </c>
    </row>
    <row r="348" spans="1:10">
      <c r="A348" s="186" t="s">
        <v>317</v>
      </c>
      <c r="B348" s="186" t="s">
        <v>319</v>
      </c>
      <c r="C348" s="186">
        <v>65</v>
      </c>
      <c r="D348" s="186" t="s">
        <v>0</v>
      </c>
      <c r="E348" s="186">
        <v>5</v>
      </c>
      <c r="F348" s="183">
        <v>4</v>
      </c>
      <c r="G348" s="183"/>
      <c r="H348" s="183"/>
      <c r="I348" s="183">
        <v>4</v>
      </c>
      <c r="J348" s="184">
        <f t="shared" si="12"/>
        <v>6</v>
      </c>
    </row>
    <row r="349" spans="1:10">
      <c r="A349" s="186" t="s">
        <v>319</v>
      </c>
      <c r="B349" s="186" t="s">
        <v>320</v>
      </c>
      <c r="C349" s="186">
        <v>150</v>
      </c>
      <c r="D349" s="186" t="s">
        <v>0</v>
      </c>
      <c r="E349" s="186">
        <v>10</v>
      </c>
      <c r="F349" s="183"/>
      <c r="G349" s="183"/>
      <c r="H349" s="183"/>
      <c r="I349" s="183">
        <f t="shared" si="11"/>
        <v>2</v>
      </c>
      <c r="J349" s="184">
        <f t="shared" si="12"/>
        <v>2</v>
      </c>
    </row>
    <row r="350" spans="1:10">
      <c r="A350" s="186" t="s">
        <v>322</v>
      </c>
      <c r="B350" s="186" t="s">
        <v>321</v>
      </c>
      <c r="C350" s="186">
        <v>200</v>
      </c>
      <c r="D350" s="186" t="s">
        <v>23</v>
      </c>
      <c r="E350" s="186">
        <v>195</v>
      </c>
      <c r="F350" s="183">
        <v>16</v>
      </c>
      <c r="G350" s="183"/>
      <c r="H350" s="183"/>
      <c r="I350" s="183">
        <f t="shared" si="11"/>
        <v>2</v>
      </c>
      <c r="J350" s="184">
        <f t="shared" si="12"/>
        <v>10</v>
      </c>
    </row>
    <row r="351" spans="1:10">
      <c r="A351" s="186" t="s">
        <v>531</v>
      </c>
      <c r="B351" s="186" t="s">
        <v>323</v>
      </c>
      <c r="C351" s="186">
        <v>100</v>
      </c>
      <c r="D351" s="186" t="s">
        <v>23</v>
      </c>
      <c r="E351" s="186">
        <v>220</v>
      </c>
      <c r="F351" s="183">
        <v>6</v>
      </c>
      <c r="G351" s="183"/>
      <c r="H351" s="183"/>
      <c r="I351" s="183">
        <f t="shared" si="11"/>
        <v>2</v>
      </c>
      <c r="J351" s="184">
        <f t="shared" si="12"/>
        <v>5</v>
      </c>
    </row>
    <row r="352" spans="1:10">
      <c r="A352" s="186" t="s">
        <v>323</v>
      </c>
      <c r="B352" s="186" t="s">
        <v>321</v>
      </c>
      <c r="C352" s="186">
        <v>125</v>
      </c>
      <c r="D352" s="186" t="s">
        <v>23</v>
      </c>
      <c r="E352" s="186">
        <v>125</v>
      </c>
      <c r="F352" s="183">
        <v>14</v>
      </c>
      <c r="G352" s="183">
        <v>2</v>
      </c>
      <c r="H352" s="183">
        <v>2</v>
      </c>
      <c r="I352" s="183">
        <f t="shared" si="11"/>
        <v>0</v>
      </c>
      <c r="J352" s="184">
        <f t="shared" si="12"/>
        <v>11.9</v>
      </c>
    </row>
    <row r="353" spans="1:10">
      <c r="A353" s="186" t="s">
        <v>323</v>
      </c>
      <c r="B353" s="186" t="s">
        <v>324</v>
      </c>
      <c r="C353" s="186">
        <v>250</v>
      </c>
      <c r="D353" s="186" t="s">
        <v>23</v>
      </c>
      <c r="E353" s="186">
        <v>140</v>
      </c>
      <c r="F353" s="183">
        <v>4</v>
      </c>
      <c r="G353" s="183">
        <v>2</v>
      </c>
      <c r="H353" s="183"/>
      <c r="I353" s="183">
        <f t="shared" si="11"/>
        <v>2</v>
      </c>
      <c r="J353" s="184">
        <f t="shared" si="12"/>
        <v>6.4</v>
      </c>
    </row>
    <row r="354" spans="1:10">
      <c r="A354" s="186" t="s">
        <v>325</v>
      </c>
      <c r="B354" s="186" t="s">
        <v>324</v>
      </c>
      <c r="C354" s="186">
        <v>100</v>
      </c>
      <c r="D354" s="186" t="s">
        <v>23</v>
      </c>
      <c r="E354" s="186">
        <v>130</v>
      </c>
      <c r="F354" s="183">
        <v>8</v>
      </c>
      <c r="G354" s="183">
        <v>2</v>
      </c>
      <c r="H354" s="183">
        <v>2</v>
      </c>
      <c r="I354" s="183">
        <f t="shared" si="11"/>
        <v>0</v>
      </c>
      <c r="J354" s="184">
        <f t="shared" si="12"/>
        <v>8.9</v>
      </c>
    </row>
    <row r="355" spans="1:10">
      <c r="A355" s="186" t="s">
        <v>324</v>
      </c>
      <c r="B355" s="186" t="s">
        <v>326</v>
      </c>
      <c r="C355" s="186">
        <v>250</v>
      </c>
      <c r="D355" s="186" t="s">
        <v>23</v>
      </c>
      <c r="E355" s="186">
        <v>145</v>
      </c>
      <c r="F355" s="183">
        <v>12</v>
      </c>
      <c r="G355" s="183"/>
      <c r="H355" s="183"/>
      <c r="I355" s="183">
        <f t="shared" si="11"/>
        <v>2</v>
      </c>
      <c r="J355" s="184">
        <f t="shared" si="12"/>
        <v>8</v>
      </c>
    </row>
    <row r="356" spans="1:10">
      <c r="A356" s="186" t="s">
        <v>327</v>
      </c>
      <c r="B356" s="186" t="s">
        <v>326</v>
      </c>
      <c r="C356" s="186">
        <v>100</v>
      </c>
      <c r="D356" s="186" t="s">
        <v>23</v>
      </c>
      <c r="E356" s="186">
        <v>120</v>
      </c>
      <c r="F356" s="183">
        <v>12</v>
      </c>
      <c r="G356" s="183"/>
      <c r="H356" s="183">
        <v>2</v>
      </c>
      <c r="I356" s="183">
        <f t="shared" si="11"/>
        <v>0</v>
      </c>
      <c r="J356" s="184">
        <f t="shared" si="12"/>
        <v>8.5</v>
      </c>
    </row>
    <row r="357" spans="1:10">
      <c r="A357" s="186" t="s">
        <v>326</v>
      </c>
      <c r="B357" s="186" t="s">
        <v>328</v>
      </c>
      <c r="C357" s="186">
        <v>250</v>
      </c>
      <c r="D357" s="186" t="s">
        <v>23</v>
      </c>
      <c r="E357" s="186">
        <v>185</v>
      </c>
      <c r="F357" s="183">
        <v>12</v>
      </c>
      <c r="G357" s="183"/>
      <c r="H357" s="183"/>
      <c r="I357" s="183">
        <f t="shared" si="11"/>
        <v>2</v>
      </c>
      <c r="J357" s="184">
        <f t="shared" si="12"/>
        <v>8</v>
      </c>
    </row>
    <row r="358" spans="1:10">
      <c r="A358" s="186" t="s">
        <v>329</v>
      </c>
      <c r="B358" s="186" t="s">
        <v>31</v>
      </c>
      <c r="C358" s="186">
        <v>100</v>
      </c>
      <c r="D358" s="186" t="s">
        <v>23</v>
      </c>
      <c r="E358" s="186">
        <v>30</v>
      </c>
      <c r="F358" s="183">
        <v>8</v>
      </c>
      <c r="G358" s="183">
        <v>2</v>
      </c>
      <c r="H358" s="183">
        <v>2</v>
      </c>
      <c r="I358" s="183">
        <f t="shared" si="11"/>
        <v>0</v>
      </c>
      <c r="J358" s="184">
        <f t="shared" si="12"/>
        <v>8.9</v>
      </c>
    </row>
    <row r="359" spans="1:10">
      <c r="A359" s="186" t="s">
        <v>31</v>
      </c>
      <c r="B359" s="186" t="s">
        <v>330</v>
      </c>
      <c r="C359" s="186">
        <v>125</v>
      </c>
      <c r="D359" s="186" t="s">
        <v>0</v>
      </c>
      <c r="E359" s="186">
        <v>120</v>
      </c>
      <c r="F359" s="183">
        <v>12</v>
      </c>
      <c r="G359" s="183">
        <v>2</v>
      </c>
      <c r="H359" s="183"/>
      <c r="I359" s="183">
        <f t="shared" si="11"/>
        <v>2</v>
      </c>
      <c r="J359" s="184">
        <f t="shared" si="12"/>
        <v>10.4</v>
      </c>
    </row>
    <row r="360" spans="1:10">
      <c r="A360" s="186" t="s">
        <v>331</v>
      </c>
      <c r="B360" s="186" t="s">
        <v>330</v>
      </c>
      <c r="C360" s="186">
        <v>100</v>
      </c>
      <c r="D360" s="186" t="s">
        <v>23</v>
      </c>
      <c r="E360" s="186">
        <v>30</v>
      </c>
      <c r="F360" s="183">
        <v>8</v>
      </c>
      <c r="G360" s="183">
        <v>2</v>
      </c>
      <c r="H360" s="183">
        <v>2</v>
      </c>
      <c r="I360" s="183">
        <f t="shared" si="11"/>
        <v>0</v>
      </c>
      <c r="J360" s="184">
        <f t="shared" si="12"/>
        <v>8.9</v>
      </c>
    </row>
    <row r="361" spans="1:10">
      <c r="A361" s="186" t="s">
        <v>330</v>
      </c>
      <c r="B361" s="186" t="s">
        <v>332</v>
      </c>
      <c r="C361" s="186">
        <v>150</v>
      </c>
      <c r="D361" s="186" t="s">
        <v>23</v>
      </c>
      <c r="E361" s="186">
        <v>265</v>
      </c>
      <c r="F361" s="183">
        <v>22</v>
      </c>
      <c r="G361" s="183">
        <v>2</v>
      </c>
      <c r="H361" s="183">
        <v>2</v>
      </c>
      <c r="I361" s="183">
        <f t="shared" si="11"/>
        <v>0</v>
      </c>
      <c r="J361" s="184">
        <f t="shared" si="12"/>
        <v>15.9</v>
      </c>
    </row>
    <row r="362" spans="1:10">
      <c r="A362" s="186" t="s">
        <v>332</v>
      </c>
      <c r="B362" s="186" t="s">
        <v>333</v>
      </c>
      <c r="C362" s="186">
        <v>250</v>
      </c>
      <c r="D362" s="186" t="s">
        <v>23</v>
      </c>
      <c r="E362" s="186">
        <v>140</v>
      </c>
      <c r="F362" s="183">
        <v>8</v>
      </c>
      <c r="G362" s="183">
        <v>2</v>
      </c>
      <c r="H362" s="183"/>
      <c r="I362" s="183">
        <f t="shared" si="11"/>
        <v>2</v>
      </c>
      <c r="J362" s="184">
        <f t="shared" si="12"/>
        <v>8.4</v>
      </c>
    </row>
    <row r="363" spans="1:10">
      <c r="A363" s="186" t="s">
        <v>333</v>
      </c>
      <c r="B363" s="186" t="s">
        <v>334</v>
      </c>
      <c r="C363" s="186">
        <v>250</v>
      </c>
      <c r="D363" s="186" t="s">
        <v>23</v>
      </c>
      <c r="E363" s="186">
        <v>195</v>
      </c>
      <c r="F363" s="183">
        <v>12</v>
      </c>
      <c r="G363" s="183">
        <v>2</v>
      </c>
      <c r="H363" s="183">
        <v>2</v>
      </c>
      <c r="I363" s="183">
        <f t="shared" si="11"/>
        <v>0</v>
      </c>
      <c r="J363" s="184">
        <f t="shared" si="12"/>
        <v>10.9</v>
      </c>
    </row>
    <row r="364" spans="1:10">
      <c r="A364" s="186" t="s">
        <v>334</v>
      </c>
      <c r="B364" s="186" t="s">
        <v>335</v>
      </c>
      <c r="C364" s="186">
        <v>300</v>
      </c>
      <c r="D364" s="186" t="s">
        <v>23</v>
      </c>
      <c r="E364" s="186">
        <v>195</v>
      </c>
      <c r="F364" s="183">
        <v>16</v>
      </c>
      <c r="G364" s="183">
        <v>2</v>
      </c>
      <c r="H364" s="183">
        <v>2</v>
      </c>
      <c r="I364" s="183">
        <f t="shared" si="11"/>
        <v>0</v>
      </c>
      <c r="J364" s="184">
        <f t="shared" si="12"/>
        <v>12.9</v>
      </c>
    </row>
    <row r="365" spans="1:10">
      <c r="A365" s="186" t="s">
        <v>336</v>
      </c>
      <c r="B365" s="186" t="s">
        <v>335</v>
      </c>
      <c r="C365" s="186">
        <v>100</v>
      </c>
      <c r="D365" s="186" t="s">
        <v>23</v>
      </c>
      <c r="E365" s="186">
        <v>85</v>
      </c>
      <c r="F365" s="183">
        <v>8</v>
      </c>
      <c r="G365" s="183">
        <v>2</v>
      </c>
      <c r="H365" s="183">
        <v>2</v>
      </c>
      <c r="I365" s="183">
        <f t="shared" si="11"/>
        <v>0</v>
      </c>
      <c r="J365" s="184">
        <f t="shared" si="12"/>
        <v>8.9</v>
      </c>
    </row>
    <row r="366" spans="1:10">
      <c r="A366" s="186" t="s">
        <v>335</v>
      </c>
      <c r="B366" s="186" t="s">
        <v>337</v>
      </c>
      <c r="C366" s="186">
        <v>300</v>
      </c>
      <c r="D366" s="186" t="s">
        <v>23</v>
      </c>
      <c r="E366" s="186">
        <v>215</v>
      </c>
      <c r="F366" s="183">
        <v>12</v>
      </c>
      <c r="G366" s="183">
        <v>2</v>
      </c>
      <c r="H366" s="183"/>
      <c r="I366" s="183">
        <f t="shared" si="11"/>
        <v>2</v>
      </c>
      <c r="J366" s="184">
        <f t="shared" si="12"/>
        <v>10.4</v>
      </c>
    </row>
    <row r="367" spans="1:10">
      <c r="A367" s="186" t="s">
        <v>338</v>
      </c>
      <c r="B367" s="186" t="s">
        <v>339</v>
      </c>
      <c r="C367" s="186">
        <v>50</v>
      </c>
      <c r="D367" s="186" t="s">
        <v>23</v>
      </c>
      <c r="E367" s="186">
        <v>135</v>
      </c>
      <c r="F367" s="183">
        <v>8</v>
      </c>
      <c r="G367" s="183">
        <v>2</v>
      </c>
      <c r="H367" s="183">
        <v>2</v>
      </c>
      <c r="I367" s="183">
        <f t="shared" si="11"/>
        <v>0</v>
      </c>
      <c r="J367" s="184">
        <f t="shared" si="12"/>
        <v>8.9</v>
      </c>
    </row>
    <row r="368" spans="1:10">
      <c r="A368" s="186" t="s">
        <v>340</v>
      </c>
      <c r="B368" s="186" t="s">
        <v>339</v>
      </c>
      <c r="C368" s="186">
        <v>125</v>
      </c>
      <c r="D368" s="186" t="s">
        <v>23</v>
      </c>
      <c r="E368" s="186">
        <v>20</v>
      </c>
      <c r="F368" s="183">
        <v>6</v>
      </c>
      <c r="G368" s="183">
        <v>2</v>
      </c>
      <c r="H368" s="183">
        <v>2</v>
      </c>
      <c r="I368" s="183">
        <f t="shared" si="11"/>
        <v>0</v>
      </c>
      <c r="J368" s="184">
        <f t="shared" si="12"/>
        <v>7.9</v>
      </c>
    </row>
    <row r="369" spans="1:10">
      <c r="A369" s="186" t="s">
        <v>339</v>
      </c>
      <c r="B369" s="186" t="s">
        <v>341</v>
      </c>
      <c r="C369" s="186">
        <v>125</v>
      </c>
      <c r="D369" s="186" t="s">
        <v>23</v>
      </c>
      <c r="E369" s="186">
        <v>155</v>
      </c>
      <c r="F369" s="183">
        <v>8</v>
      </c>
      <c r="G369" s="183">
        <v>2</v>
      </c>
      <c r="H369" s="183">
        <v>2</v>
      </c>
      <c r="I369" s="183">
        <f t="shared" si="11"/>
        <v>0</v>
      </c>
      <c r="J369" s="184">
        <f t="shared" si="12"/>
        <v>8.9</v>
      </c>
    </row>
    <row r="370" spans="1:10">
      <c r="A370" s="186" t="s">
        <v>341</v>
      </c>
      <c r="B370" s="186" t="s">
        <v>342</v>
      </c>
      <c r="C370" s="186">
        <v>300</v>
      </c>
      <c r="D370" s="186" t="s">
        <v>23</v>
      </c>
      <c r="E370" s="186">
        <v>240</v>
      </c>
      <c r="F370" s="183">
        <v>14</v>
      </c>
      <c r="G370" s="183">
        <v>2</v>
      </c>
      <c r="H370" s="183"/>
      <c r="I370" s="183">
        <f t="shared" si="11"/>
        <v>2</v>
      </c>
      <c r="J370" s="184">
        <f t="shared" si="12"/>
        <v>11.4</v>
      </c>
    </row>
    <row r="371" spans="1:10">
      <c r="A371" s="186" t="s">
        <v>343</v>
      </c>
      <c r="B371" s="186" t="s">
        <v>31</v>
      </c>
      <c r="C371" s="186">
        <v>65</v>
      </c>
      <c r="D371" s="186" t="s">
        <v>0</v>
      </c>
      <c r="E371" s="186">
        <v>35</v>
      </c>
      <c r="F371" s="183">
        <v>2</v>
      </c>
      <c r="G371" s="183"/>
      <c r="H371" s="183"/>
      <c r="I371" s="183">
        <f t="shared" si="11"/>
        <v>2</v>
      </c>
      <c r="J371" s="184">
        <f t="shared" si="12"/>
        <v>3</v>
      </c>
    </row>
    <row r="372" spans="1:10">
      <c r="A372" s="186" t="s">
        <v>31</v>
      </c>
      <c r="B372" s="186" t="s">
        <v>342</v>
      </c>
      <c r="C372" s="186">
        <v>100</v>
      </c>
      <c r="D372" s="186" t="s">
        <v>0</v>
      </c>
      <c r="E372" s="186">
        <v>650</v>
      </c>
      <c r="F372" s="183">
        <v>22</v>
      </c>
      <c r="G372" s="183">
        <v>2</v>
      </c>
      <c r="H372" s="183">
        <v>2</v>
      </c>
      <c r="I372" s="183">
        <f t="shared" si="11"/>
        <v>0</v>
      </c>
      <c r="J372" s="184">
        <f t="shared" si="12"/>
        <v>15.9</v>
      </c>
    </row>
    <row r="373" spans="1:10">
      <c r="A373" s="186" t="s">
        <v>342</v>
      </c>
      <c r="B373" s="186" t="s">
        <v>31</v>
      </c>
      <c r="C373" s="186">
        <v>300</v>
      </c>
      <c r="D373" s="186" t="s">
        <v>23</v>
      </c>
      <c r="E373" s="186">
        <v>20</v>
      </c>
      <c r="F373" s="183">
        <v>2</v>
      </c>
      <c r="G373" s="183"/>
      <c r="H373" s="183"/>
      <c r="I373" s="183">
        <f t="shared" si="11"/>
        <v>2</v>
      </c>
      <c r="J373" s="184">
        <f t="shared" si="12"/>
        <v>3</v>
      </c>
    </row>
    <row r="374" spans="1:10">
      <c r="A374" s="186" t="s">
        <v>31</v>
      </c>
      <c r="B374" s="186" t="s">
        <v>561</v>
      </c>
      <c r="C374" s="186">
        <v>300</v>
      </c>
      <c r="D374" s="186" t="s">
        <v>0</v>
      </c>
      <c r="E374" s="186">
        <v>180</v>
      </c>
      <c r="F374" s="183">
        <v>2</v>
      </c>
      <c r="G374" s="183"/>
      <c r="H374" s="183"/>
      <c r="I374" s="183">
        <f t="shared" si="11"/>
        <v>2</v>
      </c>
      <c r="J374" s="184">
        <f t="shared" si="12"/>
        <v>3</v>
      </c>
    </row>
    <row r="375" spans="1:10">
      <c r="A375" s="185" t="s">
        <v>344</v>
      </c>
      <c r="B375" s="185" t="s">
        <v>345</v>
      </c>
      <c r="C375" s="185">
        <v>300</v>
      </c>
      <c r="D375" s="185" t="s">
        <v>23</v>
      </c>
      <c r="E375" s="185">
        <v>720</v>
      </c>
      <c r="F375" s="185">
        <v>44</v>
      </c>
      <c r="G375" s="185">
        <v>2</v>
      </c>
      <c r="H375" s="185">
        <v>2</v>
      </c>
      <c r="I375" s="183">
        <f t="shared" si="11"/>
        <v>0</v>
      </c>
      <c r="J375" s="184">
        <f t="shared" si="12"/>
        <v>26.9</v>
      </c>
    </row>
    <row r="376" spans="1:10">
      <c r="A376" s="186" t="s">
        <v>346</v>
      </c>
      <c r="B376" s="186" t="s">
        <v>31</v>
      </c>
      <c r="C376" s="186">
        <v>65</v>
      </c>
      <c r="D376" s="186" t="s">
        <v>23</v>
      </c>
      <c r="E376" s="186">
        <v>30</v>
      </c>
      <c r="F376" s="183">
        <v>2</v>
      </c>
      <c r="G376" s="183"/>
      <c r="H376" s="183"/>
      <c r="I376" s="183">
        <f t="shared" si="11"/>
        <v>2</v>
      </c>
      <c r="J376" s="184">
        <f t="shared" si="12"/>
        <v>3</v>
      </c>
    </row>
    <row r="377" spans="1:10">
      <c r="A377" s="186" t="s">
        <v>31</v>
      </c>
      <c r="B377" s="186" t="s">
        <v>347</v>
      </c>
      <c r="C377" s="186">
        <v>65</v>
      </c>
      <c r="D377" s="186" t="s">
        <v>0</v>
      </c>
      <c r="E377" s="186">
        <v>50</v>
      </c>
      <c r="F377" s="183"/>
      <c r="G377" s="183"/>
      <c r="H377" s="183">
        <v>2</v>
      </c>
      <c r="I377" s="183">
        <f t="shared" si="11"/>
        <v>0</v>
      </c>
      <c r="J377" s="184">
        <f t="shared" si="12"/>
        <v>2.5</v>
      </c>
    </row>
    <row r="378" spans="1:10">
      <c r="A378" s="186" t="s">
        <v>348</v>
      </c>
      <c r="B378" s="186" t="s">
        <v>347</v>
      </c>
      <c r="C378" s="186">
        <v>50</v>
      </c>
      <c r="D378" s="186" t="s">
        <v>0</v>
      </c>
      <c r="E378" s="186">
        <v>55</v>
      </c>
      <c r="F378" s="183">
        <v>8</v>
      </c>
      <c r="G378" s="183"/>
      <c r="H378" s="183">
        <v>2</v>
      </c>
      <c r="I378" s="183">
        <f t="shared" si="11"/>
        <v>0</v>
      </c>
      <c r="J378" s="184">
        <f t="shared" si="12"/>
        <v>6.5</v>
      </c>
    </row>
    <row r="379" spans="1:10">
      <c r="A379" s="186" t="s">
        <v>347</v>
      </c>
      <c r="B379" s="186" t="s">
        <v>349</v>
      </c>
      <c r="C379" s="186">
        <v>80</v>
      </c>
      <c r="D379" s="186" t="s">
        <v>0</v>
      </c>
      <c r="E379" s="186">
        <v>45</v>
      </c>
      <c r="F379" s="183">
        <v>2</v>
      </c>
      <c r="G379" s="183"/>
      <c r="H379" s="183"/>
      <c r="I379" s="183">
        <f t="shared" si="11"/>
        <v>2</v>
      </c>
      <c r="J379" s="184">
        <f t="shared" si="12"/>
        <v>3</v>
      </c>
    </row>
    <row r="380" spans="1:10">
      <c r="A380" s="186" t="s">
        <v>530</v>
      </c>
      <c r="B380" s="186" t="s">
        <v>350</v>
      </c>
      <c r="C380" s="186">
        <v>40</v>
      </c>
      <c r="D380" s="186" t="s">
        <v>23</v>
      </c>
      <c r="E380" s="186">
        <v>155</v>
      </c>
      <c r="F380" s="183">
        <v>14</v>
      </c>
      <c r="G380" s="183"/>
      <c r="H380" s="183">
        <v>2</v>
      </c>
      <c r="I380" s="183">
        <f t="shared" si="11"/>
        <v>0</v>
      </c>
      <c r="J380" s="184">
        <f t="shared" si="12"/>
        <v>9.5</v>
      </c>
    </row>
    <row r="381" spans="1:10">
      <c r="A381" s="186" t="s">
        <v>351</v>
      </c>
      <c r="B381" s="186" t="s">
        <v>350</v>
      </c>
      <c r="C381" s="186">
        <v>50</v>
      </c>
      <c r="D381" s="186" t="s">
        <v>23</v>
      </c>
      <c r="E381" s="186">
        <v>15</v>
      </c>
      <c r="F381" s="183">
        <v>4</v>
      </c>
      <c r="G381" s="183"/>
      <c r="H381" s="183">
        <v>2</v>
      </c>
      <c r="I381" s="183">
        <f t="shared" si="11"/>
        <v>0</v>
      </c>
      <c r="J381" s="184">
        <f t="shared" si="12"/>
        <v>4.5</v>
      </c>
    </row>
    <row r="382" spans="1:10">
      <c r="A382" s="186" t="s">
        <v>350</v>
      </c>
      <c r="B382" s="186" t="s">
        <v>352</v>
      </c>
      <c r="C382" s="186">
        <v>65</v>
      </c>
      <c r="D382" s="186" t="s">
        <v>23</v>
      </c>
      <c r="E382" s="186">
        <v>165</v>
      </c>
      <c r="F382" s="183">
        <v>8</v>
      </c>
      <c r="G382" s="183"/>
      <c r="H382" s="183"/>
      <c r="I382" s="183">
        <f t="shared" si="11"/>
        <v>2</v>
      </c>
      <c r="J382" s="184">
        <f t="shared" si="12"/>
        <v>6</v>
      </c>
    </row>
    <row r="383" spans="1:10">
      <c r="A383" s="186" t="s">
        <v>529</v>
      </c>
      <c r="B383" s="186" t="s">
        <v>352</v>
      </c>
      <c r="C383" s="186">
        <v>50</v>
      </c>
      <c r="D383" s="186" t="s">
        <v>23</v>
      </c>
      <c r="E383" s="186">
        <v>15</v>
      </c>
      <c r="F383" s="183">
        <v>6</v>
      </c>
      <c r="G383" s="183"/>
      <c r="H383" s="183"/>
      <c r="I383" s="183">
        <v>2</v>
      </c>
      <c r="J383" s="184">
        <f t="shared" si="12"/>
        <v>5</v>
      </c>
    </row>
    <row r="384" spans="1:10">
      <c r="A384" s="186" t="s">
        <v>352</v>
      </c>
      <c r="B384" s="186" t="s">
        <v>349</v>
      </c>
      <c r="C384" s="186">
        <v>80</v>
      </c>
      <c r="D384" s="186" t="s">
        <v>0</v>
      </c>
      <c r="E384" s="186">
        <v>30</v>
      </c>
      <c r="F384" s="183">
        <v>6</v>
      </c>
      <c r="G384" s="183"/>
      <c r="H384" s="183">
        <v>2</v>
      </c>
      <c r="I384" s="183">
        <f t="shared" si="11"/>
        <v>0</v>
      </c>
      <c r="J384" s="184">
        <f t="shared" si="12"/>
        <v>5.5</v>
      </c>
    </row>
    <row r="385" spans="1:10">
      <c r="A385" s="186" t="s">
        <v>349</v>
      </c>
      <c r="B385" s="186" t="s">
        <v>353</v>
      </c>
      <c r="C385" s="186">
        <v>100</v>
      </c>
      <c r="D385" s="186" t="s">
        <v>0</v>
      </c>
      <c r="E385" s="186">
        <v>145</v>
      </c>
      <c r="F385" s="183">
        <v>4</v>
      </c>
      <c r="G385" s="183"/>
      <c r="H385" s="183"/>
      <c r="I385" s="183">
        <f t="shared" si="11"/>
        <v>2</v>
      </c>
      <c r="J385" s="184">
        <f t="shared" si="12"/>
        <v>4</v>
      </c>
    </row>
    <row r="386" spans="1:10">
      <c r="A386" s="186" t="s">
        <v>354</v>
      </c>
      <c r="B386" s="186" t="s">
        <v>355</v>
      </c>
      <c r="C386" s="186">
        <v>50</v>
      </c>
      <c r="D386" s="186" t="s">
        <v>0</v>
      </c>
      <c r="E386" s="186">
        <v>55</v>
      </c>
      <c r="F386" s="183">
        <v>6</v>
      </c>
      <c r="G386" s="183"/>
      <c r="H386" s="183">
        <v>2</v>
      </c>
      <c r="I386" s="183">
        <f t="shared" si="11"/>
        <v>0</v>
      </c>
      <c r="J386" s="184">
        <f t="shared" si="12"/>
        <v>5.5</v>
      </c>
    </row>
    <row r="387" spans="1:10">
      <c r="A387" s="186" t="s">
        <v>356</v>
      </c>
      <c r="B387" s="186" t="s">
        <v>357</v>
      </c>
      <c r="C387" s="186">
        <v>50</v>
      </c>
      <c r="D387" s="186" t="s">
        <v>23</v>
      </c>
      <c r="E387" s="186">
        <v>120</v>
      </c>
      <c r="F387" s="183">
        <v>8</v>
      </c>
      <c r="G387" s="183"/>
      <c r="H387" s="183">
        <v>2</v>
      </c>
      <c r="I387" s="183">
        <f t="shared" si="11"/>
        <v>0</v>
      </c>
      <c r="J387" s="184">
        <f t="shared" si="12"/>
        <v>6.5</v>
      </c>
    </row>
    <row r="388" spans="1:10">
      <c r="A388" s="186" t="s">
        <v>358</v>
      </c>
      <c r="B388" s="186" t="s">
        <v>357</v>
      </c>
      <c r="C388" s="186">
        <v>50</v>
      </c>
      <c r="D388" s="186" t="s">
        <v>23</v>
      </c>
      <c r="E388" s="186">
        <v>10</v>
      </c>
      <c r="F388" s="183">
        <v>4</v>
      </c>
      <c r="G388" s="183"/>
      <c r="H388" s="183">
        <v>2</v>
      </c>
      <c r="I388" s="183">
        <f t="shared" si="11"/>
        <v>0</v>
      </c>
      <c r="J388" s="184">
        <f t="shared" si="12"/>
        <v>4.5</v>
      </c>
    </row>
    <row r="389" spans="1:10">
      <c r="A389" s="186" t="s">
        <v>357</v>
      </c>
      <c r="B389" s="186" t="s">
        <v>359</v>
      </c>
      <c r="C389" s="186">
        <v>65</v>
      </c>
      <c r="D389" s="186" t="s">
        <v>23</v>
      </c>
      <c r="E389" s="186">
        <v>85</v>
      </c>
      <c r="F389" s="183">
        <v>10</v>
      </c>
      <c r="G389" s="183"/>
      <c r="H389" s="183"/>
      <c r="I389" s="183">
        <f t="shared" si="11"/>
        <v>2</v>
      </c>
      <c r="J389" s="184">
        <f t="shared" si="12"/>
        <v>7</v>
      </c>
    </row>
    <row r="390" spans="1:10">
      <c r="A390" s="186" t="s">
        <v>360</v>
      </c>
      <c r="B390" s="186" t="s">
        <v>359</v>
      </c>
      <c r="C390" s="186">
        <v>50</v>
      </c>
      <c r="D390" s="186" t="s">
        <v>23</v>
      </c>
      <c r="E390" s="186">
        <v>90</v>
      </c>
      <c r="F390" s="183">
        <v>6</v>
      </c>
      <c r="G390" s="183"/>
      <c r="H390" s="183">
        <v>2</v>
      </c>
      <c r="I390" s="183">
        <f t="shared" si="11"/>
        <v>0</v>
      </c>
      <c r="J390" s="184">
        <f t="shared" si="12"/>
        <v>5.5</v>
      </c>
    </row>
    <row r="391" spans="1:10">
      <c r="A391" s="186" t="s">
        <v>359</v>
      </c>
      <c r="B391" s="186" t="s">
        <v>355</v>
      </c>
      <c r="C391" s="186">
        <v>80</v>
      </c>
      <c r="D391" s="186" t="s">
        <v>0</v>
      </c>
      <c r="E391" s="186">
        <v>40</v>
      </c>
      <c r="F391" s="183">
        <v>10</v>
      </c>
      <c r="G391" s="183"/>
      <c r="H391" s="183">
        <v>2</v>
      </c>
      <c r="I391" s="183">
        <f t="shared" si="11"/>
        <v>0</v>
      </c>
      <c r="J391" s="184">
        <f t="shared" si="12"/>
        <v>7.5</v>
      </c>
    </row>
    <row r="392" spans="1:10">
      <c r="A392" s="186" t="s">
        <v>355</v>
      </c>
      <c r="B392" s="186" t="s">
        <v>353</v>
      </c>
      <c r="C392" s="186">
        <v>80</v>
      </c>
      <c r="D392" s="186" t="s">
        <v>0</v>
      </c>
      <c r="E392" s="186">
        <v>15</v>
      </c>
      <c r="F392" s="183">
        <v>4</v>
      </c>
      <c r="G392" s="183"/>
      <c r="H392" s="183">
        <v>2</v>
      </c>
      <c r="I392" s="183">
        <f t="shared" si="11"/>
        <v>0</v>
      </c>
      <c r="J392" s="184">
        <f t="shared" si="12"/>
        <v>4.5</v>
      </c>
    </row>
    <row r="393" spans="1:10">
      <c r="A393" s="186" t="s">
        <v>353</v>
      </c>
      <c r="B393" s="186" t="s">
        <v>361</v>
      </c>
      <c r="C393" s="186">
        <v>150</v>
      </c>
      <c r="D393" s="186" t="s">
        <v>0</v>
      </c>
      <c r="E393" s="186">
        <v>220</v>
      </c>
      <c r="F393" s="183">
        <v>12</v>
      </c>
      <c r="G393" s="183"/>
      <c r="H393" s="183"/>
      <c r="I393" s="183">
        <f t="shared" si="11"/>
        <v>2</v>
      </c>
      <c r="J393" s="184">
        <f t="shared" si="12"/>
        <v>8</v>
      </c>
    </row>
    <row r="394" spans="1:10">
      <c r="A394" s="186" t="s">
        <v>362</v>
      </c>
      <c r="B394" s="186" t="s">
        <v>31</v>
      </c>
      <c r="C394" s="186">
        <v>65</v>
      </c>
      <c r="D394" s="186" t="s">
        <v>23</v>
      </c>
      <c r="E394" s="186">
        <v>50</v>
      </c>
      <c r="F394" s="183">
        <v>8</v>
      </c>
      <c r="G394" s="183"/>
      <c r="H394" s="183"/>
      <c r="I394" s="183">
        <f t="shared" si="11"/>
        <v>2</v>
      </c>
      <c r="J394" s="184">
        <f t="shared" si="12"/>
        <v>6</v>
      </c>
    </row>
    <row r="395" spans="1:10">
      <c r="A395" s="186" t="s">
        <v>31</v>
      </c>
      <c r="B395" s="186" t="s">
        <v>363</v>
      </c>
      <c r="C395" s="186">
        <v>65</v>
      </c>
      <c r="D395" s="186" t="s">
        <v>0</v>
      </c>
      <c r="E395" s="186">
        <v>50</v>
      </c>
      <c r="F395" s="183">
        <v>4</v>
      </c>
      <c r="G395" s="183"/>
      <c r="H395" s="183">
        <v>2</v>
      </c>
      <c r="I395" s="183">
        <f t="shared" si="11"/>
        <v>0</v>
      </c>
      <c r="J395" s="184">
        <f t="shared" si="12"/>
        <v>4.5</v>
      </c>
    </row>
    <row r="396" spans="1:10">
      <c r="A396" s="186" t="s">
        <v>365</v>
      </c>
      <c r="B396" s="186" t="s">
        <v>363</v>
      </c>
      <c r="C396" s="186">
        <v>65</v>
      </c>
      <c r="D396" s="186" t="s">
        <v>0</v>
      </c>
      <c r="E396" s="186">
        <v>40</v>
      </c>
      <c r="F396" s="183">
        <v>4</v>
      </c>
      <c r="G396" s="183"/>
      <c r="H396" s="183">
        <v>2</v>
      </c>
      <c r="I396" s="183">
        <f t="shared" si="11"/>
        <v>0</v>
      </c>
      <c r="J396" s="184">
        <f t="shared" si="12"/>
        <v>4.5</v>
      </c>
    </row>
    <row r="397" spans="1:10">
      <c r="A397" s="186" t="s">
        <v>363</v>
      </c>
      <c r="B397" s="186" t="s">
        <v>364</v>
      </c>
      <c r="C397" s="186">
        <v>80</v>
      </c>
      <c r="D397" s="186" t="s">
        <v>0</v>
      </c>
      <c r="E397" s="186">
        <v>45</v>
      </c>
      <c r="F397" s="183"/>
      <c r="G397" s="183"/>
      <c r="H397" s="183"/>
      <c r="I397" s="183">
        <f t="shared" si="11"/>
        <v>2</v>
      </c>
      <c r="J397" s="184">
        <f t="shared" si="12"/>
        <v>2</v>
      </c>
    </row>
    <row r="398" spans="1:10">
      <c r="A398" s="186" t="s">
        <v>366</v>
      </c>
      <c r="B398" s="186" t="s">
        <v>364</v>
      </c>
      <c r="C398" s="186">
        <v>25</v>
      </c>
      <c r="D398" s="186" t="s">
        <v>0</v>
      </c>
      <c r="E398" s="186">
        <v>15</v>
      </c>
      <c r="F398" s="183">
        <v>4</v>
      </c>
      <c r="G398" s="183"/>
      <c r="H398" s="183">
        <v>2</v>
      </c>
      <c r="I398" s="183">
        <f t="shared" si="11"/>
        <v>0</v>
      </c>
      <c r="J398" s="184">
        <f t="shared" si="12"/>
        <v>4.5</v>
      </c>
    </row>
    <row r="399" spans="1:10">
      <c r="A399" s="186" t="s">
        <v>364</v>
      </c>
      <c r="B399" s="186" t="s">
        <v>367</v>
      </c>
      <c r="C399" s="186">
        <v>80</v>
      </c>
      <c r="D399" s="186" t="s">
        <v>0</v>
      </c>
      <c r="E399" s="186">
        <v>95</v>
      </c>
      <c r="F399" s="183">
        <v>4</v>
      </c>
      <c r="G399" s="183"/>
      <c r="H399" s="183"/>
      <c r="I399" s="183">
        <f t="shared" si="11"/>
        <v>2</v>
      </c>
      <c r="J399" s="184">
        <f t="shared" si="12"/>
        <v>4</v>
      </c>
    </row>
    <row r="400" spans="1:10">
      <c r="A400" s="186" t="s">
        <v>528</v>
      </c>
      <c r="B400" s="186" t="s">
        <v>31</v>
      </c>
      <c r="C400" s="186">
        <v>65</v>
      </c>
      <c r="D400" s="186" t="s">
        <v>23</v>
      </c>
      <c r="E400" s="186">
        <v>30</v>
      </c>
      <c r="F400" s="183">
        <v>4</v>
      </c>
      <c r="G400" s="183"/>
      <c r="H400" s="183"/>
      <c r="I400" s="183">
        <f t="shared" ref="I400:I464" si="13">IF(ISBLANK(H400),2,0)</f>
        <v>2</v>
      </c>
      <c r="J400" s="184">
        <f t="shared" ref="J400:J464" si="14">F400*0.5+G400*1.2+H400*1.25+I400*1</f>
        <v>4</v>
      </c>
    </row>
    <row r="401" spans="1:10">
      <c r="A401" s="186" t="s">
        <v>31</v>
      </c>
      <c r="B401" s="186" t="s">
        <v>367</v>
      </c>
      <c r="C401" s="186">
        <v>65</v>
      </c>
      <c r="D401" s="186" t="s">
        <v>0</v>
      </c>
      <c r="E401" s="186">
        <v>10</v>
      </c>
      <c r="F401" s="183">
        <v>2</v>
      </c>
      <c r="G401" s="183"/>
      <c r="H401" s="183">
        <v>2</v>
      </c>
      <c r="I401" s="183">
        <f t="shared" si="13"/>
        <v>0</v>
      </c>
      <c r="J401" s="184">
        <f t="shared" si="14"/>
        <v>3.5</v>
      </c>
    </row>
    <row r="402" spans="1:10">
      <c r="A402" s="186" t="s">
        <v>367</v>
      </c>
      <c r="B402" s="186" t="s">
        <v>361</v>
      </c>
      <c r="C402" s="186">
        <v>100</v>
      </c>
      <c r="D402" s="186" t="s">
        <v>0</v>
      </c>
      <c r="E402" s="186">
        <v>75</v>
      </c>
      <c r="F402" s="183">
        <v>10</v>
      </c>
      <c r="G402" s="183">
        <v>2</v>
      </c>
      <c r="H402" s="183">
        <v>2</v>
      </c>
      <c r="I402" s="183">
        <f t="shared" si="13"/>
        <v>0</v>
      </c>
      <c r="J402" s="184">
        <f t="shared" si="14"/>
        <v>9.9</v>
      </c>
    </row>
    <row r="403" spans="1:10">
      <c r="A403" s="186" t="s">
        <v>368</v>
      </c>
      <c r="B403" s="186" t="s">
        <v>369</v>
      </c>
      <c r="C403" s="186">
        <v>40</v>
      </c>
      <c r="D403" s="186" t="s">
        <v>23</v>
      </c>
      <c r="E403" s="186">
        <v>140</v>
      </c>
      <c r="F403" s="183">
        <v>8</v>
      </c>
      <c r="G403" s="183"/>
      <c r="H403" s="183">
        <v>2</v>
      </c>
      <c r="I403" s="183">
        <f t="shared" si="13"/>
        <v>0</v>
      </c>
      <c r="J403" s="184">
        <f t="shared" si="14"/>
        <v>6.5</v>
      </c>
    </row>
    <row r="404" spans="1:10">
      <c r="A404" s="186" t="s">
        <v>370</v>
      </c>
      <c r="B404" s="186" t="s">
        <v>369</v>
      </c>
      <c r="C404" s="186">
        <v>50</v>
      </c>
      <c r="D404" s="186" t="s">
        <v>23</v>
      </c>
      <c r="E404" s="186">
        <v>10</v>
      </c>
      <c r="F404" s="183">
        <v>4</v>
      </c>
      <c r="G404" s="183"/>
      <c r="H404" s="183">
        <v>2</v>
      </c>
      <c r="I404" s="183">
        <f t="shared" si="13"/>
        <v>0</v>
      </c>
      <c r="J404" s="184">
        <f t="shared" si="14"/>
        <v>4.5</v>
      </c>
    </row>
    <row r="405" spans="1:10">
      <c r="A405" s="186" t="s">
        <v>369</v>
      </c>
      <c r="B405" s="186" t="s">
        <v>361</v>
      </c>
      <c r="C405" s="186">
        <v>65</v>
      </c>
      <c r="D405" s="186" t="s">
        <v>23</v>
      </c>
      <c r="E405" s="186">
        <v>20</v>
      </c>
      <c r="F405" s="183">
        <v>10</v>
      </c>
      <c r="G405" s="183">
        <v>2</v>
      </c>
      <c r="H405" s="183">
        <v>2</v>
      </c>
      <c r="I405" s="183">
        <f t="shared" si="13"/>
        <v>0</v>
      </c>
      <c r="J405" s="184">
        <f t="shared" si="14"/>
        <v>9.9</v>
      </c>
    </row>
    <row r="406" spans="1:10">
      <c r="A406" s="186" t="s">
        <v>361</v>
      </c>
      <c r="B406" s="186" t="s">
        <v>31</v>
      </c>
      <c r="C406" s="186">
        <v>150</v>
      </c>
      <c r="D406" s="186" t="s">
        <v>0</v>
      </c>
      <c r="E406" s="186">
        <v>50</v>
      </c>
      <c r="F406" s="183"/>
      <c r="G406" s="183"/>
      <c r="H406" s="183"/>
      <c r="I406" s="183">
        <f t="shared" si="13"/>
        <v>2</v>
      </c>
      <c r="J406" s="184">
        <f t="shared" si="14"/>
        <v>2</v>
      </c>
    </row>
    <row r="407" spans="1:10">
      <c r="A407" s="185" t="s">
        <v>31</v>
      </c>
      <c r="B407" s="185" t="s">
        <v>371</v>
      </c>
      <c r="C407" s="185">
        <v>200</v>
      </c>
      <c r="D407" s="185" t="s">
        <v>23</v>
      </c>
      <c r="E407" s="185">
        <v>185</v>
      </c>
      <c r="F407" s="185"/>
      <c r="G407" s="185">
        <v>2</v>
      </c>
      <c r="H407" s="185">
        <v>2</v>
      </c>
      <c r="I407" s="183">
        <f t="shared" si="13"/>
        <v>0</v>
      </c>
      <c r="J407" s="184">
        <f t="shared" si="14"/>
        <v>4.9000000000000004</v>
      </c>
    </row>
    <row r="408" spans="1:10">
      <c r="A408" s="186" t="s">
        <v>372</v>
      </c>
      <c r="B408" s="186" t="s">
        <v>373</v>
      </c>
      <c r="C408" s="186">
        <v>65</v>
      </c>
      <c r="D408" s="186" t="s">
        <v>23</v>
      </c>
      <c r="E408" s="186">
        <v>125</v>
      </c>
      <c r="F408" s="183">
        <v>10</v>
      </c>
      <c r="G408" s="183"/>
      <c r="H408" s="183">
        <v>2</v>
      </c>
      <c r="I408" s="183">
        <f t="shared" si="13"/>
        <v>0</v>
      </c>
      <c r="J408" s="184">
        <f t="shared" si="14"/>
        <v>7.5</v>
      </c>
    </row>
    <row r="409" spans="1:10">
      <c r="A409" s="186" t="s">
        <v>373</v>
      </c>
      <c r="B409" s="186" t="s">
        <v>377</v>
      </c>
      <c r="C409" s="186">
        <v>80</v>
      </c>
      <c r="D409" s="186" t="s">
        <v>23</v>
      </c>
      <c r="E409" s="186">
        <v>75</v>
      </c>
      <c r="F409" s="183">
        <v>4</v>
      </c>
      <c r="G409" s="183"/>
      <c r="H409" s="183"/>
      <c r="I409" s="183">
        <f t="shared" si="13"/>
        <v>2</v>
      </c>
      <c r="J409" s="184">
        <f t="shared" si="14"/>
        <v>4</v>
      </c>
    </row>
    <row r="410" spans="1:10">
      <c r="A410" s="186" t="s">
        <v>375</v>
      </c>
      <c r="B410" s="186" t="s">
        <v>376</v>
      </c>
      <c r="C410" s="186">
        <v>50</v>
      </c>
      <c r="D410" s="186" t="s">
        <v>23</v>
      </c>
      <c r="E410" s="186">
        <v>140</v>
      </c>
      <c r="F410" s="183">
        <v>8</v>
      </c>
      <c r="G410" s="183"/>
      <c r="H410" s="183">
        <v>2</v>
      </c>
      <c r="I410" s="183">
        <f t="shared" si="13"/>
        <v>0</v>
      </c>
      <c r="J410" s="184">
        <f t="shared" si="14"/>
        <v>6.5</v>
      </c>
    </row>
    <row r="411" spans="1:10">
      <c r="A411" s="186" t="s">
        <v>374</v>
      </c>
      <c r="B411" s="186" t="s">
        <v>376</v>
      </c>
      <c r="C411" s="186">
        <v>40</v>
      </c>
      <c r="D411" s="186" t="s">
        <v>23</v>
      </c>
      <c r="E411" s="186">
        <v>10</v>
      </c>
      <c r="F411" s="183">
        <v>4</v>
      </c>
      <c r="G411" s="183"/>
      <c r="H411" s="183">
        <v>2</v>
      </c>
      <c r="I411" s="183">
        <f t="shared" si="13"/>
        <v>0</v>
      </c>
      <c r="J411" s="184">
        <f t="shared" si="14"/>
        <v>4.5</v>
      </c>
    </row>
    <row r="412" spans="1:10">
      <c r="A412" s="186" t="s">
        <v>376</v>
      </c>
      <c r="B412" s="186" t="s">
        <v>377</v>
      </c>
      <c r="C412" s="186">
        <v>65</v>
      </c>
      <c r="D412" s="186" t="s">
        <v>23</v>
      </c>
      <c r="E412" s="186">
        <v>30</v>
      </c>
      <c r="F412" s="183">
        <v>8</v>
      </c>
      <c r="G412" s="183">
        <v>2</v>
      </c>
      <c r="H412" s="183">
        <v>2</v>
      </c>
      <c r="I412" s="183">
        <f t="shared" si="13"/>
        <v>0</v>
      </c>
      <c r="J412" s="184">
        <f t="shared" si="14"/>
        <v>8.9</v>
      </c>
    </row>
    <row r="413" spans="1:10">
      <c r="A413" s="186" t="s">
        <v>378</v>
      </c>
      <c r="B413" s="186" t="s">
        <v>379</v>
      </c>
      <c r="C413" s="186">
        <v>40</v>
      </c>
      <c r="D413" s="186" t="s">
        <v>23</v>
      </c>
      <c r="E413" s="186">
        <v>190</v>
      </c>
      <c r="F413" s="183">
        <v>12</v>
      </c>
      <c r="G413" s="183"/>
      <c r="H413" s="183">
        <v>2</v>
      </c>
      <c r="I413" s="183">
        <f t="shared" si="13"/>
        <v>0</v>
      </c>
      <c r="J413" s="184">
        <f t="shared" si="14"/>
        <v>8.5</v>
      </c>
    </row>
    <row r="414" spans="1:10">
      <c r="A414" s="186" t="s">
        <v>380</v>
      </c>
      <c r="B414" s="186" t="s">
        <v>379</v>
      </c>
      <c r="C414" s="186">
        <v>50</v>
      </c>
      <c r="D414" s="186" t="s">
        <v>23</v>
      </c>
      <c r="E414" s="186">
        <v>25</v>
      </c>
      <c r="F414" s="183">
        <v>6</v>
      </c>
      <c r="G414" s="183"/>
      <c r="H414" s="183">
        <v>2</v>
      </c>
      <c r="I414" s="183">
        <f t="shared" si="13"/>
        <v>0</v>
      </c>
      <c r="J414" s="184">
        <f t="shared" si="14"/>
        <v>5.5</v>
      </c>
    </row>
    <row r="415" spans="1:10">
      <c r="A415" s="186" t="s">
        <v>379</v>
      </c>
      <c r="B415" s="186" t="s">
        <v>377</v>
      </c>
      <c r="C415" s="186">
        <v>65</v>
      </c>
      <c r="D415" s="186" t="s">
        <v>23</v>
      </c>
      <c r="E415" s="186">
        <v>15</v>
      </c>
      <c r="F415" s="183">
        <v>4</v>
      </c>
      <c r="G415" s="183"/>
      <c r="H415" s="183">
        <v>2</v>
      </c>
      <c r="I415" s="183">
        <f t="shared" si="13"/>
        <v>0</v>
      </c>
      <c r="J415" s="184">
        <f t="shared" si="14"/>
        <v>4.5</v>
      </c>
    </row>
    <row r="416" spans="1:10">
      <c r="A416" s="186" t="s">
        <v>377</v>
      </c>
      <c r="B416" s="186" t="s">
        <v>371</v>
      </c>
      <c r="C416" s="186">
        <v>80</v>
      </c>
      <c r="D416" s="186" t="s">
        <v>23</v>
      </c>
      <c r="E416" s="186">
        <v>50</v>
      </c>
      <c r="F416" s="183">
        <v>4</v>
      </c>
      <c r="G416" s="183">
        <v>2</v>
      </c>
      <c r="H416" s="183">
        <v>2</v>
      </c>
      <c r="I416" s="183">
        <f t="shared" si="13"/>
        <v>0</v>
      </c>
      <c r="J416" s="184">
        <f t="shared" si="14"/>
        <v>6.9</v>
      </c>
    </row>
    <row r="417" spans="1:10">
      <c r="A417" s="186" t="s">
        <v>371</v>
      </c>
      <c r="B417" s="186" t="s">
        <v>381</v>
      </c>
      <c r="C417" s="186">
        <v>200</v>
      </c>
      <c r="D417" s="186" t="s">
        <v>23</v>
      </c>
      <c r="E417" s="186">
        <v>80</v>
      </c>
      <c r="F417" s="183">
        <v>2</v>
      </c>
      <c r="G417" s="183">
        <v>2</v>
      </c>
      <c r="H417" s="183">
        <v>2</v>
      </c>
      <c r="I417" s="183">
        <f t="shared" si="13"/>
        <v>0</v>
      </c>
      <c r="J417" s="184">
        <f t="shared" si="14"/>
        <v>5.9</v>
      </c>
    </row>
    <row r="418" spans="1:10">
      <c r="A418" s="186" t="s">
        <v>381</v>
      </c>
      <c r="B418" s="186" t="s">
        <v>382</v>
      </c>
      <c r="C418" s="186">
        <v>200</v>
      </c>
      <c r="D418" s="186" t="s">
        <v>23</v>
      </c>
      <c r="E418" s="186">
        <v>50</v>
      </c>
      <c r="F418" s="183"/>
      <c r="G418" s="183"/>
      <c r="H418" s="183"/>
      <c r="I418" s="183">
        <f t="shared" si="13"/>
        <v>2</v>
      </c>
      <c r="J418" s="184">
        <f t="shared" si="14"/>
        <v>2</v>
      </c>
    </row>
    <row r="419" spans="1:10">
      <c r="A419" s="186" t="s">
        <v>527</v>
      </c>
      <c r="B419" s="186" t="s">
        <v>383</v>
      </c>
      <c r="C419" s="186">
        <v>50</v>
      </c>
      <c r="D419" s="186" t="s">
        <v>23</v>
      </c>
      <c r="E419" s="186">
        <v>5</v>
      </c>
      <c r="F419" s="183">
        <v>10</v>
      </c>
      <c r="G419" s="183">
        <v>2</v>
      </c>
      <c r="H419" s="183">
        <v>2</v>
      </c>
      <c r="I419" s="183">
        <f t="shared" si="13"/>
        <v>0</v>
      </c>
      <c r="J419" s="184">
        <f t="shared" si="14"/>
        <v>9.9</v>
      </c>
    </row>
    <row r="420" spans="1:10">
      <c r="A420" s="186" t="s">
        <v>383</v>
      </c>
      <c r="B420" s="186" t="s">
        <v>384</v>
      </c>
      <c r="C420" s="186">
        <v>200</v>
      </c>
      <c r="D420" s="186" t="s">
        <v>23</v>
      </c>
      <c r="E420" s="186">
        <v>195</v>
      </c>
      <c r="F420" s="183">
        <v>4</v>
      </c>
      <c r="G420" s="183"/>
      <c r="H420" s="183"/>
      <c r="I420" s="183">
        <f t="shared" si="13"/>
        <v>2</v>
      </c>
      <c r="J420" s="184">
        <f t="shared" si="14"/>
        <v>4</v>
      </c>
    </row>
    <row r="421" spans="1:10">
      <c r="A421" s="186" t="s">
        <v>385</v>
      </c>
      <c r="B421" s="186" t="s">
        <v>386</v>
      </c>
      <c r="C421" s="186">
        <v>80</v>
      </c>
      <c r="D421" s="186" t="s">
        <v>23</v>
      </c>
      <c r="E421" s="186">
        <v>120</v>
      </c>
      <c r="F421" s="183">
        <v>8</v>
      </c>
      <c r="G421" s="183"/>
      <c r="H421" s="183"/>
      <c r="I421" s="183">
        <f t="shared" si="13"/>
        <v>2</v>
      </c>
      <c r="J421" s="184">
        <f t="shared" si="14"/>
        <v>6</v>
      </c>
    </row>
    <row r="422" spans="1:10">
      <c r="A422" s="186" t="s">
        <v>387</v>
      </c>
      <c r="B422" s="186" t="s">
        <v>31</v>
      </c>
      <c r="C422" s="186">
        <v>50</v>
      </c>
      <c r="D422" s="186" t="s">
        <v>0</v>
      </c>
      <c r="E422" s="186">
        <v>10</v>
      </c>
      <c r="F422" s="183">
        <v>6</v>
      </c>
      <c r="G422" s="183"/>
      <c r="H422" s="183"/>
      <c r="I422" s="183">
        <f t="shared" si="13"/>
        <v>2</v>
      </c>
      <c r="J422" s="184">
        <f t="shared" si="14"/>
        <v>5</v>
      </c>
    </row>
    <row r="423" spans="1:10">
      <c r="A423" s="186" t="s">
        <v>31</v>
      </c>
      <c r="B423" s="186" t="s">
        <v>386</v>
      </c>
      <c r="C423" s="186">
        <v>50</v>
      </c>
      <c r="D423" s="186" t="s">
        <v>23</v>
      </c>
      <c r="E423" s="186">
        <v>10</v>
      </c>
      <c r="F423" s="183"/>
      <c r="G423" s="183"/>
      <c r="H423" s="183">
        <v>2</v>
      </c>
      <c r="I423" s="183">
        <f t="shared" si="13"/>
        <v>0</v>
      </c>
      <c r="J423" s="184">
        <f t="shared" si="14"/>
        <v>2.5</v>
      </c>
    </row>
    <row r="424" spans="1:10">
      <c r="A424" s="186" t="s">
        <v>386</v>
      </c>
      <c r="B424" s="183" t="s">
        <v>388</v>
      </c>
      <c r="C424" s="186">
        <v>100</v>
      </c>
      <c r="D424" s="186" t="s">
        <v>23</v>
      </c>
      <c r="E424" s="186">
        <v>90</v>
      </c>
      <c r="F424" s="183">
        <v>4</v>
      </c>
      <c r="G424" s="183">
        <v>2</v>
      </c>
      <c r="H424" s="183"/>
      <c r="I424" s="183">
        <f t="shared" si="13"/>
        <v>2</v>
      </c>
      <c r="J424" s="184">
        <f t="shared" si="14"/>
        <v>6.4</v>
      </c>
    </row>
    <row r="425" spans="1:10">
      <c r="A425" s="186" t="s">
        <v>389</v>
      </c>
      <c r="B425" s="183" t="s">
        <v>31</v>
      </c>
      <c r="C425" s="186">
        <v>40</v>
      </c>
      <c r="D425" s="186" t="s">
        <v>0</v>
      </c>
      <c r="E425" s="186">
        <v>50</v>
      </c>
      <c r="F425" s="183">
        <v>6</v>
      </c>
      <c r="G425" s="183"/>
      <c r="H425" s="183"/>
      <c r="I425" s="183">
        <f t="shared" si="13"/>
        <v>2</v>
      </c>
      <c r="J425" s="184">
        <f t="shared" si="14"/>
        <v>5</v>
      </c>
    </row>
    <row r="426" spans="1:10">
      <c r="A426" s="186" t="s">
        <v>31</v>
      </c>
      <c r="B426" s="183" t="s">
        <v>388</v>
      </c>
      <c r="C426" s="186">
        <v>50</v>
      </c>
      <c r="D426" s="186" t="s">
        <v>23</v>
      </c>
      <c r="E426" s="186">
        <v>40</v>
      </c>
      <c r="F426" s="183">
        <v>6</v>
      </c>
      <c r="G426" s="183"/>
      <c r="H426" s="183">
        <v>2</v>
      </c>
      <c r="I426" s="183">
        <f t="shared" si="13"/>
        <v>0</v>
      </c>
      <c r="J426" s="184">
        <f t="shared" si="14"/>
        <v>5.5</v>
      </c>
    </row>
    <row r="427" spans="1:10">
      <c r="A427" s="186" t="s">
        <v>388</v>
      </c>
      <c r="B427" s="183" t="s">
        <v>390</v>
      </c>
      <c r="C427" s="186">
        <v>125</v>
      </c>
      <c r="D427" s="186" t="s">
        <v>23</v>
      </c>
      <c r="E427" s="186">
        <v>200</v>
      </c>
      <c r="F427" s="183">
        <v>4</v>
      </c>
      <c r="G427" s="183">
        <v>2</v>
      </c>
      <c r="H427" s="183"/>
      <c r="I427" s="183">
        <f t="shared" si="13"/>
        <v>2</v>
      </c>
      <c r="J427" s="184">
        <f t="shared" si="14"/>
        <v>6.4</v>
      </c>
    </row>
    <row r="428" spans="1:10">
      <c r="A428" s="186" t="s">
        <v>391</v>
      </c>
      <c r="B428" s="183" t="s">
        <v>390</v>
      </c>
      <c r="C428" s="183">
        <v>65</v>
      </c>
      <c r="D428" s="186" t="s">
        <v>23</v>
      </c>
      <c r="E428" s="186">
        <v>30</v>
      </c>
      <c r="F428" s="183">
        <v>6</v>
      </c>
      <c r="G428" s="183"/>
      <c r="H428" s="183">
        <v>2</v>
      </c>
      <c r="I428" s="183">
        <f t="shared" si="13"/>
        <v>0</v>
      </c>
      <c r="J428" s="184">
        <f t="shared" si="14"/>
        <v>5.5</v>
      </c>
    </row>
    <row r="429" spans="1:10">
      <c r="A429" s="186" t="s">
        <v>390</v>
      </c>
      <c r="B429" s="183" t="s">
        <v>392</v>
      </c>
      <c r="C429" s="183">
        <v>125</v>
      </c>
      <c r="D429" s="186" t="s">
        <v>23</v>
      </c>
      <c r="E429" s="186">
        <v>100</v>
      </c>
      <c r="F429" s="183">
        <v>4</v>
      </c>
      <c r="G429" s="183"/>
      <c r="H429" s="183"/>
      <c r="I429" s="183">
        <f t="shared" si="13"/>
        <v>2</v>
      </c>
      <c r="J429" s="184">
        <f t="shared" si="14"/>
        <v>4</v>
      </c>
    </row>
    <row r="430" spans="1:10">
      <c r="A430" s="186" t="s">
        <v>393</v>
      </c>
      <c r="B430" s="183" t="s">
        <v>392</v>
      </c>
      <c r="C430" s="183">
        <v>65</v>
      </c>
      <c r="D430" s="186" t="s">
        <v>23</v>
      </c>
      <c r="E430" s="186">
        <v>95</v>
      </c>
      <c r="F430" s="183">
        <v>4</v>
      </c>
      <c r="G430" s="183"/>
      <c r="H430" s="183">
        <v>2</v>
      </c>
      <c r="I430" s="183">
        <f t="shared" si="13"/>
        <v>0</v>
      </c>
      <c r="J430" s="184">
        <f t="shared" si="14"/>
        <v>4.5</v>
      </c>
    </row>
    <row r="431" spans="1:10">
      <c r="A431" s="186" t="s">
        <v>392</v>
      </c>
      <c r="B431" s="183" t="s">
        <v>394</v>
      </c>
      <c r="C431" s="183">
        <v>150</v>
      </c>
      <c r="D431" s="186" t="s">
        <v>23</v>
      </c>
      <c r="E431" s="186">
        <v>85</v>
      </c>
      <c r="F431" s="183">
        <v>8</v>
      </c>
      <c r="G431" s="183"/>
      <c r="H431" s="183"/>
      <c r="I431" s="183">
        <f t="shared" si="13"/>
        <v>2</v>
      </c>
      <c r="J431" s="184">
        <f t="shared" si="14"/>
        <v>6</v>
      </c>
    </row>
    <row r="432" spans="1:10">
      <c r="A432" s="186" t="s">
        <v>395</v>
      </c>
      <c r="B432" s="183" t="s">
        <v>394</v>
      </c>
      <c r="C432" s="183">
        <v>65</v>
      </c>
      <c r="D432" s="186" t="s">
        <v>23</v>
      </c>
      <c r="E432" s="186">
        <v>30</v>
      </c>
      <c r="F432" s="183">
        <v>6</v>
      </c>
      <c r="G432" s="183"/>
      <c r="H432" s="183">
        <v>2</v>
      </c>
      <c r="I432" s="183">
        <f t="shared" si="13"/>
        <v>0</v>
      </c>
      <c r="J432" s="184">
        <f t="shared" si="14"/>
        <v>5.5</v>
      </c>
    </row>
    <row r="433" spans="1:10">
      <c r="A433" s="186" t="s">
        <v>394</v>
      </c>
      <c r="B433" s="183" t="s">
        <v>396</v>
      </c>
      <c r="C433" s="183">
        <v>150</v>
      </c>
      <c r="D433" s="186" t="s">
        <v>23</v>
      </c>
      <c r="E433" s="186">
        <v>85</v>
      </c>
      <c r="F433" s="183">
        <v>2</v>
      </c>
      <c r="G433" s="183"/>
      <c r="H433" s="183">
        <v>2</v>
      </c>
      <c r="I433" s="183">
        <f t="shared" si="13"/>
        <v>0</v>
      </c>
      <c r="J433" s="184">
        <f t="shared" si="14"/>
        <v>3.5</v>
      </c>
    </row>
    <row r="434" spans="1:10">
      <c r="A434" s="186" t="s">
        <v>397</v>
      </c>
      <c r="B434" s="183" t="s">
        <v>396</v>
      </c>
      <c r="C434" s="183">
        <v>50</v>
      </c>
      <c r="D434" s="183" t="s">
        <v>23</v>
      </c>
      <c r="E434" s="186">
        <v>55</v>
      </c>
      <c r="F434" s="186">
        <v>10</v>
      </c>
      <c r="G434" s="183"/>
      <c r="H434" s="183">
        <v>2</v>
      </c>
      <c r="I434" s="183">
        <f t="shared" si="13"/>
        <v>0</v>
      </c>
      <c r="J434" s="184">
        <f t="shared" si="14"/>
        <v>7.5</v>
      </c>
    </row>
    <row r="435" spans="1:10">
      <c r="A435" s="186" t="s">
        <v>396</v>
      </c>
      <c r="B435" s="183" t="s">
        <v>398</v>
      </c>
      <c r="C435" s="183">
        <v>150</v>
      </c>
      <c r="D435" s="183" t="s">
        <v>23</v>
      </c>
      <c r="E435" s="186">
        <v>270</v>
      </c>
      <c r="F435" s="186">
        <v>10</v>
      </c>
      <c r="G435" s="183"/>
      <c r="H435" s="183"/>
      <c r="I435" s="183">
        <f t="shared" si="13"/>
        <v>2</v>
      </c>
      <c r="J435" s="184">
        <f t="shared" si="14"/>
        <v>7</v>
      </c>
    </row>
    <row r="436" spans="1:10">
      <c r="A436" s="186" t="s">
        <v>399</v>
      </c>
      <c r="B436" s="183" t="s">
        <v>398</v>
      </c>
      <c r="C436" s="183">
        <v>50</v>
      </c>
      <c r="D436" s="183" t="s">
        <v>23</v>
      </c>
      <c r="E436" s="186">
        <v>50</v>
      </c>
      <c r="F436" s="186">
        <v>6</v>
      </c>
      <c r="G436" s="183"/>
      <c r="H436" s="183">
        <v>2</v>
      </c>
      <c r="I436" s="183">
        <f t="shared" si="13"/>
        <v>0</v>
      </c>
      <c r="J436" s="184">
        <f t="shared" si="14"/>
        <v>5.5</v>
      </c>
    </row>
    <row r="437" spans="1:10">
      <c r="A437" s="186" t="s">
        <v>400</v>
      </c>
      <c r="B437" s="183" t="s">
        <v>401</v>
      </c>
      <c r="C437" s="183">
        <v>80</v>
      </c>
      <c r="D437" s="183" t="s">
        <v>23</v>
      </c>
      <c r="E437" s="186">
        <v>85</v>
      </c>
      <c r="F437" s="186">
        <v>14</v>
      </c>
      <c r="G437" s="186">
        <v>2</v>
      </c>
      <c r="H437" s="183"/>
      <c r="I437" s="183">
        <f t="shared" si="13"/>
        <v>2</v>
      </c>
      <c r="J437" s="184">
        <f t="shared" si="14"/>
        <v>11.4</v>
      </c>
    </row>
    <row r="438" spans="1:10">
      <c r="A438" s="186" t="s">
        <v>402</v>
      </c>
      <c r="B438" s="183" t="s">
        <v>401</v>
      </c>
      <c r="C438" s="183">
        <v>50</v>
      </c>
      <c r="D438" s="183" t="s">
        <v>23</v>
      </c>
      <c r="E438" s="186">
        <v>65</v>
      </c>
      <c r="F438" s="186">
        <v>6</v>
      </c>
      <c r="G438" s="183"/>
      <c r="H438" s="183">
        <v>2</v>
      </c>
      <c r="I438" s="183">
        <f t="shared" si="13"/>
        <v>0</v>
      </c>
      <c r="J438" s="184">
        <f t="shared" si="14"/>
        <v>5.5</v>
      </c>
    </row>
    <row r="439" spans="1:10">
      <c r="A439" s="186" t="s">
        <v>401</v>
      </c>
      <c r="B439" s="183" t="s">
        <v>398</v>
      </c>
      <c r="C439" s="183">
        <v>80</v>
      </c>
      <c r="D439" s="183" t="s">
        <v>23</v>
      </c>
      <c r="E439" s="186">
        <v>65</v>
      </c>
      <c r="F439" s="186">
        <v>4</v>
      </c>
      <c r="G439" s="186">
        <v>2</v>
      </c>
      <c r="H439" s="183"/>
      <c r="I439" s="183">
        <f t="shared" si="13"/>
        <v>2</v>
      </c>
      <c r="J439" s="184">
        <f t="shared" si="14"/>
        <v>6.4</v>
      </c>
    </row>
    <row r="440" spans="1:10">
      <c r="A440" s="185" t="s">
        <v>398</v>
      </c>
      <c r="B440" s="185" t="s">
        <v>403</v>
      </c>
      <c r="C440" s="185">
        <v>200</v>
      </c>
      <c r="D440" s="185" t="s">
        <v>23</v>
      </c>
      <c r="E440" s="185">
        <v>195</v>
      </c>
      <c r="F440" s="185">
        <v>12</v>
      </c>
      <c r="G440" s="185">
        <v>2</v>
      </c>
      <c r="H440" s="185"/>
      <c r="I440" s="183">
        <f t="shared" si="13"/>
        <v>2</v>
      </c>
      <c r="J440" s="184">
        <f t="shared" si="14"/>
        <v>10.4</v>
      </c>
    </row>
    <row r="441" spans="1:10">
      <c r="A441" s="186" t="s">
        <v>404</v>
      </c>
      <c r="B441" s="183" t="s">
        <v>405</v>
      </c>
      <c r="C441" s="183">
        <v>80</v>
      </c>
      <c r="D441" s="183" t="s">
        <v>0</v>
      </c>
      <c r="E441" s="186">
        <v>150</v>
      </c>
      <c r="F441" s="186">
        <v>14</v>
      </c>
      <c r="G441" s="183"/>
      <c r="H441" s="183"/>
      <c r="I441" s="183">
        <f t="shared" si="13"/>
        <v>2</v>
      </c>
      <c r="J441" s="184">
        <f t="shared" si="14"/>
        <v>9</v>
      </c>
    </row>
    <row r="442" spans="1:10">
      <c r="A442" s="186" t="s">
        <v>406</v>
      </c>
      <c r="B442" s="183" t="s">
        <v>405</v>
      </c>
      <c r="C442" s="183">
        <v>50</v>
      </c>
      <c r="D442" s="183" t="s">
        <v>0</v>
      </c>
      <c r="E442" s="186">
        <v>60</v>
      </c>
      <c r="F442" s="186">
        <v>10</v>
      </c>
      <c r="G442" s="183"/>
      <c r="H442" s="183">
        <v>2</v>
      </c>
      <c r="I442" s="183">
        <f t="shared" si="13"/>
        <v>0</v>
      </c>
      <c r="J442" s="184">
        <f t="shared" si="14"/>
        <v>7.5</v>
      </c>
    </row>
    <row r="443" spans="1:10">
      <c r="A443" s="186" t="s">
        <v>405</v>
      </c>
      <c r="B443" s="183" t="s">
        <v>407</v>
      </c>
      <c r="C443" s="183">
        <v>80</v>
      </c>
      <c r="D443" s="183" t="s">
        <v>0</v>
      </c>
      <c r="E443" s="186">
        <v>60</v>
      </c>
      <c r="F443" s="186">
        <v>4</v>
      </c>
      <c r="G443" s="183"/>
      <c r="H443" s="183">
        <v>2</v>
      </c>
      <c r="I443" s="183">
        <f t="shared" si="13"/>
        <v>0</v>
      </c>
      <c r="J443" s="184">
        <f t="shared" si="14"/>
        <v>4.5</v>
      </c>
    </row>
    <row r="444" spans="1:10">
      <c r="A444" s="186" t="s">
        <v>408</v>
      </c>
      <c r="B444" s="183" t="s">
        <v>409</v>
      </c>
      <c r="C444" s="183">
        <v>65</v>
      </c>
      <c r="D444" s="183" t="s">
        <v>0</v>
      </c>
      <c r="E444" s="186">
        <v>65</v>
      </c>
      <c r="F444" s="186">
        <v>6</v>
      </c>
      <c r="G444" s="183"/>
      <c r="H444" s="183"/>
      <c r="I444" s="183">
        <f t="shared" si="13"/>
        <v>2</v>
      </c>
      <c r="J444" s="184">
        <f t="shared" si="14"/>
        <v>5</v>
      </c>
    </row>
    <row r="445" spans="1:10">
      <c r="A445" s="186" t="s">
        <v>410</v>
      </c>
      <c r="B445" s="183" t="s">
        <v>31</v>
      </c>
      <c r="C445" s="183">
        <v>65</v>
      </c>
      <c r="D445" s="183" t="s">
        <v>23</v>
      </c>
      <c r="E445" s="186">
        <v>30</v>
      </c>
      <c r="F445" s="183"/>
      <c r="G445" s="183"/>
      <c r="H445" s="183"/>
      <c r="I445" s="183">
        <f t="shared" si="13"/>
        <v>2</v>
      </c>
      <c r="J445" s="184">
        <f t="shared" si="14"/>
        <v>2</v>
      </c>
    </row>
    <row r="446" spans="1:10">
      <c r="A446" s="186" t="s">
        <v>31</v>
      </c>
      <c r="B446" s="183" t="s">
        <v>409</v>
      </c>
      <c r="C446" s="183">
        <v>65</v>
      </c>
      <c r="D446" s="183" t="s">
        <v>0</v>
      </c>
      <c r="E446" s="186">
        <v>10</v>
      </c>
      <c r="F446" s="183">
        <v>8</v>
      </c>
      <c r="G446" s="183"/>
      <c r="H446" s="183">
        <v>2</v>
      </c>
      <c r="I446" s="183">
        <f t="shared" si="13"/>
        <v>0</v>
      </c>
      <c r="J446" s="184">
        <f t="shared" si="14"/>
        <v>6.5</v>
      </c>
    </row>
    <row r="447" spans="1:10">
      <c r="A447" s="186" t="s">
        <v>409</v>
      </c>
      <c r="B447" s="183" t="s">
        <v>411</v>
      </c>
      <c r="C447" s="183">
        <v>80</v>
      </c>
      <c r="D447" s="183" t="s">
        <v>0</v>
      </c>
      <c r="E447" s="186">
        <v>70</v>
      </c>
      <c r="F447" s="183">
        <v>2</v>
      </c>
      <c r="G447" s="183"/>
      <c r="H447" s="183"/>
      <c r="I447" s="183">
        <f t="shared" si="13"/>
        <v>2</v>
      </c>
      <c r="J447" s="184">
        <f t="shared" si="14"/>
        <v>3</v>
      </c>
    </row>
    <row r="448" spans="1:10">
      <c r="A448" s="186" t="s">
        <v>412</v>
      </c>
      <c r="B448" s="183" t="s">
        <v>411</v>
      </c>
      <c r="C448" s="183">
        <v>65</v>
      </c>
      <c r="D448" s="183" t="s">
        <v>0</v>
      </c>
      <c r="E448" s="186">
        <v>25</v>
      </c>
      <c r="F448" s="183">
        <v>4</v>
      </c>
      <c r="G448" s="183"/>
      <c r="H448" s="183">
        <v>2</v>
      </c>
      <c r="I448" s="183">
        <f t="shared" si="13"/>
        <v>0</v>
      </c>
      <c r="J448" s="184">
        <f t="shared" si="14"/>
        <v>4.5</v>
      </c>
    </row>
    <row r="449" spans="1:10">
      <c r="A449" s="186" t="s">
        <v>411</v>
      </c>
      <c r="B449" s="183" t="s">
        <v>413</v>
      </c>
      <c r="C449" s="183">
        <v>100</v>
      </c>
      <c r="D449" s="183" t="s">
        <v>0</v>
      </c>
      <c r="E449" s="186">
        <v>70</v>
      </c>
      <c r="F449" s="183"/>
      <c r="G449" s="183"/>
      <c r="H449" s="183"/>
      <c r="I449" s="183">
        <f t="shared" si="13"/>
        <v>2</v>
      </c>
      <c r="J449" s="184">
        <f t="shared" si="14"/>
        <v>2</v>
      </c>
    </row>
    <row r="450" spans="1:10">
      <c r="A450" s="186" t="s">
        <v>414</v>
      </c>
      <c r="B450" s="183" t="s">
        <v>415</v>
      </c>
      <c r="C450" s="183">
        <v>50</v>
      </c>
      <c r="D450" s="183" t="s">
        <v>0</v>
      </c>
      <c r="E450" s="186">
        <v>85</v>
      </c>
      <c r="F450" s="183">
        <v>8</v>
      </c>
      <c r="G450" s="183"/>
      <c r="H450" s="183"/>
      <c r="I450" s="183">
        <f t="shared" si="13"/>
        <v>2</v>
      </c>
      <c r="J450" s="184">
        <f t="shared" si="14"/>
        <v>6</v>
      </c>
    </row>
    <row r="451" spans="1:10">
      <c r="A451" s="186" t="s">
        <v>416</v>
      </c>
      <c r="B451" s="183" t="s">
        <v>415</v>
      </c>
      <c r="C451" s="183">
        <v>50</v>
      </c>
      <c r="D451" s="183" t="s">
        <v>0</v>
      </c>
      <c r="E451" s="186">
        <v>25</v>
      </c>
      <c r="F451" s="183"/>
      <c r="G451" s="183"/>
      <c r="H451" s="183">
        <v>2</v>
      </c>
      <c r="I451" s="183">
        <f t="shared" si="13"/>
        <v>0</v>
      </c>
      <c r="J451" s="184">
        <f t="shared" si="14"/>
        <v>2.5</v>
      </c>
    </row>
    <row r="452" spans="1:10">
      <c r="A452" s="186" t="s">
        <v>415</v>
      </c>
      <c r="B452" s="183" t="s">
        <v>413</v>
      </c>
      <c r="C452" s="183">
        <v>65</v>
      </c>
      <c r="D452" s="183" t="s">
        <v>0</v>
      </c>
      <c r="E452" s="186">
        <v>70</v>
      </c>
      <c r="F452" s="183">
        <v>6</v>
      </c>
      <c r="G452" s="183"/>
      <c r="H452" s="183">
        <v>2</v>
      </c>
      <c r="I452" s="183">
        <f t="shared" si="13"/>
        <v>0</v>
      </c>
      <c r="J452" s="184">
        <f t="shared" si="14"/>
        <v>5.5</v>
      </c>
    </row>
    <row r="453" spans="1:10">
      <c r="A453" s="186" t="s">
        <v>413</v>
      </c>
      <c r="B453" s="183" t="s">
        <v>407</v>
      </c>
      <c r="C453" s="183">
        <v>125</v>
      </c>
      <c r="D453" s="183" t="s">
        <v>0</v>
      </c>
      <c r="E453" s="186">
        <v>10</v>
      </c>
      <c r="F453" s="183"/>
      <c r="G453" s="183"/>
      <c r="H453" s="183"/>
      <c r="I453" s="183">
        <f t="shared" si="13"/>
        <v>2</v>
      </c>
      <c r="J453" s="184">
        <f t="shared" si="14"/>
        <v>2</v>
      </c>
    </row>
    <row r="454" spans="1:10">
      <c r="A454" s="186" t="s">
        <v>407</v>
      </c>
      <c r="B454" s="183" t="s">
        <v>417</v>
      </c>
      <c r="C454" s="183">
        <v>125</v>
      </c>
      <c r="D454" s="183" t="s">
        <v>0</v>
      </c>
      <c r="E454" s="186">
        <v>150</v>
      </c>
      <c r="F454" s="183"/>
      <c r="G454" s="183"/>
      <c r="H454" s="183"/>
      <c r="I454" s="183">
        <f t="shared" si="13"/>
        <v>2</v>
      </c>
      <c r="J454" s="184">
        <f t="shared" si="14"/>
        <v>2</v>
      </c>
    </row>
    <row r="455" spans="1:10">
      <c r="A455" s="186" t="s">
        <v>418</v>
      </c>
      <c r="B455" s="183" t="s">
        <v>417</v>
      </c>
      <c r="C455" s="183">
        <v>50</v>
      </c>
      <c r="D455" s="183" t="s">
        <v>0</v>
      </c>
      <c r="E455" s="186">
        <v>20</v>
      </c>
      <c r="F455" s="183">
        <v>6</v>
      </c>
      <c r="G455" s="183"/>
      <c r="H455" s="183"/>
      <c r="I455" s="183">
        <f t="shared" si="13"/>
        <v>2</v>
      </c>
      <c r="J455" s="184">
        <f t="shared" si="14"/>
        <v>5</v>
      </c>
    </row>
    <row r="456" spans="1:10">
      <c r="A456" s="186" t="s">
        <v>417</v>
      </c>
      <c r="B456" s="183" t="s">
        <v>419</v>
      </c>
      <c r="C456" s="183">
        <v>125</v>
      </c>
      <c r="D456" s="183" t="s">
        <v>0</v>
      </c>
      <c r="E456" s="186">
        <v>160</v>
      </c>
      <c r="F456" s="183">
        <v>8</v>
      </c>
      <c r="G456" s="183"/>
      <c r="H456" s="183"/>
      <c r="I456" s="183">
        <f t="shared" si="13"/>
        <v>2</v>
      </c>
      <c r="J456" s="184">
        <f t="shared" si="14"/>
        <v>6</v>
      </c>
    </row>
    <row r="457" spans="1:10">
      <c r="A457" s="186" t="s">
        <v>420</v>
      </c>
      <c r="B457" s="183" t="s">
        <v>31</v>
      </c>
      <c r="C457" s="183">
        <v>50</v>
      </c>
      <c r="D457" s="183" t="s">
        <v>23</v>
      </c>
      <c r="E457" s="186">
        <v>10</v>
      </c>
      <c r="F457" s="183">
        <v>6</v>
      </c>
      <c r="G457" s="183"/>
      <c r="H457" s="183"/>
      <c r="I457" s="183">
        <f t="shared" si="13"/>
        <v>2</v>
      </c>
      <c r="J457" s="184">
        <f t="shared" si="14"/>
        <v>5</v>
      </c>
    </row>
    <row r="458" spans="1:10">
      <c r="A458" s="186" t="s">
        <v>31</v>
      </c>
      <c r="B458" s="183" t="s">
        <v>419</v>
      </c>
      <c r="C458" s="183">
        <v>50</v>
      </c>
      <c r="D458" s="183" t="s">
        <v>0</v>
      </c>
      <c r="E458" s="186">
        <v>25</v>
      </c>
      <c r="F458" s="183">
        <v>6</v>
      </c>
      <c r="G458" s="183"/>
      <c r="H458" s="183">
        <v>2</v>
      </c>
      <c r="I458" s="183">
        <f t="shared" si="13"/>
        <v>0</v>
      </c>
      <c r="J458" s="184">
        <f t="shared" si="14"/>
        <v>5.5</v>
      </c>
    </row>
    <row r="459" spans="1:10">
      <c r="A459" s="186" t="s">
        <v>419</v>
      </c>
      <c r="B459" s="183" t="s">
        <v>384</v>
      </c>
      <c r="C459" s="183">
        <v>125</v>
      </c>
      <c r="D459" s="183" t="s">
        <v>0</v>
      </c>
      <c r="E459" s="186">
        <v>115</v>
      </c>
      <c r="F459" s="183">
        <v>6</v>
      </c>
      <c r="G459" s="183">
        <v>2</v>
      </c>
      <c r="H459" s="183">
        <v>2</v>
      </c>
      <c r="I459" s="183">
        <f t="shared" si="13"/>
        <v>0</v>
      </c>
      <c r="J459" s="184">
        <f t="shared" si="14"/>
        <v>7.9</v>
      </c>
    </row>
    <row r="460" spans="1:10">
      <c r="A460" s="186" t="s">
        <v>384</v>
      </c>
      <c r="B460" s="183" t="s">
        <v>421</v>
      </c>
      <c r="C460" s="183">
        <v>250</v>
      </c>
      <c r="D460" s="183" t="s">
        <v>23</v>
      </c>
      <c r="E460" s="186">
        <v>105</v>
      </c>
      <c r="F460" s="183">
        <v>4</v>
      </c>
      <c r="G460" s="183"/>
      <c r="H460" s="183"/>
      <c r="I460" s="183">
        <f t="shared" si="13"/>
        <v>2</v>
      </c>
      <c r="J460" s="184">
        <f t="shared" si="14"/>
        <v>4</v>
      </c>
    </row>
    <row r="461" spans="1:10">
      <c r="A461" s="186" t="s">
        <v>421</v>
      </c>
      <c r="B461" s="183" t="s">
        <v>422</v>
      </c>
      <c r="C461" s="183">
        <v>250</v>
      </c>
      <c r="D461" s="183" t="s">
        <v>23</v>
      </c>
      <c r="E461" s="186">
        <v>180</v>
      </c>
      <c r="F461" s="183"/>
      <c r="G461" s="183"/>
      <c r="H461" s="183"/>
      <c r="I461" s="183">
        <f t="shared" si="13"/>
        <v>2</v>
      </c>
      <c r="J461" s="184">
        <f t="shared" si="14"/>
        <v>2</v>
      </c>
    </row>
    <row r="462" spans="1:10">
      <c r="A462" s="186" t="s">
        <v>423</v>
      </c>
      <c r="B462" s="183" t="s">
        <v>424</v>
      </c>
      <c r="C462" s="183">
        <v>50</v>
      </c>
      <c r="D462" s="183" t="s">
        <v>0</v>
      </c>
      <c r="E462" s="186">
        <v>110</v>
      </c>
      <c r="F462" s="183">
        <v>6</v>
      </c>
      <c r="G462" s="183"/>
      <c r="H462" s="183"/>
      <c r="I462" s="183">
        <f t="shared" si="13"/>
        <v>2</v>
      </c>
      <c r="J462" s="184">
        <f t="shared" si="14"/>
        <v>5</v>
      </c>
    </row>
    <row r="463" spans="1:10">
      <c r="A463" s="186" t="s">
        <v>425</v>
      </c>
      <c r="B463" s="183" t="s">
        <v>424</v>
      </c>
      <c r="C463" s="183">
        <v>50</v>
      </c>
      <c r="D463" s="183" t="s">
        <v>0</v>
      </c>
      <c r="E463" s="186">
        <v>55</v>
      </c>
      <c r="F463" s="183">
        <v>6</v>
      </c>
      <c r="G463" s="183"/>
      <c r="H463" s="183">
        <v>2</v>
      </c>
      <c r="I463" s="183">
        <f t="shared" si="13"/>
        <v>0</v>
      </c>
      <c r="J463" s="184">
        <f t="shared" si="14"/>
        <v>5.5</v>
      </c>
    </row>
    <row r="464" spans="1:10">
      <c r="A464" s="186" t="s">
        <v>424</v>
      </c>
      <c r="B464" s="183" t="s">
        <v>426</v>
      </c>
      <c r="C464" s="183">
        <v>65</v>
      </c>
      <c r="D464" s="183" t="s">
        <v>0</v>
      </c>
      <c r="E464" s="186">
        <v>140</v>
      </c>
      <c r="F464" s="183">
        <v>4</v>
      </c>
      <c r="G464" s="183"/>
      <c r="H464" s="183"/>
      <c r="I464" s="183">
        <f t="shared" si="13"/>
        <v>2</v>
      </c>
      <c r="J464" s="184">
        <f t="shared" si="14"/>
        <v>4</v>
      </c>
    </row>
    <row r="465" spans="1:10">
      <c r="A465" s="186" t="s">
        <v>427</v>
      </c>
      <c r="B465" s="183" t="s">
        <v>31</v>
      </c>
      <c r="C465" s="183">
        <v>50</v>
      </c>
      <c r="D465" s="183" t="s">
        <v>23</v>
      </c>
      <c r="E465" s="186">
        <v>10</v>
      </c>
      <c r="F465" s="183"/>
      <c r="G465" s="183"/>
      <c r="H465" s="183"/>
      <c r="I465" s="183">
        <f t="shared" ref="I465:I528" si="15">IF(ISBLANK(H465),2,0)</f>
        <v>2</v>
      </c>
      <c r="J465" s="184">
        <f t="shared" ref="J465:J528" si="16">F465*0.5+G465*1.2+H465*1.25+I465*1</f>
        <v>2</v>
      </c>
    </row>
    <row r="466" spans="1:10">
      <c r="A466" s="186" t="s">
        <v>31</v>
      </c>
      <c r="B466" s="183" t="s">
        <v>426</v>
      </c>
      <c r="C466" s="183">
        <v>50</v>
      </c>
      <c r="D466" s="183" t="s">
        <v>0</v>
      </c>
      <c r="E466" s="186">
        <v>65</v>
      </c>
      <c r="F466" s="183">
        <v>8</v>
      </c>
      <c r="G466" s="183"/>
      <c r="H466" s="183">
        <v>2</v>
      </c>
      <c r="I466" s="183">
        <f t="shared" si="15"/>
        <v>0</v>
      </c>
      <c r="J466" s="184">
        <f t="shared" si="16"/>
        <v>6.5</v>
      </c>
    </row>
    <row r="467" spans="1:10">
      <c r="A467" s="186" t="s">
        <v>426</v>
      </c>
      <c r="B467" s="183" t="s">
        <v>428</v>
      </c>
      <c r="C467" s="183">
        <v>80</v>
      </c>
      <c r="D467" s="183" t="s">
        <v>0</v>
      </c>
      <c r="E467" s="186">
        <v>60</v>
      </c>
      <c r="F467" s="183">
        <v>4</v>
      </c>
      <c r="G467" s="183"/>
      <c r="H467" s="183">
        <v>2</v>
      </c>
      <c r="I467" s="183">
        <f t="shared" si="15"/>
        <v>0</v>
      </c>
      <c r="J467" s="184">
        <f t="shared" si="16"/>
        <v>4.5</v>
      </c>
    </row>
    <row r="468" spans="1:10">
      <c r="A468" s="186" t="s">
        <v>429</v>
      </c>
      <c r="B468" s="183" t="s">
        <v>430</v>
      </c>
      <c r="C468" s="183">
        <v>50</v>
      </c>
      <c r="D468" s="183" t="s">
        <v>0</v>
      </c>
      <c r="E468" s="186">
        <v>70</v>
      </c>
      <c r="F468" s="183">
        <v>4</v>
      </c>
      <c r="G468" s="183"/>
      <c r="H468" s="183">
        <v>2</v>
      </c>
      <c r="I468" s="183">
        <f t="shared" si="15"/>
        <v>0</v>
      </c>
      <c r="J468" s="184">
        <f t="shared" si="16"/>
        <v>4.5</v>
      </c>
    </row>
    <row r="469" spans="1:10">
      <c r="A469" s="186" t="s">
        <v>431</v>
      </c>
      <c r="B469" s="183" t="s">
        <v>430</v>
      </c>
      <c r="C469" s="183">
        <v>50</v>
      </c>
      <c r="D469" s="183" t="s">
        <v>0</v>
      </c>
      <c r="E469" s="186">
        <v>45</v>
      </c>
      <c r="F469" s="183">
        <v>6</v>
      </c>
      <c r="G469" s="183"/>
      <c r="H469" s="183"/>
      <c r="I469" s="183">
        <f t="shared" si="15"/>
        <v>2</v>
      </c>
      <c r="J469" s="184">
        <f t="shared" si="16"/>
        <v>5</v>
      </c>
    </row>
    <row r="470" spans="1:10">
      <c r="A470" s="186" t="s">
        <v>430</v>
      </c>
      <c r="B470" s="183" t="s">
        <v>432</v>
      </c>
      <c r="C470" s="183">
        <v>65</v>
      </c>
      <c r="D470" s="183" t="s">
        <v>0</v>
      </c>
      <c r="E470" s="186">
        <v>60</v>
      </c>
      <c r="F470" s="183">
        <v>2</v>
      </c>
      <c r="G470" s="183"/>
      <c r="H470" s="183"/>
      <c r="I470" s="183">
        <f t="shared" si="15"/>
        <v>2</v>
      </c>
      <c r="J470" s="184">
        <f t="shared" si="16"/>
        <v>3</v>
      </c>
    </row>
    <row r="471" spans="1:10">
      <c r="A471" s="186" t="s">
        <v>433</v>
      </c>
      <c r="B471" s="183" t="s">
        <v>432</v>
      </c>
      <c r="C471" s="183">
        <v>50</v>
      </c>
      <c r="D471" s="183" t="s">
        <v>0</v>
      </c>
      <c r="E471" s="186">
        <v>90</v>
      </c>
      <c r="F471" s="183">
        <v>10</v>
      </c>
      <c r="G471" s="183"/>
      <c r="H471" s="183">
        <v>2</v>
      </c>
      <c r="I471" s="183">
        <f t="shared" si="15"/>
        <v>0</v>
      </c>
      <c r="J471" s="184">
        <f t="shared" si="16"/>
        <v>7.5</v>
      </c>
    </row>
    <row r="472" spans="1:10">
      <c r="A472" s="186" t="s">
        <v>432</v>
      </c>
      <c r="B472" s="183" t="s">
        <v>434</v>
      </c>
      <c r="C472" s="183">
        <v>80</v>
      </c>
      <c r="D472" s="183" t="s">
        <v>0</v>
      </c>
      <c r="E472" s="186">
        <v>40</v>
      </c>
      <c r="F472" s="183"/>
      <c r="G472" s="183"/>
      <c r="H472" s="183"/>
      <c r="I472" s="183">
        <f t="shared" si="15"/>
        <v>2</v>
      </c>
      <c r="J472" s="184">
        <f t="shared" si="16"/>
        <v>2</v>
      </c>
    </row>
    <row r="473" spans="1:10">
      <c r="A473" s="186" t="s">
        <v>435</v>
      </c>
      <c r="B473" s="183" t="s">
        <v>434</v>
      </c>
      <c r="C473" s="183">
        <v>50</v>
      </c>
      <c r="D473" s="183" t="s">
        <v>0</v>
      </c>
      <c r="E473" s="186">
        <v>15</v>
      </c>
      <c r="F473" s="183"/>
      <c r="G473" s="183"/>
      <c r="H473" s="183">
        <v>2</v>
      </c>
      <c r="I473" s="183">
        <f t="shared" si="15"/>
        <v>0</v>
      </c>
      <c r="J473" s="184">
        <f t="shared" si="16"/>
        <v>2.5</v>
      </c>
    </row>
    <row r="474" spans="1:10">
      <c r="A474" s="186" t="s">
        <v>434</v>
      </c>
      <c r="B474" s="183" t="s">
        <v>428</v>
      </c>
      <c r="C474" s="183">
        <v>100</v>
      </c>
      <c r="D474" s="183" t="s">
        <v>0</v>
      </c>
      <c r="E474" s="186">
        <v>25</v>
      </c>
      <c r="F474" s="183"/>
      <c r="G474" s="183"/>
      <c r="H474" s="183"/>
      <c r="I474" s="183">
        <f t="shared" si="15"/>
        <v>2</v>
      </c>
      <c r="J474" s="184">
        <f t="shared" si="16"/>
        <v>2</v>
      </c>
    </row>
    <row r="475" spans="1:10">
      <c r="A475" s="186" t="s">
        <v>428</v>
      </c>
      <c r="B475" s="183" t="s">
        <v>436</v>
      </c>
      <c r="C475" s="183">
        <v>100</v>
      </c>
      <c r="D475" s="183" t="s">
        <v>0</v>
      </c>
      <c r="E475" s="186">
        <v>95</v>
      </c>
      <c r="F475" s="183">
        <v>4</v>
      </c>
      <c r="G475" s="183"/>
      <c r="H475" s="183"/>
      <c r="I475" s="183">
        <f t="shared" si="15"/>
        <v>2</v>
      </c>
      <c r="J475" s="184">
        <f t="shared" si="16"/>
        <v>4</v>
      </c>
    </row>
    <row r="476" spans="1:10">
      <c r="A476" s="186" t="s">
        <v>437</v>
      </c>
      <c r="B476" s="183" t="s">
        <v>436</v>
      </c>
      <c r="C476" s="183">
        <v>40</v>
      </c>
      <c r="D476" s="183" t="s">
        <v>0</v>
      </c>
      <c r="E476" s="186">
        <v>55</v>
      </c>
      <c r="F476" s="183">
        <v>8</v>
      </c>
      <c r="G476" s="183"/>
      <c r="H476" s="183">
        <v>2</v>
      </c>
      <c r="I476" s="183">
        <f t="shared" si="15"/>
        <v>0</v>
      </c>
      <c r="J476" s="184">
        <f t="shared" si="16"/>
        <v>6.5</v>
      </c>
    </row>
    <row r="477" spans="1:10">
      <c r="A477" s="186" t="s">
        <v>436</v>
      </c>
      <c r="B477" s="183" t="s">
        <v>438</v>
      </c>
      <c r="C477" s="183">
        <v>100</v>
      </c>
      <c r="D477" s="183" t="s">
        <v>0</v>
      </c>
      <c r="E477" s="186">
        <v>50</v>
      </c>
      <c r="F477" s="183"/>
      <c r="G477" s="183"/>
      <c r="H477" s="183"/>
      <c r="I477" s="183">
        <f t="shared" si="15"/>
        <v>2</v>
      </c>
      <c r="J477" s="184">
        <f t="shared" si="16"/>
        <v>2</v>
      </c>
    </row>
    <row r="478" spans="1:10">
      <c r="A478" s="186" t="s">
        <v>439</v>
      </c>
      <c r="B478" s="183" t="s">
        <v>31</v>
      </c>
      <c r="C478" s="183">
        <v>65</v>
      </c>
      <c r="D478" s="183" t="s">
        <v>23</v>
      </c>
      <c r="E478" s="186">
        <v>15</v>
      </c>
      <c r="F478" s="183">
        <v>2</v>
      </c>
      <c r="G478" s="183"/>
      <c r="H478" s="183"/>
      <c r="I478" s="183">
        <f t="shared" si="15"/>
        <v>2</v>
      </c>
      <c r="J478" s="184">
        <f t="shared" si="16"/>
        <v>3</v>
      </c>
    </row>
    <row r="479" spans="1:10">
      <c r="A479" s="183" t="s">
        <v>31</v>
      </c>
      <c r="B479" s="183" t="s">
        <v>440</v>
      </c>
      <c r="C479" s="183">
        <v>65</v>
      </c>
      <c r="D479" s="183" t="s">
        <v>0</v>
      </c>
      <c r="E479" s="186">
        <v>65</v>
      </c>
      <c r="F479" s="183">
        <v>2</v>
      </c>
      <c r="G479" s="183"/>
      <c r="H479" s="183"/>
      <c r="I479" s="183">
        <f t="shared" si="15"/>
        <v>2</v>
      </c>
      <c r="J479" s="184">
        <f t="shared" si="16"/>
        <v>3</v>
      </c>
    </row>
    <row r="480" spans="1:10">
      <c r="A480" s="183" t="s">
        <v>441</v>
      </c>
      <c r="B480" s="183" t="s">
        <v>31</v>
      </c>
      <c r="C480" s="183">
        <v>65</v>
      </c>
      <c r="D480" s="183" t="s">
        <v>23</v>
      </c>
      <c r="E480" s="186">
        <v>20</v>
      </c>
      <c r="F480" s="183">
        <v>2</v>
      </c>
      <c r="G480" s="183"/>
      <c r="H480" s="183"/>
      <c r="I480" s="183">
        <f t="shared" si="15"/>
        <v>2</v>
      </c>
      <c r="J480" s="184">
        <f t="shared" si="16"/>
        <v>3</v>
      </c>
    </row>
    <row r="481" spans="1:10">
      <c r="A481" s="183" t="s">
        <v>31</v>
      </c>
      <c r="B481" s="183" t="s">
        <v>442</v>
      </c>
      <c r="C481" s="183">
        <v>65</v>
      </c>
      <c r="D481" s="183" t="s">
        <v>0</v>
      </c>
      <c r="E481" s="183">
        <v>20</v>
      </c>
      <c r="F481" s="183">
        <v>2</v>
      </c>
      <c r="G481" s="183"/>
      <c r="H481" s="183">
        <v>2</v>
      </c>
      <c r="I481" s="183">
        <f t="shared" si="15"/>
        <v>0</v>
      </c>
      <c r="J481" s="184">
        <f t="shared" si="16"/>
        <v>3.5</v>
      </c>
    </row>
    <row r="482" spans="1:10">
      <c r="A482" s="183" t="s">
        <v>443</v>
      </c>
      <c r="B482" s="183" t="s">
        <v>31</v>
      </c>
      <c r="C482" s="183">
        <v>65</v>
      </c>
      <c r="D482" s="183" t="s">
        <v>23</v>
      </c>
      <c r="E482" s="186">
        <v>20</v>
      </c>
      <c r="F482" s="183">
        <v>2</v>
      </c>
      <c r="G482" s="183"/>
      <c r="H482" s="183"/>
      <c r="I482" s="183">
        <f t="shared" si="15"/>
        <v>2</v>
      </c>
      <c r="J482" s="184">
        <f t="shared" si="16"/>
        <v>3</v>
      </c>
    </row>
    <row r="483" spans="1:10">
      <c r="A483" s="183" t="s">
        <v>31</v>
      </c>
      <c r="B483" s="183" t="s">
        <v>442</v>
      </c>
      <c r="C483" s="183">
        <v>65</v>
      </c>
      <c r="D483" s="183" t="s">
        <v>0</v>
      </c>
      <c r="E483" s="183">
        <v>20</v>
      </c>
      <c r="F483" s="183">
        <v>2</v>
      </c>
      <c r="G483" s="183"/>
      <c r="H483" s="183">
        <v>2</v>
      </c>
      <c r="I483" s="183">
        <f t="shared" si="15"/>
        <v>0</v>
      </c>
      <c r="J483" s="184">
        <f t="shared" si="16"/>
        <v>3.5</v>
      </c>
    </row>
    <row r="484" spans="1:10">
      <c r="A484" s="183" t="s">
        <v>444</v>
      </c>
      <c r="B484" s="183" t="s">
        <v>440</v>
      </c>
      <c r="C484" s="183">
        <v>65</v>
      </c>
      <c r="D484" s="183" t="s">
        <v>0</v>
      </c>
      <c r="E484" s="183">
        <v>10</v>
      </c>
      <c r="F484" s="183"/>
      <c r="G484" s="183"/>
      <c r="H484" s="183"/>
      <c r="I484" s="183">
        <f t="shared" si="15"/>
        <v>2</v>
      </c>
      <c r="J484" s="184">
        <f t="shared" si="16"/>
        <v>2</v>
      </c>
    </row>
    <row r="485" spans="1:10">
      <c r="A485" s="183" t="s">
        <v>440</v>
      </c>
      <c r="B485" s="183" t="s">
        <v>438</v>
      </c>
      <c r="C485" s="183">
        <v>65</v>
      </c>
      <c r="D485" s="183" t="s">
        <v>0</v>
      </c>
      <c r="E485" s="183">
        <v>110</v>
      </c>
      <c r="F485" s="183">
        <v>12</v>
      </c>
      <c r="G485" s="183"/>
      <c r="H485" s="183">
        <v>2</v>
      </c>
      <c r="I485" s="183">
        <f t="shared" si="15"/>
        <v>0</v>
      </c>
      <c r="J485" s="184">
        <f t="shared" si="16"/>
        <v>8.5</v>
      </c>
    </row>
    <row r="486" spans="1:10">
      <c r="A486" s="183" t="s">
        <v>438</v>
      </c>
      <c r="B486" s="183" t="s">
        <v>445</v>
      </c>
      <c r="C486" s="183">
        <v>125</v>
      </c>
      <c r="D486" s="183" t="s">
        <v>0</v>
      </c>
      <c r="E486" s="183">
        <v>115</v>
      </c>
      <c r="F486" s="183">
        <v>4</v>
      </c>
      <c r="G486" s="183"/>
      <c r="H486" s="183"/>
      <c r="I486" s="183">
        <f t="shared" si="15"/>
        <v>2</v>
      </c>
      <c r="J486" s="184">
        <f t="shared" si="16"/>
        <v>4</v>
      </c>
    </row>
    <row r="487" spans="1:10">
      <c r="A487" s="183" t="s">
        <v>446</v>
      </c>
      <c r="B487" s="183" t="s">
        <v>31</v>
      </c>
      <c r="C487" s="183">
        <v>50</v>
      </c>
      <c r="D487" s="183" t="s">
        <v>23</v>
      </c>
      <c r="E487" s="183">
        <v>25</v>
      </c>
      <c r="F487" s="183">
        <v>6</v>
      </c>
      <c r="G487" s="183"/>
      <c r="H487" s="183"/>
      <c r="I487" s="183">
        <f t="shared" si="15"/>
        <v>2</v>
      </c>
      <c r="J487" s="184">
        <f t="shared" si="16"/>
        <v>5</v>
      </c>
    </row>
    <row r="488" spans="1:10">
      <c r="A488" s="183" t="s">
        <v>31</v>
      </c>
      <c r="B488" s="183" t="s">
        <v>445</v>
      </c>
      <c r="C488" s="183">
        <v>50</v>
      </c>
      <c r="D488" s="183" t="s">
        <v>0</v>
      </c>
      <c r="E488" s="183">
        <v>125</v>
      </c>
      <c r="F488" s="183"/>
      <c r="G488" s="183"/>
      <c r="H488" s="183"/>
      <c r="I488" s="183">
        <f t="shared" si="15"/>
        <v>2</v>
      </c>
      <c r="J488" s="184">
        <f t="shared" si="16"/>
        <v>2</v>
      </c>
    </row>
    <row r="489" spans="1:10">
      <c r="A489" s="183" t="s">
        <v>445</v>
      </c>
      <c r="B489" s="183" t="s">
        <v>447</v>
      </c>
      <c r="C489" s="183">
        <v>125</v>
      </c>
      <c r="D489" s="183" t="s">
        <v>0</v>
      </c>
      <c r="E489" s="183">
        <v>80</v>
      </c>
      <c r="F489" s="183"/>
      <c r="G489" s="183"/>
      <c r="H489" s="183"/>
      <c r="I489" s="183">
        <f t="shared" si="15"/>
        <v>2</v>
      </c>
      <c r="J489" s="184">
        <f t="shared" si="16"/>
        <v>2</v>
      </c>
    </row>
    <row r="490" spans="1:10">
      <c r="A490" s="183" t="s">
        <v>448</v>
      </c>
      <c r="B490" s="183" t="s">
        <v>449</v>
      </c>
      <c r="C490" s="183">
        <v>80</v>
      </c>
      <c r="D490" s="183" t="s">
        <v>23</v>
      </c>
      <c r="E490" s="183">
        <v>130</v>
      </c>
      <c r="F490" s="183">
        <v>6</v>
      </c>
      <c r="G490" s="183">
        <v>2</v>
      </c>
      <c r="H490" s="183"/>
      <c r="I490" s="183">
        <f t="shared" si="15"/>
        <v>2</v>
      </c>
      <c r="J490" s="184">
        <f t="shared" si="16"/>
        <v>7.4</v>
      </c>
    </row>
    <row r="491" spans="1:10">
      <c r="A491" s="183" t="s">
        <v>526</v>
      </c>
      <c r="B491" s="183" t="s">
        <v>449</v>
      </c>
      <c r="C491" s="183">
        <v>40</v>
      </c>
      <c r="D491" s="183" t="s">
        <v>23</v>
      </c>
      <c r="E491" s="183">
        <v>20</v>
      </c>
      <c r="F491" s="183">
        <v>6</v>
      </c>
      <c r="G491" s="183"/>
      <c r="H491" s="183">
        <v>2</v>
      </c>
      <c r="I491" s="183">
        <f t="shared" si="15"/>
        <v>0</v>
      </c>
      <c r="J491" s="184">
        <f t="shared" si="16"/>
        <v>5.5</v>
      </c>
    </row>
    <row r="492" spans="1:10">
      <c r="A492" s="183" t="s">
        <v>449</v>
      </c>
      <c r="B492" s="183" t="s">
        <v>447</v>
      </c>
      <c r="C492" s="183">
        <v>40</v>
      </c>
      <c r="D492" s="183" t="s">
        <v>0</v>
      </c>
      <c r="E492" s="183">
        <v>80</v>
      </c>
      <c r="F492" s="183">
        <v>6</v>
      </c>
      <c r="G492" s="183"/>
      <c r="H492" s="183">
        <v>2</v>
      </c>
      <c r="I492" s="183">
        <f t="shared" si="15"/>
        <v>0</v>
      </c>
      <c r="J492" s="184">
        <f t="shared" si="16"/>
        <v>5.5</v>
      </c>
    </row>
    <row r="493" spans="1:10">
      <c r="A493" s="183" t="s">
        <v>447</v>
      </c>
      <c r="B493" s="183" t="s">
        <v>450</v>
      </c>
      <c r="C493" s="183">
        <v>125</v>
      </c>
      <c r="D493" s="183" t="s">
        <v>0</v>
      </c>
      <c r="E493" s="183">
        <v>115</v>
      </c>
      <c r="F493" s="183">
        <v>6</v>
      </c>
      <c r="G493" s="183">
        <v>2</v>
      </c>
      <c r="H493" s="183">
        <v>2</v>
      </c>
      <c r="I493" s="183">
        <f t="shared" si="15"/>
        <v>0</v>
      </c>
      <c r="J493" s="184">
        <f t="shared" si="16"/>
        <v>7.9</v>
      </c>
    </row>
    <row r="494" spans="1:10">
      <c r="A494" s="183" t="s">
        <v>450</v>
      </c>
      <c r="B494" s="183" t="s">
        <v>451</v>
      </c>
      <c r="C494" s="183">
        <v>300</v>
      </c>
      <c r="D494" s="183" t="s">
        <v>23</v>
      </c>
      <c r="E494" s="183">
        <v>130</v>
      </c>
      <c r="F494" s="183">
        <v>4</v>
      </c>
      <c r="G494" s="183"/>
      <c r="H494" s="183"/>
      <c r="I494" s="183">
        <f t="shared" si="15"/>
        <v>2</v>
      </c>
      <c r="J494" s="184">
        <f t="shared" si="16"/>
        <v>4</v>
      </c>
    </row>
    <row r="495" spans="1:10">
      <c r="A495" s="183" t="s">
        <v>452</v>
      </c>
      <c r="B495" s="183" t="s">
        <v>451</v>
      </c>
      <c r="C495" s="183">
        <v>50</v>
      </c>
      <c r="D495" s="183" t="s">
        <v>23</v>
      </c>
      <c r="E495" s="183">
        <v>45</v>
      </c>
      <c r="F495" s="183">
        <v>6</v>
      </c>
      <c r="G495" s="183"/>
      <c r="H495" s="183">
        <v>2</v>
      </c>
      <c r="I495" s="183">
        <f t="shared" si="15"/>
        <v>0</v>
      </c>
      <c r="J495" s="184">
        <f t="shared" si="16"/>
        <v>5.5</v>
      </c>
    </row>
    <row r="496" spans="1:10">
      <c r="A496" s="183" t="s">
        <v>453</v>
      </c>
      <c r="B496" s="183" t="s">
        <v>454</v>
      </c>
      <c r="C496" s="183">
        <v>32</v>
      </c>
      <c r="D496" s="183" t="s">
        <v>0</v>
      </c>
      <c r="E496" s="183">
        <v>80</v>
      </c>
      <c r="F496" s="183">
        <v>4</v>
      </c>
      <c r="G496" s="183"/>
      <c r="H496" s="183">
        <v>2</v>
      </c>
      <c r="I496" s="183">
        <f t="shared" si="15"/>
        <v>0</v>
      </c>
      <c r="J496" s="184">
        <f t="shared" si="16"/>
        <v>4.5</v>
      </c>
    </row>
    <row r="497" spans="1:10">
      <c r="A497" s="183" t="s">
        <v>455</v>
      </c>
      <c r="B497" s="183" t="s">
        <v>454</v>
      </c>
      <c r="C497" s="183">
        <v>65</v>
      </c>
      <c r="D497" s="183" t="s">
        <v>23</v>
      </c>
      <c r="E497" s="183">
        <v>50</v>
      </c>
      <c r="F497" s="183">
        <v>6</v>
      </c>
      <c r="G497" s="183"/>
      <c r="H497" s="183"/>
      <c r="I497" s="183">
        <f t="shared" si="15"/>
        <v>2</v>
      </c>
      <c r="J497" s="184">
        <f t="shared" si="16"/>
        <v>5</v>
      </c>
    </row>
    <row r="498" spans="1:10">
      <c r="A498" s="183" t="s">
        <v>454</v>
      </c>
      <c r="B498" s="183" t="s">
        <v>456</v>
      </c>
      <c r="C498" s="183">
        <v>65</v>
      </c>
      <c r="D498" s="183" t="s">
        <v>23</v>
      </c>
      <c r="E498" s="183">
        <v>65</v>
      </c>
      <c r="F498" s="183"/>
      <c r="G498" s="183"/>
      <c r="H498" s="183"/>
      <c r="I498" s="183">
        <f t="shared" si="15"/>
        <v>2</v>
      </c>
      <c r="J498" s="184">
        <f t="shared" si="16"/>
        <v>2</v>
      </c>
    </row>
    <row r="499" spans="1:10">
      <c r="A499" s="183" t="s">
        <v>457</v>
      </c>
      <c r="B499" s="183" t="s">
        <v>456</v>
      </c>
      <c r="C499" s="183">
        <v>65</v>
      </c>
      <c r="D499" s="183" t="s">
        <v>23</v>
      </c>
      <c r="E499" s="183">
        <v>80</v>
      </c>
      <c r="F499" s="183">
        <v>6</v>
      </c>
      <c r="G499" s="183"/>
      <c r="H499" s="183"/>
      <c r="I499" s="183">
        <f t="shared" si="15"/>
        <v>2</v>
      </c>
      <c r="J499" s="184">
        <f t="shared" si="16"/>
        <v>5</v>
      </c>
    </row>
    <row r="500" spans="1:10">
      <c r="A500" s="183" t="s">
        <v>456</v>
      </c>
      <c r="B500" s="183" t="s">
        <v>458</v>
      </c>
      <c r="C500" s="183">
        <v>100</v>
      </c>
      <c r="D500" s="183" t="s">
        <v>23</v>
      </c>
      <c r="E500" s="183">
        <v>90</v>
      </c>
      <c r="F500" s="183">
        <v>2</v>
      </c>
      <c r="G500" s="183"/>
      <c r="H500" s="183"/>
      <c r="I500" s="183">
        <f t="shared" si="15"/>
        <v>2</v>
      </c>
      <c r="J500" s="184">
        <f t="shared" si="16"/>
        <v>3</v>
      </c>
    </row>
    <row r="501" spans="1:10">
      <c r="A501" s="183" t="s">
        <v>459</v>
      </c>
      <c r="B501" s="183" t="s">
        <v>458</v>
      </c>
      <c r="C501" s="183">
        <v>65</v>
      </c>
      <c r="D501" s="183" t="s">
        <v>23</v>
      </c>
      <c r="E501" s="183">
        <v>25</v>
      </c>
      <c r="F501" s="183">
        <v>6</v>
      </c>
      <c r="G501" s="183"/>
      <c r="H501" s="183">
        <v>2</v>
      </c>
      <c r="I501" s="183">
        <f t="shared" si="15"/>
        <v>0</v>
      </c>
      <c r="J501" s="184">
        <f t="shared" si="16"/>
        <v>5.5</v>
      </c>
    </row>
    <row r="502" spans="1:10">
      <c r="A502" s="183" t="s">
        <v>458</v>
      </c>
      <c r="B502" s="183" t="s">
        <v>460</v>
      </c>
      <c r="C502" s="183">
        <v>100</v>
      </c>
      <c r="D502" s="183" t="s">
        <v>23</v>
      </c>
      <c r="E502" s="183">
        <v>70</v>
      </c>
      <c r="F502" s="183"/>
      <c r="G502" s="183"/>
      <c r="H502" s="183"/>
      <c r="I502" s="183">
        <f t="shared" si="15"/>
        <v>2</v>
      </c>
      <c r="J502" s="184">
        <f t="shared" si="16"/>
        <v>2</v>
      </c>
    </row>
    <row r="503" spans="1:10">
      <c r="A503" s="183" t="s">
        <v>460</v>
      </c>
      <c r="B503" s="183" t="s">
        <v>461</v>
      </c>
      <c r="C503" s="183">
        <v>150</v>
      </c>
      <c r="D503" s="183" t="s">
        <v>0</v>
      </c>
      <c r="E503" s="183">
        <v>110</v>
      </c>
      <c r="F503" s="183">
        <v>10</v>
      </c>
      <c r="G503" s="183"/>
      <c r="H503" s="183"/>
      <c r="I503" s="183">
        <f t="shared" si="15"/>
        <v>2</v>
      </c>
      <c r="J503" s="184">
        <f t="shared" si="16"/>
        <v>7</v>
      </c>
    </row>
    <row r="504" spans="1:10">
      <c r="A504" s="183" t="s">
        <v>462</v>
      </c>
      <c r="B504" s="183" t="s">
        <v>463</v>
      </c>
      <c r="C504" s="183">
        <v>50</v>
      </c>
      <c r="D504" s="183" t="s">
        <v>0</v>
      </c>
      <c r="E504" s="183">
        <v>40</v>
      </c>
      <c r="F504" s="183">
        <v>8</v>
      </c>
      <c r="G504" s="183"/>
      <c r="H504" s="183"/>
      <c r="I504" s="183">
        <f t="shared" si="15"/>
        <v>2</v>
      </c>
      <c r="J504" s="184">
        <f t="shared" si="16"/>
        <v>6</v>
      </c>
    </row>
    <row r="505" spans="1:10">
      <c r="A505" s="183" t="s">
        <v>463</v>
      </c>
      <c r="B505" s="183" t="s">
        <v>464</v>
      </c>
      <c r="C505" s="183">
        <v>150</v>
      </c>
      <c r="D505" s="183" t="s">
        <v>0</v>
      </c>
      <c r="E505" s="183">
        <v>50</v>
      </c>
      <c r="F505" s="183"/>
      <c r="G505" s="183"/>
      <c r="H505" s="183"/>
      <c r="I505" s="183">
        <f t="shared" si="15"/>
        <v>2</v>
      </c>
      <c r="J505" s="184">
        <f t="shared" si="16"/>
        <v>2</v>
      </c>
    </row>
    <row r="506" spans="1:10">
      <c r="A506" s="183" t="s">
        <v>465</v>
      </c>
      <c r="B506" s="183" t="s">
        <v>31</v>
      </c>
      <c r="C506" s="183">
        <v>50</v>
      </c>
      <c r="D506" s="183" t="s">
        <v>23</v>
      </c>
      <c r="E506" s="183">
        <v>20</v>
      </c>
      <c r="F506" s="183">
        <v>4</v>
      </c>
      <c r="G506" s="183"/>
      <c r="H506" s="183"/>
      <c r="I506" s="183">
        <f t="shared" si="15"/>
        <v>2</v>
      </c>
      <c r="J506" s="184">
        <f t="shared" si="16"/>
        <v>4</v>
      </c>
    </row>
    <row r="507" spans="1:10">
      <c r="A507" s="183" t="s">
        <v>31</v>
      </c>
      <c r="B507" s="183" t="s">
        <v>464</v>
      </c>
      <c r="C507" s="183">
        <v>50</v>
      </c>
      <c r="D507" s="183" t="s">
        <v>0</v>
      </c>
      <c r="E507" s="183">
        <v>20</v>
      </c>
      <c r="F507" s="183">
        <v>6</v>
      </c>
      <c r="G507" s="183"/>
      <c r="H507" s="183">
        <v>2</v>
      </c>
      <c r="I507" s="183">
        <f t="shared" si="15"/>
        <v>0</v>
      </c>
      <c r="J507" s="184">
        <f t="shared" si="16"/>
        <v>5.5</v>
      </c>
    </row>
    <row r="508" spans="1:10">
      <c r="A508" s="183" t="s">
        <v>464</v>
      </c>
      <c r="B508" s="183" t="s">
        <v>466</v>
      </c>
      <c r="C508" s="183">
        <v>150</v>
      </c>
      <c r="D508" s="183" t="s">
        <v>0</v>
      </c>
      <c r="E508" s="183">
        <v>55</v>
      </c>
      <c r="F508" s="183">
        <v>4</v>
      </c>
      <c r="G508" s="183"/>
      <c r="H508" s="183"/>
      <c r="I508" s="183">
        <f t="shared" si="15"/>
        <v>2</v>
      </c>
      <c r="J508" s="184">
        <f t="shared" si="16"/>
        <v>4</v>
      </c>
    </row>
    <row r="509" spans="1:10">
      <c r="A509" s="183" t="s">
        <v>467</v>
      </c>
      <c r="B509" s="183" t="s">
        <v>31</v>
      </c>
      <c r="C509" s="183">
        <v>40</v>
      </c>
      <c r="D509" s="183" t="s">
        <v>23</v>
      </c>
      <c r="E509" s="183">
        <v>35</v>
      </c>
      <c r="F509" s="183">
        <v>6</v>
      </c>
      <c r="G509" s="183"/>
      <c r="H509" s="183"/>
      <c r="I509" s="183">
        <f t="shared" si="15"/>
        <v>2</v>
      </c>
      <c r="J509" s="184">
        <f t="shared" si="16"/>
        <v>5</v>
      </c>
    </row>
    <row r="510" spans="1:10">
      <c r="A510" s="183" t="s">
        <v>31</v>
      </c>
      <c r="B510" s="183" t="s">
        <v>466</v>
      </c>
      <c r="C510" s="183">
        <v>50</v>
      </c>
      <c r="D510" s="183" t="s">
        <v>0</v>
      </c>
      <c r="E510" s="183">
        <v>20</v>
      </c>
      <c r="F510" s="183">
        <v>4</v>
      </c>
      <c r="G510" s="183"/>
      <c r="H510" s="183">
        <v>2</v>
      </c>
      <c r="I510" s="183">
        <f t="shared" si="15"/>
        <v>0</v>
      </c>
      <c r="J510" s="184">
        <f t="shared" si="16"/>
        <v>4.5</v>
      </c>
    </row>
    <row r="511" spans="1:10">
      <c r="A511" s="183" t="s">
        <v>466</v>
      </c>
      <c r="B511" s="183" t="s">
        <v>468</v>
      </c>
      <c r="C511" s="183">
        <v>150</v>
      </c>
      <c r="D511" s="183" t="s">
        <v>0</v>
      </c>
      <c r="E511" s="183">
        <v>50</v>
      </c>
      <c r="F511" s="183"/>
      <c r="G511" s="183"/>
      <c r="H511" s="183"/>
      <c r="I511" s="183">
        <f t="shared" si="15"/>
        <v>2</v>
      </c>
      <c r="J511" s="184">
        <f t="shared" si="16"/>
        <v>2</v>
      </c>
    </row>
    <row r="512" spans="1:10">
      <c r="A512" s="183" t="s">
        <v>469</v>
      </c>
      <c r="B512" s="183" t="s">
        <v>470</v>
      </c>
      <c r="C512" s="183">
        <v>50</v>
      </c>
      <c r="D512" s="183" t="s">
        <v>0</v>
      </c>
      <c r="E512" s="183">
        <v>115</v>
      </c>
      <c r="F512" s="183">
        <v>10</v>
      </c>
      <c r="G512" s="183"/>
      <c r="H512" s="183"/>
      <c r="I512" s="183">
        <f t="shared" si="15"/>
        <v>2</v>
      </c>
      <c r="J512" s="184">
        <f t="shared" si="16"/>
        <v>7</v>
      </c>
    </row>
    <row r="513" spans="1:10">
      <c r="A513" s="183" t="s">
        <v>471</v>
      </c>
      <c r="B513" s="183" t="s">
        <v>31</v>
      </c>
      <c r="C513" s="183">
        <v>50</v>
      </c>
      <c r="D513" s="183" t="s">
        <v>23</v>
      </c>
      <c r="E513" s="183">
        <v>50</v>
      </c>
      <c r="F513" s="183"/>
      <c r="G513" s="183"/>
      <c r="H513" s="183"/>
      <c r="I513" s="183">
        <f t="shared" si="15"/>
        <v>2</v>
      </c>
      <c r="J513" s="184">
        <f t="shared" si="16"/>
        <v>2</v>
      </c>
    </row>
    <row r="514" spans="1:10">
      <c r="A514" s="183" t="s">
        <v>31</v>
      </c>
      <c r="B514" s="183" t="s">
        <v>470</v>
      </c>
      <c r="C514" s="183">
        <v>50</v>
      </c>
      <c r="D514" s="183" t="s">
        <v>0</v>
      </c>
      <c r="E514" s="183">
        <v>10</v>
      </c>
      <c r="F514" s="183">
        <v>6</v>
      </c>
      <c r="G514" s="183"/>
      <c r="H514" s="183">
        <v>2</v>
      </c>
      <c r="I514" s="183">
        <f t="shared" si="15"/>
        <v>0</v>
      </c>
      <c r="J514" s="184">
        <f t="shared" si="16"/>
        <v>5.5</v>
      </c>
    </row>
    <row r="515" spans="1:10">
      <c r="A515" s="183" t="s">
        <v>470</v>
      </c>
      <c r="B515" s="183" t="s">
        <v>472</v>
      </c>
      <c r="C515" s="183">
        <v>50</v>
      </c>
      <c r="D515" s="183" t="s">
        <v>23</v>
      </c>
      <c r="E515" s="183">
        <v>80</v>
      </c>
      <c r="F515" s="183"/>
      <c r="G515" s="183"/>
      <c r="H515" s="183"/>
      <c r="I515" s="183">
        <f t="shared" si="15"/>
        <v>2</v>
      </c>
      <c r="J515" s="184">
        <f t="shared" si="16"/>
        <v>2</v>
      </c>
    </row>
    <row r="516" spans="1:10">
      <c r="A516" s="183" t="s">
        <v>473</v>
      </c>
      <c r="B516" s="183" t="s">
        <v>472</v>
      </c>
      <c r="C516" s="183">
        <v>50</v>
      </c>
      <c r="D516" s="183" t="s">
        <v>23</v>
      </c>
      <c r="E516" s="183">
        <v>15</v>
      </c>
      <c r="F516" s="183">
        <v>4</v>
      </c>
      <c r="G516" s="183"/>
      <c r="H516" s="183">
        <v>2</v>
      </c>
      <c r="I516" s="183">
        <f t="shared" si="15"/>
        <v>0</v>
      </c>
      <c r="J516" s="184">
        <f t="shared" si="16"/>
        <v>4.5</v>
      </c>
    </row>
    <row r="517" spans="1:10">
      <c r="A517" s="183" t="s">
        <v>472</v>
      </c>
      <c r="B517" s="183" t="s">
        <v>31</v>
      </c>
      <c r="C517" s="183">
        <v>80</v>
      </c>
      <c r="D517" s="183" t="s">
        <v>23</v>
      </c>
      <c r="E517" s="183">
        <v>25</v>
      </c>
      <c r="F517" s="183">
        <v>4</v>
      </c>
      <c r="G517" s="183"/>
      <c r="H517" s="183"/>
      <c r="I517" s="183">
        <f t="shared" si="15"/>
        <v>2</v>
      </c>
      <c r="J517" s="184">
        <f t="shared" si="16"/>
        <v>4</v>
      </c>
    </row>
    <row r="518" spans="1:10">
      <c r="A518" s="183" t="s">
        <v>31</v>
      </c>
      <c r="B518" s="183" t="s">
        <v>468</v>
      </c>
      <c r="C518" s="183">
        <v>65</v>
      </c>
      <c r="D518" s="183" t="s">
        <v>0</v>
      </c>
      <c r="E518" s="183">
        <v>70</v>
      </c>
      <c r="F518" s="183">
        <v>12</v>
      </c>
      <c r="G518" s="183"/>
      <c r="H518" s="183">
        <v>2</v>
      </c>
      <c r="I518" s="183">
        <f t="shared" si="15"/>
        <v>0</v>
      </c>
      <c r="J518" s="184">
        <f t="shared" si="16"/>
        <v>8.5</v>
      </c>
    </row>
    <row r="519" spans="1:10">
      <c r="A519" s="183" t="s">
        <v>468</v>
      </c>
      <c r="B519" s="183" t="s">
        <v>474</v>
      </c>
      <c r="C519" s="183">
        <v>150</v>
      </c>
      <c r="D519" s="183" t="s">
        <v>0</v>
      </c>
      <c r="E519" s="183">
        <v>105</v>
      </c>
      <c r="F519" s="183">
        <v>4</v>
      </c>
      <c r="G519" s="183"/>
      <c r="H519" s="183"/>
      <c r="I519" s="183">
        <f t="shared" si="15"/>
        <v>2</v>
      </c>
      <c r="J519" s="184">
        <f t="shared" si="16"/>
        <v>4</v>
      </c>
    </row>
    <row r="520" spans="1:10">
      <c r="A520" s="183" t="s">
        <v>475</v>
      </c>
      <c r="B520" s="183" t="s">
        <v>31</v>
      </c>
      <c r="C520" s="183">
        <v>50</v>
      </c>
      <c r="D520" s="183" t="s">
        <v>23</v>
      </c>
      <c r="E520" s="183">
        <v>60</v>
      </c>
      <c r="F520" s="183">
        <v>8</v>
      </c>
      <c r="G520" s="183"/>
      <c r="H520" s="183"/>
      <c r="I520" s="183">
        <f t="shared" si="15"/>
        <v>2</v>
      </c>
      <c r="J520" s="184">
        <f t="shared" si="16"/>
        <v>6</v>
      </c>
    </row>
    <row r="521" spans="1:10">
      <c r="A521" s="183" t="s">
        <v>31</v>
      </c>
      <c r="B521" s="183" t="s">
        <v>476</v>
      </c>
      <c r="C521" s="183">
        <v>50</v>
      </c>
      <c r="D521" s="183" t="s">
        <v>0</v>
      </c>
      <c r="E521" s="183">
        <v>10</v>
      </c>
      <c r="F521" s="183">
        <v>2</v>
      </c>
      <c r="G521" s="183"/>
      <c r="H521" s="183"/>
      <c r="I521" s="183">
        <f t="shared" si="15"/>
        <v>2</v>
      </c>
      <c r="J521" s="184">
        <f t="shared" si="16"/>
        <v>3</v>
      </c>
    </row>
    <row r="522" spans="1:10">
      <c r="A522" s="183" t="s">
        <v>477</v>
      </c>
      <c r="B522" s="183" t="s">
        <v>476</v>
      </c>
      <c r="C522" s="183">
        <v>50</v>
      </c>
      <c r="D522" s="183" t="s">
        <v>23</v>
      </c>
      <c r="E522" s="183">
        <v>15</v>
      </c>
      <c r="F522" s="183">
        <v>6</v>
      </c>
      <c r="G522" s="183"/>
      <c r="H522" s="183">
        <v>2</v>
      </c>
      <c r="I522" s="183">
        <f t="shared" si="15"/>
        <v>0</v>
      </c>
      <c r="J522" s="184">
        <f t="shared" si="16"/>
        <v>5.5</v>
      </c>
    </row>
    <row r="523" spans="1:10">
      <c r="A523" s="183" t="s">
        <v>476</v>
      </c>
      <c r="B523" s="183" t="s">
        <v>31</v>
      </c>
      <c r="C523" s="183">
        <v>65</v>
      </c>
      <c r="D523" s="183" t="s">
        <v>23</v>
      </c>
      <c r="E523" s="183">
        <v>35</v>
      </c>
      <c r="F523" s="183">
        <v>4</v>
      </c>
      <c r="G523" s="183"/>
      <c r="H523" s="183"/>
      <c r="I523" s="183">
        <f t="shared" si="15"/>
        <v>2</v>
      </c>
      <c r="J523" s="184">
        <f t="shared" si="16"/>
        <v>4</v>
      </c>
    </row>
    <row r="524" spans="1:10">
      <c r="A524" s="183" t="s">
        <v>31</v>
      </c>
      <c r="B524" s="183" t="s">
        <v>474</v>
      </c>
      <c r="C524" s="183">
        <v>65</v>
      </c>
      <c r="D524" s="183" t="s">
        <v>0</v>
      </c>
      <c r="E524" s="183">
        <v>10</v>
      </c>
      <c r="F524" s="183">
        <v>2</v>
      </c>
      <c r="G524" s="183"/>
      <c r="H524" s="183">
        <v>2</v>
      </c>
      <c r="I524" s="183">
        <f t="shared" si="15"/>
        <v>0</v>
      </c>
      <c r="J524" s="184">
        <f t="shared" si="16"/>
        <v>3.5</v>
      </c>
    </row>
    <row r="525" spans="1:10">
      <c r="A525" s="183" t="s">
        <v>474</v>
      </c>
      <c r="B525" s="183" t="s">
        <v>451</v>
      </c>
      <c r="C525" s="183">
        <v>150</v>
      </c>
      <c r="D525" s="183" t="s">
        <v>0</v>
      </c>
      <c r="E525" s="183">
        <v>90</v>
      </c>
      <c r="F525" s="183">
        <v>6</v>
      </c>
      <c r="G525" s="183">
        <v>2</v>
      </c>
      <c r="H525" s="183">
        <v>2</v>
      </c>
      <c r="I525" s="183">
        <f t="shared" si="15"/>
        <v>0</v>
      </c>
      <c r="J525" s="184">
        <f t="shared" si="16"/>
        <v>7.9</v>
      </c>
    </row>
    <row r="526" spans="1:10">
      <c r="A526" s="183" t="s">
        <v>451</v>
      </c>
      <c r="B526" s="183" t="s">
        <v>345</v>
      </c>
      <c r="C526" s="183">
        <v>300</v>
      </c>
      <c r="D526" s="183" t="s">
        <v>23</v>
      </c>
      <c r="E526" s="183">
        <v>125</v>
      </c>
      <c r="F526" s="183"/>
      <c r="G526" s="183"/>
      <c r="H526" s="183"/>
      <c r="I526" s="183">
        <f t="shared" si="15"/>
        <v>2</v>
      </c>
      <c r="J526" s="184">
        <f t="shared" si="16"/>
        <v>2</v>
      </c>
    </row>
    <row r="527" spans="1:10">
      <c r="A527" s="183" t="s">
        <v>345</v>
      </c>
      <c r="B527" s="183" t="s">
        <v>192</v>
      </c>
      <c r="C527" s="183">
        <v>300</v>
      </c>
      <c r="D527" s="183" t="s">
        <v>0</v>
      </c>
      <c r="E527" s="183">
        <v>725</v>
      </c>
      <c r="F527" s="183">
        <v>14</v>
      </c>
      <c r="G527" s="183"/>
      <c r="H527" s="183"/>
      <c r="I527" s="183">
        <f t="shared" si="15"/>
        <v>2</v>
      </c>
      <c r="J527" s="184">
        <f t="shared" si="16"/>
        <v>9</v>
      </c>
    </row>
    <row r="528" spans="1:10">
      <c r="A528" s="183" t="s">
        <v>192</v>
      </c>
      <c r="B528" s="183" t="s">
        <v>70</v>
      </c>
      <c r="C528" s="183">
        <v>450</v>
      </c>
      <c r="D528" s="183" t="s">
        <v>0</v>
      </c>
      <c r="E528" s="183">
        <v>430</v>
      </c>
      <c r="F528" s="183">
        <v>2</v>
      </c>
      <c r="G528" s="183"/>
      <c r="H528" s="183"/>
      <c r="I528" s="183">
        <f t="shared" si="15"/>
        <v>2</v>
      </c>
      <c r="J528" s="184">
        <f t="shared" si="16"/>
        <v>3</v>
      </c>
    </row>
    <row r="529" spans="1:10">
      <c r="A529" s="185" t="s">
        <v>70</v>
      </c>
      <c r="B529" s="185" t="s">
        <v>478</v>
      </c>
      <c r="C529" s="185">
        <v>450</v>
      </c>
      <c r="D529" s="185" t="s">
        <v>23</v>
      </c>
      <c r="E529" s="185">
        <v>230</v>
      </c>
      <c r="F529" s="185">
        <v>8</v>
      </c>
      <c r="G529" s="185"/>
      <c r="H529" s="185">
        <v>2</v>
      </c>
      <c r="I529" s="183">
        <f t="shared" ref="I529:I562" si="17">IF(ISBLANK(H529),2,0)</f>
        <v>0</v>
      </c>
      <c r="J529" s="184">
        <f t="shared" ref="J529:J563" si="18">F529*0.5+G529*1.2+H529*1.25+I529*1</f>
        <v>6.5</v>
      </c>
    </row>
    <row r="530" spans="1:10">
      <c r="A530" s="183" t="s">
        <v>479</v>
      </c>
      <c r="B530" s="183" t="s">
        <v>480</v>
      </c>
      <c r="C530" s="183">
        <v>40</v>
      </c>
      <c r="D530" s="183" t="s">
        <v>0</v>
      </c>
      <c r="E530" s="183">
        <v>140</v>
      </c>
      <c r="F530" s="183">
        <v>10</v>
      </c>
      <c r="G530" s="183"/>
      <c r="H530" s="183">
        <v>2</v>
      </c>
      <c r="I530" s="183">
        <f t="shared" si="17"/>
        <v>0</v>
      </c>
      <c r="J530" s="184">
        <f t="shared" si="18"/>
        <v>7.5</v>
      </c>
    </row>
    <row r="531" spans="1:10">
      <c r="A531" s="183" t="s">
        <v>481</v>
      </c>
      <c r="B531" s="183" t="s">
        <v>482</v>
      </c>
      <c r="C531" s="183">
        <v>40</v>
      </c>
      <c r="D531" s="183" t="s">
        <v>0</v>
      </c>
      <c r="E531" s="183">
        <v>50</v>
      </c>
      <c r="F531" s="183">
        <v>8</v>
      </c>
      <c r="G531" s="183"/>
      <c r="H531" s="183"/>
      <c r="I531" s="183">
        <f t="shared" si="17"/>
        <v>2</v>
      </c>
      <c r="J531" s="184">
        <f t="shared" si="18"/>
        <v>6</v>
      </c>
    </row>
    <row r="532" spans="1:10">
      <c r="A532" s="183" t="s">
        <v>483</v>
      </c>
      <c r="B532" s="183" t="s">
        <v>31</v>
      </c>
      <c r="C532" s="183">
        <v>40</v>
      </c>
      <c r="D532" s="183" t="s">
        <v>23</v>
      </c>
      <c r="E532" s="183">
        <v>40</v>
      </c>
      <c r="F532" s="183">
        <v>6</v>
      </c>
      <c r="G532" s="183"/>
      <c r="H532" s="183"/>
      <c r="I532" s="183">
        <f t="shared" si="17"/>
        <v>2</v>
      </c>
      <c r="J532" s="184">
        <f t="shared" si="18"/>
        <v>5</v>
      </c>
    </row>
    <row r="533" spans="1:10">
      <c r="A533" s="183" t="s">
        <v>31</v>
      </c>
      <c r="B533" s="183" t="s">
        <v>482</v>
      </c>
      <c r="C533" s="183">
        <v>40</v>
      </c>
      <c r="D533" s="183" t="s">
        <v>0</v>
      </c>
      <c r="E533" s="183">
        <v>30</v>
      </c>
      <c r="F533" s="183">
        <v>8</v>
      </c>
      <c r="G533" s="183"/>
      <c r="H533" s="183">
        <v>2</v>
      </c>
      <c r="I533" s="183">
        <f t="shared" si="17"/>
        <v>0</v>
      </c>
      <c r="J533" s="184">
        <f t="shared" si="18"/>
        <v>6.5</v>
      </c>
    </row>
    <row r="534" spans="1:10">
      <c r="A534" s="183" t="s">
        <v>482</v>
      </c>
      <c r="B534" s="183" t="s">
        <v>480</v>
      </c>
      <c r="C534" s="183">
        <v>50</v>
      </c>
      <c r="D534" s="183" t="s">
        <v>0</v>
      </c>
      <c r="E534" s="183">
        <v>100</v>
      </c>
      <c r="F534" s="183">
        <v>2</v>
      </c>
      <c r="G534" s="183"/>
      <c r="H534" s="183"/>
      <c r="I534" s="183">
        <f t="shared" si="17"/>
        <v>2</v>
      </c>
      <c r="J534" s="184">
        <f t="shared" si="18"/>
        <v>3</v>
      </c>
    </row>
    <row r="535" spans="1:10">
      <c r="A535" s="183" t="s">
        <v>480</v>
      </c>
      <c r="B535" s="183" t="s">
        <v>484</v>
      </c>
      <c r="C535" s="183">
        <v>80</v>
      </c>
      <c r="D535" s="183" t="s">
        <v>0</v>
      </c>
      <c r="E535" s="183">
        <v>200</v>
      </c>
      <c r="F535" s="183">
        <v>6</v>
      </c>
      <c r="G535" s="183"/>
      <c r="H535" s="183"/>
      <c r="I535" s="183">
        <f t="shared" si="17"/>
        <v>2</v>
      </c>
      <c r="J535" s="184">
        <f t="shared" si="18"/>
        <v>5</v>
      </c>
    </row>
    <row r="536" spans="1:10">
      <c r="A536" s="183" t="s">
        <v>484</v>
      </c>
      <c r="B536" s="183" t="s">
        <v>485</v>
      </c>
      <c r="C536" s="183">
        <v>150</v>
      </c>
      <c r="D536" s="183" t="s">
        <v>23</v>
      </c>
      <c r="E536" s="183">
        <v>90</v>
      </c>
      <c r="F536" s="183">
        <v>4</v>
      </c>
      <c r="G536" s="183"/>
      <c r="H536" s="183"/>
      <c r="I536" s="183">
        <f t="shared" si="17"/>
        <v>2</v>
      </c>
      <c r="J536" s="184">
        <f t="shared" si="18"/>
        <v>4</v>
      </c>
    </row>
    <row r="537" spans="1:10">
      <c r="A537" s="183" t="s">
        <v>485</v>
      </c>
      <c r="B537" s="183" t="s">
        <v>486</v>
      </c>
      <c r="C537" s="183">
        <v>150</v>
      </c>
      <c r="D537" s="183" t="s">
        <v>23</v>
      </c>
      <c r="E537" s="183">
        <v>160</v>
      </c>
      <c r="F537" s="183">
        <v>8</v>
      </c>
      <c r="G537" s="183"/>
      <c r="H537" s="183"/>
      <c r="I537" s="183">
        <f t="shared" si="17"/>
        <v>2</v>
      </c>
      <c r="J537" s="184">
        <f t="shared" si="18"/>
        <v>6</v>
      </c>
    </row>
    <row r="538" spans="1:10">
      <c r="A538" s="183" t="s">
        <v>486</v>
      </c>
      <c r="B538" s="183" t="s">
        <v>487</v>
      </c>
      <c r="C538" s="183">
        <v>150</v>
      </c>
      <c r="D538" s="183" t="s">
        <v>23</v>
      </c>
      <c r="E538" s="183">
        <v>90</v>
      </c>
      <c r="F538" s="183">
        <v>8</v>
      </c>
      <c r="G538" s="183"/>
      <c r="H538" s="183"/>
      <c r="I538" s="183">
        <f t="shared" si="17"/>
        <v>2</v>
      </c>
      <c r="J538" s="184">
        <f t="shared" si="18"/>
        <v>6</v>
      </c>
    </row>
    <row r="539" spans="1:10">
      <c r="A539" s="183" t="s">
        <v>488</v>
      </c>
      <c r="B539" s="183" t="s">
        <v>489</v>
      </c>
      <c r="C539" s="183">
        <v>125</v>
      </c>
      <c r="D539" s="183" t="s">
        <v>0</v>
      </c>
      <c r="E539" s="183">
        <v>875</v>
      </c>
      <c r="F539" s="183">
        <v>20</v>
      </c>
      <c r="G539" s="183"/>
      <c r="H539" s="183"/>
      <c r="I539" s="183">
        <f t="shared" si="17"/>
        <v>2</v>
      </c>
      <c r="J539" s="184">
        <f t="shared" si="18"/>
        <v>12</v>
      </c>
    </row>
    <row r="540" spans="1:10">
      <c r="A540" s="183" t="s">
        <v>489</v>
      </c>
      <c r="B540" s="183" t="s">
        <v>490</v>
      </c>
      <c r="C540" s="183">
        <v>125</v>
      </c>
      <c r="D540" s="183" t="s">
        <v>0</v>
      </c>
      <c r="E540" s="183">
        <v>50</v>
      </c>
      <c r="F540" s="183">
        <v>2</v>
      </c>
      <c r="G540" s="183"/>
      <c r="H540" s="183">
        <v>2</v>
      </c>
      <c r="I540" s="183">
        <f t="shared" si="17"/>
        <v>0</v>
      </c>
      <c r="J540" s="184">
        <f t="shared" si="18"/>
        <v>3.5</v>
      </c>
    </row>
    <row r="541" spans="1:10">
      <c r="A541" s="183" t="s">
        <v>491</v>
      </c>
      <c r="B541" s="183" t="s">
        <v>492</v>
      </c>
      <c r="C541" s="183">
        <v>50</v>
      </c>
      <c r="D541" s="183" t="s">
        <v>23</v>
      </c>
      <c r="E541" s="183">
        <v>20</v>
      </c>
      <c r="F541" s="183">
        <v>4</v>
      </c>
      <c r="G541" s="183"/>
      <c r="H541" s="183">
        <v>2</v>
      </c>
      <c r="I541" s="183">
        <f t="shared" si="17"/>
        <v>0</v>
      </c>
      <c r="J541" s="184">
        <f t="shared" si="18"/>
        <v>4.5</v>
      </c>
    </row>
    <row r="542" spans="1:10">
      <c r="A542" s="183" t="s">
        <v>493</v>
      </c>
      <c r="B542" s="183" t="s">
        <v>494</v>
      </c>
      <c r="C542" s="183">
        <v>100</v>
      </c>
      <c r="D542" s="183" t="s">
        <v>23</v>
      </c>
      <c r="E542" s="183">
        <v>20</v>
      </c>
      <c r="F542" s="183">
        <v>4</v>
      </c>
      <c r="G542" s="183"/>
      <c r="H542" s="183">
        <v>2</v>
      </c>
      <c r="I542" s="183">
        <f t="shared" si="17"/>
        <v>0</v>
      </c>
      <c r="J542" s="184">
        <f t="shared" si="18"/>
        <v>4.5</v>
      </c>
    </row>
    <row r="543" spans="1:10">
      <c r="A543" s="183" t="s">
        <v>494</v>
      </c>
      <c r="B543" s="183" t="s">
        <v>487</v>
      </c>
      <c r="C543" s="183">
        <v>100</v>
      </c>
      <c r="D543" s="183" t="s">
        <v>23</v>
      </c>
      <c r="E543" s="183">
        <v>405</v>
      </c>
      <c r="F543" s="183">
        <v>14</v>
      </c>
      <c r="G543" s="183"/>
      <c r="H543" s="183">
        <v>2</v>
      </c>
      <c r="I543" s="183">
        <f t="shared" si="17"/>
        <v>0</v>
      </c>
      <c r="J543" s="184">
        <f t="shared" si="18"/>
        <v>9.5</v>
      </c>
    </row>
    <row r="544" spans="1:10">
      <c r="A544" s="183" t="s">
        <v>487</v>
      </c>
      <c r="B544" s="183" t="s">
        <v>495</v>
      </c>
      <c r="C544" s="183">
        <v>200</v>
      </c>
      <c r="D544" s="183" t="s">
        <v>23</v>
      </c>
      <c r="E544" s="183">
        <v>265</v>
      </c>
      <c r="F544" s="183"/>
      <c r="G544" s="183"/>
      <c r="H544" s="183"/>
      <c r="I544" s="183">
        <f t="shared" si="17"/>
        <v>2</v>
      </c>
      <c r="J544" s="184">
        <f t="shared" si="18"/>
        <v>2</v>
      </c>
    </row>
    <row r="545" spans="1:10">
      <c r="A545" s="183" t="s">
        <v>495</v>
      </c>
      <c r="B545" s="183" t="s">
        <v>493</v>
      </c>
      <c r="C545" s="183">
        <v>300</v>
      </c>
      <c r="D545" s="183" t="s">
        <v>23</v>
      </c>
      <c r="E545" s="183">
        <v>50</v>
      </c>
      <c r="F545" s="183"/>
      <c r="G545" s="183"/>
      <c r="H545" s="183"/>
      <c r="I545" s="183">
        <f t="shared" si="17"/>
        <v>2</v>
      </c>
      <c r="J545" s="184">
        <f t="shared" si="18"/>
        <v>2</v>
      </c>
    </row>
    <row r="546" spans="1:10">
      <c r="A546" s="183" t="s">
        <v>496</v>
      </c>
      <c r="B546" s="183" t="s">
        <v>497</v>
      </c>
      <c r="C546" s="183">
        <v>32</v>
      </c>
      <c r="D546" s="183" t="s">
        <v>0</v>
      </c>
      <c r="E546" s="183">
        <v>120</v>
      </c>
      <c r="F546" s="183">
        <v>6</v>
      </c>
      <c r="G546" s="183"/>
      <c r="H546" s="183"/>
      <c r="I546" s="183">
        <f t="shared" si="17"/>
        <v>2</v>
      </c>
      <c r="J546" s="184">
        <f t="shared" si="18"/>
        <v>5</v>
      </c>
    </row>
    <row r="547" spans="1:10">
      <c r="A547" s="183" t="s">
        <v>498</v>
      </c>
      <c r="B547" s="183" t="s">
        <v>497</v>
      </c>
      <c r="C547" s="183">
        <v>32</v>
      </c>
      <c r="D547" s="183" t="s">
        <v>0</v>
      </c>
      <c r="E547" s="183">
        <v>5</v>
      </c>
      <c r="F547" s="183">
        <v>4</v>
      </c>
      <c r="G547" s="183"/>
      <c r="H547" s="183">
        <v>2</v>
      </c>
      <c r="I547" s="183">
        <f t="shared" si="17"/>
        <v>0</v>
      </c>
      <c r="J547" s="184">
        <f t="shared" si="18"/>
        <v>4.5</v>
      </c>
    </row>
    <row r="548" spans="1:10">
      <c r="A548" s="183" t="s">
        <v>497</v>
      </c>
      <c r="B548" s="183" t="s">
        <v>205</v>
      </c>
      <c r="C548" s="183">
        <v>32</v>
      </c>
      <c r="D548" s="183" t="s">
        <v>0</v>
      </c>
      <c r="E548" s="183">
        <v>20</v>
      </c>
      <c r="F548" s="183"/>
      <c r="G548" s="183"/>
      <c r="H548" s="183"/>
      <c r="I548" s="183">
        <f t="shared" si="17"/>
        <v>2</v>
      </c>
      <c r="J548" s="184">
        <f t="shared" si="18"/>
        <v>2</v>
      </c>
    </row>
    <row r="549" spans="1:10">
      <c r="A549" s="183" t="s">
        <v>205</v>
      </c>
      <c r="B549" s="183" t="s">
        <v>206</v>
      </c>
      <c r="C549" s="183">
        <v>65</v>
      </c>
      <c r="D549" s="183" t="s">
        <v>0</v>
      </c>
      <c r="E549" s="183">
        <v>100</v>
      </c>
      <c r="F549" s="183">
        <v>4</v>
      </c>
      <c r="G549" s="183"/>
      <c r="H549" s="183"/>
      <c r="I549" s="183">
        <f t="shared" si="17"/>
        <v>2</v>
      </c>
      <c r="J549" s="184">
        <f t="shared" si="18"/>
        <v>4</v>
      </c>
    </row>
    <row r="550" spans="1:10">
      <c r="A550" s="183" t="s">
        <v>206</v>
      </c>
      <c r="B550" s="183" t="s">
        <v>499</v>
      </c>
      <c r="C550" s="183">
        <v>65</v>
      </c>
      <c r="D550" s="183" t="s">
        <v>23</v>
      </c>
      <c r="E550" s="183">
        <v>25</v>
      </c>
      <c r="F550" s="183">
        <v>6</v>
      </c>
      <c r="G550" s="183"/>
      <c r="H550" s="183"/>
      <c r="I550" s="183">
        <f t="shared" si="17"/>
        <v>2</v>
      </c>
      <c r="J550" s="184">
        <f t="shared" si="18"/>
        <v>5</v>
      </c>
    </row>
    <row r="551" spans="1:10">
      <c r="A551" s="183" t="s">
        <v>499</v>
      </c>
      <c r="B551" s="183" t="s">
        <v>500</v>
      </c>
      <c r="C551" s="183">
        <v>25</v>
      </c>
      <c r="D551" s="183" t="s">
        <v>23</v>
      </c>
      <c r="E551" s="183">
        <v>20</v>
      </c>
      <c r="F551" s="183">
        <v>4</v>
      </c>
      <c r="G551" s="183"/>
      <c r="H551" s="183"/>
      <c r="I551" s="183">
        <f t="shared" si="17"/>
        <v>2</v>
      </c>
      <c r="J551" s="184">
        <f t="shared" si="18"/>
        <v>4</v>
      </c>
    </row>
    <row r="552" spans="1:10">
      <c r="A552" s="183" t="s">
        <v>500</v>
      </c>
      <c r="B552" s="183" t="s">
        <v>487</v>
      </c>
      <c r="C552" s="183">
        <v>25</v>
      </c>
      <c r="D552" s="183" t="s">
        <v>0</v>
      </c>
      <c r="E552" s="183">
        <v>35</v>
      </c>
      <c r="F552" s="183">
        <v>4</v>
      </c>
      <c r="G552" s="183"/>
      <c r="H552" s="183">
        <v>2</v>
      </c>
      <c r="I552" s="183">
        <f t="shared" si="17"/>
        <v>0</v>
      </c>
      <c r="J552" s="184">
        <f t="shared" si="18"/>
        <v>4.5</v>
      </c>
    </row>
    <row r="553" spans="1:10">
      <c r="A553" s="183" t="s">
        <v>501</v>
      </c>
      <c r="B553" s="183" t="s">
        <v>31</v>
      </c>
      <c r="C553" s="183">
        <v>80</v>
      </c>
      <c r="D553" s="183" t="s">
        <v>23</v>
      </c>
      <c r="E553" s="183">
        <v>115</v>
      </c>
      <c r="F553" s="183">
        <v>4</v>
      </c>
      <c r="G553" s="183"/>
      <c r="H553" s="183"/>
      <c r="I553" s="183">
        <f t="shared" si="17"/>
        <v>2</v>
      </c>
      <c r="J553" s="184">
        <f t="shared" si="18"/>
        <v>4</v>
      </c>
    </row>
    <row r="554" spans="1:10">
      <c r="A554" s="183" t="s">
        <v>31</v>
      </c>
      <c r="B554" s="183" t="s">
        <v>502</v>
      </c>
      <c r="C554" s="183">
        <v>65</v>
      </c>
      <c r="D554" s="183" t="s">
        <v>0</v>
      </c>
      <c r="E554" s="183">
        <v>25</v>
      </c>
      <c r="F554" s="183">
        <v>2</v>
      </c>
      <c r="G554" s="183"/>
      <c r="H554" s="183"/>
      <c r="I554" s="183">
        <f t="shared" si="17"/>
        <v>2</v>
      </c>
      <c r="J554" s="184">
        <f t="shared" si="18"/>
        <v>3</v>
      </c>
    </row>
    <row r="555" spans="1:10">
      <c r="A555" s="183" t="s">
        <v>503</v>
      </c>
      <c r="B555" s="183" t="s">
        <v>502</v>
      </c>
      <c r="C555" s="183">
        <v>32</v>
      </c>
      <c r="D555" s="183" t="s">
        <v>0</v>
      </c>
      <c r="E555" s="183">
        <v>40</v>
      </c>
      <c r="F555" s="183">
        <v>10</v>
      </c>
      <c r="G555" s="183"/>
      <c r="H555" s="183">
        <v>2</v>
      </c>
      <c r="I555" s="183">
        <f t="shared" si="17"/>
        <v>0</v>
      </c>
      <c r="J555" s="184">
        <f t="shared" si="18"/>
        <v>7.5</v>
      </c>
    </row>
    <row r="556" spans="1:10">
      <c r="A556" s="183" t="s">
        <v>502</v>
      </c>
      <c r="B556" s="183" t="s">
        <v>504</v>
      </c>
      <c r="C556" s="183">
        <v>65</v>
      </c>
      <c r="D556" s="183" t="s">
        <v>0</v>
      </c>
      <c r="E556" s="183">
        <v>120</v>
      </c>
      <c r="F556" s="183"/>
      <c r="G556" s="183"/>
      <c r="H556" s="183"/>
      <c r="I556" s="183">
        <f t="shared" si="17"/>
        <v>2</v>
      </c>
      <c r="J556" s="184">
        <f t="shared" si="18"/>
        <v>2</v>
      </c>
    </row>
    <row r="557" spans="1:10">
      <c r="A557" s="183" t="s">
        <v>505</v>
      </c>
      <c r="B557" s="183" t="s">
        <v>504</v>
      </c>
      <c r="C557" s="183">
        <v>32</v>
      </c>
      <c r="D557" s="183" t="s">
        <v>0</v>
      </c>
      <c r="E557" s="183">
        <v>10</v>
      </c>
      <c r="F557" s="183">
        <v>6</v>
      </c>
      <c r="G557" s="183"/>
      <c r="H557" s="183">
        <v>2</v>
      </c>
      <c r="I557" s="183">
        <f t="shared" si="17"/>
        <v>0</v>
      </c>
      <c r="J557" s="184">
        <f t="shared" si="18"/>
        <v>5.5</v>
      </c>
    </row>
    <row r="558" spans="1:10">
      <c r="A558" s="183" t="s">
        <v>504</v>
      </c>
      <c r="B558" s="183" t="s">
        <v>506</v>
      </c>
      <c r="C558" s="183">
        <v>65</v>
      </c>
      <c r="D558" s="183" t="s">
        <v>0</v>
      </c>
      <c r="E558" s="183">
        <v>60</v>
      </c>
      <c r="F558" s="183">
        <v>2</v>
      </c>
      <c r="G558" s="183"/>
      <c r="H558" s="183"/>
      <c r="I558" s="183">
        <f t="shared" si="17"/>
        <v>2</v>
      </c>
      <c r="J558" s="184">
        <f t="shared" si="18"/>
        <v>3</v>
      </c>
    </row>
    <row r="559" spans="1:10">
      <c r="A559" s="183" t="s">
        <v>507</v>
      </c>
      <c r="B559" s="183" t="s">
        <v>506</v>
      </c>
      <c r="C559" s="183">
        <v>25</v>
      </c>
      <c r="D559" s="183" t="s">
        <v>0</v>
      </c>
      <c r="E559" s="183">
        <v>5</v>
      </c>
      <c r="F559" s="183">
        <v>4</v>
      </c>
      <c r="G559" s="183"/>
      <c r="H559" s="183">
        <v>2</v>
      </c>
      <c r="I559" s="183">
        <f t="shared" si="17"/>
        <v>0</v>
      </c>
      <c r="J559" s="184">
        <f t="shared" si="18"/>
        <v>4.5</v>
      </c>
    </row>
    <row r="560" spans="1:10">
      <c r="A560" s="183" t="s">
        <v>508</v>
      </c>
      <c r="B560" s="183" t="s">
        <v>506</v>
      </c>
      <c r="C560" s="183">
        <v>25</v>
      </c>
      <c r="D560" s="183" t="s">
        <v>23</v>
      </c>
      <c r="E560" s="183">
        <v>60</v>
      </c>
      <c r="F560" s="183">
        <v>4</v>
      </c>
      <c r="G560" s="183"/>
      <c r="H560" s="183"/>
      <c r="I560" s="183">
        <f t="shared" si="17"/>
        <v>2</v>
      </c>
      <c r="J560" s="184">
        <f t="shared" si="18"/>
        <v>4</v>
      </c>
    </row>
    <row r="561" spans="1:10">
      <c r="A561" s="183" t="s">
        <v>506</v>
      </c>
      <c r="B561" s="183" t="s">
        <v>509</v>
      </c>
      <c r="C561" s="183">
        <v>65</v>
      </c>
      <c r="D561" s="183" t="s">
        <v>0</v>
      </c>
      <c r="E561" s="183">
        <v>115</v>
      </c>
      <c r="F561" s="183"/>
      <c r="G561" s="183"/>
      <c r="H561" s="183"/>
      <c r="I561" s="183">
        <f t="shared" si="17"/>
        <v>2</v>
      </c>
      <c r="J561" s="184">
        <f t="shared" si="18"/>
        <v>2</v>
      </c>
    </row>
    <row r="562" spans="1:10">
      <c r="A562" s="183" t="s">
        <v>510</v>
      </c>
      <c r="B562" s="183" t="s">
        <v>509</v>
      </c>
      <c r="C562" s="183">
        <v>32</v>
      </c>
      <c r="D562" s="183" t="s">
        <v>0</v>
      </c>
      <c r="E562" s="183">
        <v>110</v>
      </c>
      <c r="F562" s="183">
        <v>12</v>
      </c>
      <c r="G562" s="183"/>
      <c r="H562" s="183">
        <v>2</v>
      </c>
      <c r="I562" s="183">
        <f t="shared" si="17"/>
        <v>0</v>
      </c>
      <c r="J562" s="184">
        <f t="shared" si="18"/>
        <v>8.5</v>
      </c>
    </row>
    <row r="563" spans="1:10">
      <c r="A563" s="183" t="s">
        <v>509</v>
      </c>
      <c r="B563" s="183" t="s">
        <v>495</v>
      </c>
      <c r="C563" s="183">
        <v>80</v>
      </c>
      <c r="D563" s="183" t="s">
        <v>0</v>
      </c>
      <c r="E563" s="183">
        <v>150</v>
      </c>
      <c r="F563" s="183">
        <v>4</v>
      </c>
      <c r="G563" s="183"/>
      <c r="H563" s="183">
        <v>2</v>
      </c>
      <c r="I563" s="183">
        <v>2</v>
      </c>
      <c r="J563" s="184">
        <f t="shared" si="18"/>
        <v>6.5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3"/>
  <sheetViews>
    <sheetView workbookViewId="0">
      <selection activeCell="F3" sqref="F3"/>
    </sheetView>
  </sheetViews>
  <sheetFormatPr defaultRowHeight="14.25"/>
  <cols>
    <col min="1" max="1" width="24.5" customWidth="1"/>
  </cols>
  <sheetData>
    <row r="1" spans="2:6" ht="15">
      <c r="B1" s="192"/>
      <c r="C1" s="192"/>
      <c r="D1" s="192"/>
      <c r="E1" s="192" t="s">
        <v>564</v>
      </c>
      <c r="F1" s="192"/>
    </row>
    <row r="2" spans="2:6">
      <c r="B2" s="192" t="s">
        <v>521</v>
      </c>
      <c r="C2" s="192" t="s">
        <v>522</v>
      </c>
      <c r="D2" s="192" t="s">
        <v>523</v>
      </c>
      <c r="E2" s="192" t="s">
        <v>524</v>
      </c>
      <c r="F2" s="192" t="s">
        <v>525</v>
      </c>
    </row>
    <row r="3" spans="2:6">
      <c r="B3" s="183" t="s">
        <v>479</v>
      </c>
      <c r="C3" s="193">
        <f>'[1]ZESTAWIENIE M I DP'!I3</f>
        <v>0</v>
      </c>
      <c r="D3" s="193">
        <f>'[1]ZESTAWIENIE M I DP'!J3</f>
        <v>0</v>
      </c>
      <c r="E3" s="193">
        <f>'[1]ZESTAWIENIE M I DP'!K3</f>
        <v>0</v>
      </c>
      <c r="F3" s="193">
        <f>'[1]ZESTAWIENIE M I DP'!L3</f>
        <v>0</v>
      </c>
    </row>
    <row r="4" spans="2:6">
      <c r="B4" s="183" t="s">
        <v>483</v>
      </c>
      <c r="C4" s="193">
        <f>'[1]ZESTAWIENIE M I DP'!I4</f>
        <v>1.1453573987512369</v>
      </c>
      <c r="D4" s="193">
        <f>'[1]ZESTAWIENIE M I DP'!J4</f>
        <v>0.57189259271896009</v>
      </c>
      <c r="E4" s="193">
        <f>'[1]ZESTAWIENIE M I DP'!K4</f>
        <v>44.917087613494324</v>
      </c>
      <c r="F4" s="193">
        <f>'[1]ZESTAWIENIE M I DP'!L4</f>
        <v>34.774347155654581</v>
      </c>
    </row>
    <row r="5" spans="2:6">
      <c r="B5" s="183" t="s">
        <v>481</v>
      </c>
      <c r="C5" s="193">
        <f>'[1]ZESTAWIENIE M I DP'!I5</f>
        <v>1.513844894059845</v>
      </c>
      <c r="D5" s="193">
        <f>'[1]ZESTAWIENIE M I DP'!J5</f>
        <v>0.57189259271896009</v>
      </c>
      <c r="E5" s="193">
        <f>'[1]ZESTAWIENIE M I DP'!K5</f>
        <v>52.74883869017291</v>
      </c>
      <c r="F5" s="193">
        <f>'[1]ZESTAWIENIE M I DP'!L5</f>
        <v>34.933285983380365</v>
      </c>
    </row>
    <row r="6" spans="2:6">
      <c r="B6" s="183" t="s">
        <v>491</v>
      </c>
      <c r="C6" s="193">
        <f>'[1]ZESTAWIENIE M I DP'!I6</f>
        <v>6.9623992630250084</v>
      </c>
      <c r="D6" s="193">
        <f>'[1]ZESTAWIENIE M I DP'!J6</f>
        <v>2.1853765055102525</v>
      </c>
      <c r="E6" s="193">
        <f>'[1]ZESTAWIENIE M I DP'!K6</f>
        <v>65.309207670497685</v>
      </c>
      <c r="F6" s="193">
        <f>'[1]ZESTAWIENIE M I DP'!L6</f>
        <v>44.015101314683825</v>
      </c>
    </row>
    <row r="7" spans="2:6">
      <c r="B7" s="183" t="s">
        <v>505</v>
      </c>
      <c r="C7" s="193">
        <f>'[1]ZESTAWIENIE M I DP'!I7</f>
        <v>0.93796816987645737</v>
      </c>
      <c r="D7" s="193">
        <f>'[1]ZESTAWIENIE M I DP'!J7</f>
        <v>0</v>
      </c>
      <c r="E7" s="193">
        <f>'[1]ZESTAWIENIE M I DP'!K7</f>
        <v>61.909877819469813</v>
      </c>
      <c r="F7" s="193">
        <f>'[1]ZESTAWIENIE M I DP'!L7</f>
        <v>0</v>
      </c>
    </row>
    <row r="8" spans="2:6">
      <c r="B8" s="183" t="s">
        <v>510</v>
      </c>
      <c r="C8" s="193">
        <f>'[1]ZESTAWIENIE M I DP'!I8</f>
        <v>0.82072214864190018</v>
      </c>
      <c r="D8" s="193">
        <f>'[1]ZESTAWIENIE M I DP'!J8</f>
        <v>0</v>
      </c>
      <c r="E8" s="193">
        <f>'[1]ZESTAWIENIE M I DP'!K8</f>
        <v>47.529712034055265</v>
      </c>
      <c r="F8" s="193">
        <f>'[1]ZESTAWIENIE M I DP'!L8</f>
        <v>0</v>
      </c>
    </row>
    <row r="9" spans="2:6">
      <c r="B9" s="183" t="s">
        <v>503</v>
      </c>
      <c r="C9" s="193">
        <f>'[1]ZESTAWIENIE M I DP'!I9</f>
        <v>0.53464185682958065</v>
      </c>
      <c r="D9" s="193">
        <f>'[1]ZESTAWIENIE M I DP'!J9</f>
        <v>0</v>
      </c>
      <c r="E9" s="193">
        <f>'[1]ZESTAWIENIE M I DP'!K9</f>
        <v>41.64504951101928</v>
      </c>
      <c r="F9" s="193">
        <f>'[1]ZESTAWIENIE M I DP'!L9</f>
        <v>0</v>
      </c>
    </row>
    <row r="10" spans="2:6">
      <c r="B10" s="183" t="s">
        <v>501</v>
      </c>
      <c r="C10" s="193">
        <f>'[1]ZESTAWIENIE M I DP'!I10</f>
        <v>3.7536592855436903</v>
      </c>
      <c r="D10" s="193">
        <f>'[1]ZESTAWIENIE M I DP'!J10</f>
        <v>0.39305332832918222</v>
      </c>
      <c r="E10" s="193">
        <f>'[1]ZESTAWIENIE M I DP'!K10</f>
        <v>74.173638835810237</v>
      </c>
      <c r="F10" s="193">
        <f>'[1]ZESTAWIENIE M I DP'!L10</f>
        <v>30.751796703653113</v>
      </c>
    </row>
    <row r="11" spans="2:6">
      <c r="B11" s="183" t="s">
        <v>477</v>
      </c>
      <c r="C11" s="193">
        <f>'[1]ZESTAWIENIE M I DP'!I11</f>
        <v>1.3824668190658158</v>
      </c>
      <c r="D11" s="193">
        <f>'[1]ZESTAWIENIE M I DP'!J11</f>
        <v>0.6072673922685865</v>
      </c>
      <c r="E11" s="193">
        <f>'[1]ZESTAWIENIE M I DP'!K11</f>
        <v>41.119662625930047</v>
      </c>
      <c r="F11" s="193">
        <f>'[1]ZESTAWIENIE M I DP'!L11</f>
        <v>30.19581833613104</v>
      </c>
    </row>
    <row r="12" spans="2:6">
      <c r="B12" s="183" t="s">
        <v>475</v>
      </c>
      <c r="C12" s="193">
        <f>'[1]ZESTAWIENIE M I DP'!I12</f>
        <v>2.6418096830325153</v>
      </c>
      <c r="D12" s="193">
        <f>'[1]ZESTAWIENIE M I DP'!J12</f>
        <v>1.149680985362858</v>
      </c>
      <c r="E12" s="193">
        <f>'[1]ZESTAWIENIE M I DP'!K12</f>
        <v>45.022197056818655</v>
      </c>
      <c r="F12" s="193">
        <f>'[1]ZESTAWIENIE M I DP'!L12</f>
        <v>31.62969069817359</v>
      </c>
    </row>
    <row r="13" spans="2:6">
      <c r="B13" s="183" t="s">
        <v>467</v>
      </c>
      <c r="C13" s="193">
        <f>'[1]ZESTAWIENIE M I DP'!I13</f>
        <v>1.419315568596677</v>
      </c>
      <c r="D13" s="193">
        <f>'[1]ZESTAWIENIE M I DP'!J13</f>
        <v>0.6072673922685865</v>
      </c>
      <c r="E13" s="193">
        <f>'[1]ZESTAWIENIE M I DP'!K13</f>
        <v>43.240789827419121</v>
      </c>
      <c r="F13" s="193">
        <f>'[1]ZESTAWIENIE M I DP'!L13</f>
        <v>25</v>
      </c>
    </row>
    <row r="14" spans="2:6">
      <c r="B14" s="183" t="s">
        <v>465</v>
      </c>
      <c r="C14" s="193">
        <f>'[1]ZESTAWIENIE M I DP'!I14</f>
        <v>2.4551093520761542</v>
      </c>
      <c r="D14" s="193">
        <f>'[1]ZESTAWIENIE M I DP'!J14</f>
        <v>1.149680985362858</v>
      </c>
      <c r="E14" s="193">
        <f>'[1]ZESTAWIENIE M I DP'!K14</f>
        <v>54.456491192848652</v>
      </c>
      <c r="F14" s="193">
        <f>'[1]ZESTAWIENIE M I DP'!L14</f>
        <v>31.62969069817359</v>
      </c>
    </row>
    <row r="15" spans="2:6">
      <c r="B15" s="183" t="s">
        <v>473</v>
      </c>
      <c r="C15" s="193">
        <f>'[1]ZESTAWIENIE M I DP'!I15</f>
        <v>2.7867480978539021</v>
      </c>
      <c r="D15" s="193">
        <f>'[1]ZESTAWIENIE M I DP'!J15</f>
        <v>1.149680985362858</v>
      </c>
      <c r="E15" s="193">
        <f>'[1]ZESTAWIENIE M I DP'!K15</f>
        <v>60.429674410168722</v>
      </c>
      <c r="F15" s="193">
        <f>'[1]ZESTAWIENIE M I DP'!L15</f>
        <v>44.210727987936721</v>
      </c>
    </row>
    <row r="16" spans="2:6">
      <c r="B16" s="183" t="s">
        <v>471</v>
      </c>
      <c r="C16" s="193">
        <f>'[1]ZESTAWIENIE M I DP'!I16</f>
        <v>2.6025043501995975</v>
      </c>
      <c r="D16" s="193">
        <f>'[1]ZESTAWIENIE M I DP'!J16</f>
        <v>1.149680985362858</v>
      </c>
      <c r="E16" s="193">
        <f>'[1]ZESTAWIENIE M I DP'!K16</f>
        <v>50.964317619817209</v>
      </c>
      <c r="F16" s="193">
        <f>'[1]ZESTAWIENIE M I DP'!L16</f>
        <v>3.616200179487465</v>
      </c>
    </row>
    <row r="17" spans="2:6">
      <c r="B17" s="183" t="s">
        <v>459</v>
      </c>
      <c r="C17" s="193">
        <f>'[1]ZESTAWIENIE M I DP'!I17</f>
        <v>3.7346944624518064</v>
      </c>
      <c r="D17" s="193">
        <f>'[1]ZESTAWIENIE M I DP'!J17</f>
        <v>1.5761438466000204</v>
      </c>
      <c r="E17" s="193">
        <f>'[1]ZESTAWIENIE M I DP'!K17</f>
        <v>56.69736210828458</v>
      </c>
      <c r="F17" s="193">
        <f>'[1]ZESTAWIENIE M I DP'!L17</f>
        <v>43.347431928206881</v>
      </c>
    </row>
    <row r="18" spans="2:6">
      <c r="B18" s="183" t="s">
        <v>457</v>
      </c>
      <c r="C18" s="193">
        <f>'[1]ZESTAWIENIE M I DP'!I18</f>
        <v>3.4104254665802314</v>
      </c>
      <c r="D18" s="193">
        <f>'[1]ZESTAWIENIE M I DP'!J18</f>
        <v>1.5761438466000204</v>
      </c>
      <c r="E18" s="193">
        <f>'[1]ZESTAWIENIE M I DP'!K18</f>
        <v>54.807639751753584</v>
      </c>
      <c r="F18" s="193">
        <f>'[1]ZESTAWIENIE M I DP'!L18</f>
        <v>43.347431928206881</v>
      </c>
    </row>
    <row r="19" spans="2:6">
      <c r="B19" s="183" t="s">
        <v>455</v>
      </c>
      <c r="C19" s="193">
        <f>'[1]ZESTAWIENIE M I DP'!I19</f>
        <v>3.4104254665802314</v>
      </c>
      <c r="D19" s="193">
        <f>'[1]ZESTAWIENIE M I DP'!J19</f>
        <v>1.5761438466000204</v>
      </c>
      <c r="E19" s="193">
        <f>'[1]ZESTAWIENIE M I DP'!K19</f>
        <v>60.084547566497179</v>
      </c>
      <c r="F19" s="193">
        <f>'[1]ZESTAWIENIE M I DP'!L19</f>
        <v>44.474510216184193</v>
      </c>
    </row>
    <row r="20" spans="2:6">
      <c r="B20" s="183" t="s">
        <v>462</v>
      </c>
      <c r="C20" s="193">
        <f>'[1]ZESTAWIENIE M I DP'!I20</f>
        <v>2.7621822648333278</v>
      </c>
      <c r="D20" s="193">
        <f>'[1]ZESTAWIENIE M I DP'!J20</f>
        <v>1.149680985362858</v>
      </c>
      <c r="E20" s="193">
        <f>'[1]ZESTAWIENIE M I DP'!K20</f>
        <v>59.954054383135933</v>
      </c>
      <c r="F20" s="193">
        <f>'[1]ZESTAWIENIE M I DP'!L20</f>
        <v>44.210727987936721</v>
      </c>
    </row>
    <row r="21" spans="2:6">
      <c r="B21" s="183" t="s">
        <v>453</v>
      </c>
      <c r="C21" s="193">
        <f>'[1]ZESTAWIENIE M I DP'!I21</f>
        <v>1.4522873830253815</v>
      </c>
      <c r="D21" s="193">
        <f>'[1]ZESTAWIENIE M I DP'!J21</f>
        <v>0</v>
      </c>
      <c r="E21" s="193">
        <f>'[1]ZESTAWIENIE M I DP'!K21</f>
        <v>98.63033265512118</v>
      </c>
      <c r="F21" s="193">
        <f>'[1]ZESTAWIENIE M I DP'!L21</f>
        <v>0</v>
      </c>
    </row>
    <row r="22" spans="2:6">
      <c r="B22" s="183" t="s">
        <v>414</v>
      </c>
      <c r="C22" s="193">
        <f>'[1]ZESTAWIENIE M I DP'!I22</f>
        <v>2.8088573475724177</v>
      </c>
      <c r="D22" s="193">
        <f>'[1]ZESTAWIENIE M I DP'!J22</f>
        <v>1.149680985362858</v>
      </c>
      <c r="E22" s="193">
        <f>'[1]ZESTAWIENIE M I DP'!K22</f>
        <v>60.862268997594114</v>
      </c>
      <c r="F22" s="193">
        <f>'[1]ZESTAWIENIE M I DP'!L22</f>
        <v>44.210727987936721</v>
      </c>
    </row>
    <row r="23" spans="2:6">
      <c r="B23" s="183" t="s">
        <v>416</v>
      </c>
      <c r="C23" s="193">
        <f>'[1]ZESTAWIENIE M I DP'!I23</f>
        <v>2.5042410181173018</v>
      </c>
      <c r="D23" s="193">
        <f>'[1]ZESTAWIENIE M I DP'!J23</f>
        <v>1.149680985362858</v>
      </c>
      <c r="E23" s="193">
        <f>'[1]ZESTAWIENIE M I DP'!K23</f>
        <v>56.427907093637231</v>
      </c>
      <c r="F23" s="193">
        <f>'[1]ZESTAWIENIE M I DP'!L23</f>
        <v>44.210727987936721</v>
      </c>
    </row>
    <row r="24" spans="2:6">
      <c r="B24" s="183" t="s">
        <v>418</v>
      </c>
      <c r="C24" s="193">
        <f>'[1]ZESTAWIENIE M I DP'!I24</f>
        <v>2.6516360162407455</v>
      </c>
      <c r="D24" s="193">
        <f>'[1]ZESTAWIENIE M I DP'!J24</f>
        <v>1.149680985362858</v>
      </c>
      <c r="E24" s="193">
        <f>'[1]ZESTAWIENIE M I DP'!K24</f>
        <v>55.546521041751632</v>
      </c>
      <c r="F24" s="193">
        <f>'[1]ZESTAWIENIE M I DP'!L24</f>
        <v>43.772173311169382</v>
      </c>
    </row>
    <row r="25" spans="2:6">
      <c r="B25" s="183" t="s">
        <v>420</v>
      </c>
      <c r="C25" s="193">
        <f>'[1]ZESTAWIENIE M I DP'!I25</f>
        <v>2.5165239346275889</v>
      </c>
      <c r="D25" s="193">
        <f>'[1]ZESTAWIENIE M I DP'!J25</f>
        <v>1.149680985362858</v>
      </c>
      <c r="E25" s="193">
        <f>'[1]ZESTAWIENIE M I DP'!K25</f>
        <v>56.530292159359838</v>
      </c>
      <c r="F25" s="193">
        <f>'[1]ZESTAWIENIE M I DP'!L25</f>
        <v>44.210727987936721</v>
      </c>
    </row>
    <row r="26" spans="2:6">
      <c r="B26" s="183" t="s">
        <v>469</v>
      </c>
      <c r="C26" s="193">
        <f>'[1]ZESTAWIENIE M I DP'!I26</f>
        <v>2.5165239346275889</v>
      </c>
      <c r="D26" s="193">
        <f>'[1]ZESTAWIENIE M I DP'!J26</f>
        <v>1.149680985362858</v>
      </c>
      <c r="E26" s="193">
        <f>'[1]ZESTAWIENIE M I DP'!K26</f>
        <v>56.530292159359838</v>
      </c>
      <c r="F26" s="193">
        <f>'[1]ZESTAWIENIE M I DP'!L26</f>
        <v>44.210727987936721</v>
      </c>
    </row>
    <row r="27" spans="2:6">
      <c r="B27" s="183" t="s">
        <v>412</v>
      </c>
      <c r="C27" s="193">
        <f>'[1]ZESTAWIENIE M I DP'!I27</f>
        <v>3.4435893411580056</v>
      </c>
      <c r="D27" s="193">
        <f>'[1]ZESTAWIENIE M I DP'!J27</f>
        <v>1.5761438466000204</v>
      </c>
      <c r="E27" s="193">
        <f>'[1]ZESTAWIENIE M I DP'!K27</f>
        <v>54.993032761065926</v>
      </c>
      <c r="F27" s="193">
        <f>'[1]ZESTAWIENIE M I DP'!L27</f>
        <v>43.347431928206881</v>
      </c>
    </row>
    <row r="28" spans="2:6">
      <c r="B28" s="183" t="s">
        <v>408</v>
      </c>
      <c r="C28" s="193">
        <f>'[1]ZESTAWIENIE M I DP'!I28</f>
        <v>3.5406243815892728</v>
      </c>
      <c r="D28" s="193">
        <f>'[1]ZESTAWIENIE M I DP'!J28</f>
        <v>1.5761438466000204</v>
      </c>
      <c r="E28" s="193">
        <f>'[1]ZESTAWIENIE M I DP'!K28</f>
        <v>56.273573426699137</v>
      </c>
      <c r="F28" s="193">
        <f>'[1]ZESTAWIENIE M I DP'!L28</f>
        <v>43.491656134755424</v>
      </c>
    </row>
    <row r="29" spans="2:6">
      <c r="B29" s="183" t="s">
        <v>410</v>
      </c>
      <c r="C29" s="193">
        <f>'[1]ZESTAWIENIE M I DP'!I29</f>
        <v>3.5209717151728137</v>
      </c>
      <c r="D29" s="193">
        <f>'[1]ZESTAWIENIE M I DP'!J29</f>
        <v>1.5761438466000204</v>
      </c>
      <c r="E29" s="193">
        <f>'[1]ZESTAWIENIE M I DP'!K29</f>
        <v>68.454652494726119</v>
      </c>
      <c r="F29" s="193">
        <f>'[1]ZESTAWIENIE M I DP'!L29</f>
        <v>56.369490967250293</v>
      </c>
    </row>
    <row r="30" spans="2:6">
      <c r="B30" s="183" t="s">
        <v>406</v>
      </c>
      <c r="C30" s="193">
        <f>'[1]ZESTAWIENIE M I DP'!I30</f>
        <v>0.93743218806509954</v>
      </c>
      <c r="D30" s="193">
        <f>'[1]ZESTAWIENIE M I DP'!J30</f>
        <v>0.37340066191272303</v>
      </c>
      <c r="E30" s="193">
        <f>'[1]ZESTAWIENIE M I DP'!K30</f>
        <v>43.015923679548962</v>
      </c>
      <c r="F30" s="193">
        <f>'[1]ZESTAWIENIE M I DP'!L30</f>
        <v>30.871166045572011</v>
      </c>
    </row>
    <row r="31" spans="2:6">
      <c r="B31" s="183" t="s">
        <v>452</v>
      </c>
      <c r="C31" s="193">
        <f>'[1]ZESTAWIENIE M I DP'!I31</f>
        <v>1.0455218533556245</v>
      </c>
      <c r="D31" s="193">
        <f>'[1]ZESTAWIENIE M I DP'!J31</f>
        <v>0.37340066191272303</v>
      </c>
      <c r="E31" s="193">
        <f>'[1]ZESTAWIENIE M I DP'!K31</f>
        <v>43.044023982650479</v>
      </c>
      <c r="F31" s="193">
        <f>'[1]ZESTAWIENIE M I DP'!L31</f>
        <v>30.871166045572011</v>
      </c>
    </row>
    <row r="32" spans="2:6">
      <c r="B32" s="183" t="s">
        <v>526</v>
      </c>
      <c r="C32" s="193">
        <f>'[1]ZESTAWIENIE M I DP'!I32</f>
        <v>1.2386093008973353</v>
      </c>
      <c r="D32" s="193">
        <f>'[1]ZESTAWIENIE M I DP'!J32</f>
        <v>0.55027465966085509</v>
      </c>
      <c r="E32" s="193">
        <f>'[1]ZESTAWIENIE M I DP'!K32</f>
        <v>42.150215999723287</v>
      </c>
      <c r="F32" s="193">
        <f>'[1]ZESTAWIENIE M I DP'!L32</f>
        <v>33.735813684929624</v>
      </c>
    </row>
    <row r="33" spans="2:6">
      <c r="B33" s="183" t="s">
        <v>448</v>
      </c>
      <c r="C33" s="193">
        <f>'[1]ZESTAWIENIE M I DP'!I33</f>
        <v>4.8147067453683166</v>
      </c>
      <c r="D33" s="193">
        <f>'[1]ZESTAWIENIE M I DP'!J33</f>
        <v>2.3642157699000306</v>
      </c>
      <c r="E33" s="193">
        <f>'[1]ZESTAWIENIE M I DP'!K33</f>
        <v>55.151480088599982</v>
      </c>
      <c r="F33" s="193">
        <f>'[1]ZESTAWIENIE M I DP'!L33</f>
        <v>45.18728919245607</v>
      </c>
    </row>
    <row r="34" spans="2:6">
      <c r="B34" s="183" t="s">
        <v>446</v>
      </c>
      <c r="C34" s="193">
        <f>'[1]ZESTAWIENIE M I DP'!I34</f>
        <v>2.6912361390699107</v>
      </c>
      <c r="D34" s="193">
        <f>'[1]ZESTAWIENIE M I DP'!J34</f>
        <v>1.214534784537173</v>
      </c>
      <c r="E34" s="193">
        <f>'[1]ZESTAWIENIE M I DP'!K34</f>
        <v>59.666785706045452</v>
      </c>
      <c r="F34" s="193">
        <f>'[1]ZESTAWIENIE M I DP'!L34</f>
        <v>46.091215066300663</v>
      </c>
    </row>
    <row r="35" spans="2:6">
      <c r="B35" s="183" t="s">
        <v>441</v>
      </c>
      <c r="C35" s="193">
        <f>'[1]ZESTAWIENIE M I DP'!I35</f>
        <v>2.9832747620184925</v>
      </c>
      <c r="D35" s="193">
        <f>'[1]ZESTAWIENIE M I DP'!J35</f>
        <v>1.149680985362858</v>
      </c>
      <c r="E35" s="193">
        <f>'[1]ZESTAWIENIE M I DP'!K35</f>
        <v>49.506152835509972</v>
      </c>
      <c r="F35" s="193">
        <f>'[1]ZESTAWIENIE M I DP'!L35</f>
        <v>42.534599031726756</v>
      </c>
    </row>
    <row r="36" spans="2:6">
      <c r="B36" s="183" t="s">
        <v>437</v>
      </c>
      <c r="C36" s="193">
        <f>'[1]ZESTAWIENIE M I DP'!I36</f>
        <v>0.40533624483946906</v>
      </c>
      <c r="D36" s="193">
        <f>'[1]ZESTAWIENIE M I DP'!J36</f>
        <v>0</v>
      </c>
      <c r="E36" s="193">
        <f>'[1]ZESTAWIENIE M I DP'!K36</f>
        <v>55.919903458967994</v>
      </c>
      <c r="F36" s="193">
        <f>'[1]ZESTAWIENIE M I DP'!L36</f>
        <v>0</v>
      </c>
    </row>
    <row r="37" spans="2:6">
      <c r="B37" s="183" t="s">
        <v>435</v>
      </c>
      <c r="C37" s="193">
        <f>'[1]ZESTAWIENIE M I DP'!I37</f>
        <v>3.5471097615067047</v>
      </c>
      <c r="D37" s="193">
        <f>'[1]ZESTAWIENIE M I DP'!J37</f>
        <v>1.5781091132416665</v>
      </c>
      <c r="E37" s="193">
        <f>'[1]ZESTAWIENIE M I DP'!K37</f>
        <v>55.616515016482367</v>
      </c>
      <c r="F37" s="193">
        <f>'[1]ZESTAWIENIE M I DP'!L37</f>
        <v>43.385728686692161</v>
      </c>
    </row>
    <row r="38" spans="2:6">
      <c r="B38" s="183" t="s">
        <v>433</v>
      </c>
      <c r="C38" s="193">
        <f>'[1]ZESTAWIENIE M I DP'!I38</f>
        <v>4.0384264219181825</v>
      </c>
      <c r="D38" s="193">
        <f>'[1]ZESTAWIENIE M I DP'!J38</f>
        <v>1.5781091132416665</v>
      </c>
      <c r="E38" s="193">
        <f>'[1]ZESTAWIENIE M I DP'!K38</f>
        <v>59.6692659511979</v>
      </c>
      <c r="F38" s="193">
        <f>'[1]ZESTAWIENIE M I DP'!L38</f>
        <v>43.385728686692161</v>
      </c>
    </row>
    <row r="39" spans="2:6">
      <c r="B39" s="183" t="s">
        <v>429</v>
      </c>
      <c r="C39" s="193">
        <f>'[1]ZESTAWIENIE M I DP'!I39</f>
        <v>3.4942932205124704</v>
      </c>
      <c r="D39" s="193">
        <f>'[1]ZESTAWIENIE M I DP'!J39</f>
        <v>1.5781091132416665</v>
      </c>
      <c r="E39" s="193">
        <f>'[1]ZESTAWIENIE M I DP'!K39</f>
        <v>55.313187222291418</v>
      </c>
      <c r="F39" s="193">
        <f>'[1]ZESTAWIENIE M I DP'!L39</f>
        <v>43.385728686692161</v>
      </c>
    </row>
    <row r="40" spans="2:6">
      <c r="B40" s="183" t="s">
        <v>431</v>
      </c>
      <c r="C40" s="193">
        <f>'[1]ZESTAWIENIE M I DP'!I40</f>
        <v>3.0864512607049033</v>
      </c>
      <c r="D40" s="193">
        <f>'[1]ZESTAWIENIE M I DP'!J40</f>
        <v>1.149680985362858</v>
      </c>
      <c r="E40" s="193">
        <f>'[1]ZESTAWIENIE M I DP'!K40</f>
        <v>43.726723315251235</v>
      </c>
      <c r="F40" s="193">
        <f>'[1]ZESTAWIENIE M I DP'!L40</f>
        <v>32.134492070212509</v>
      </c>
    </row>
    <row r="41" spans="2:6">
      <c r="B41" s="183" t="s">
        <v>427</v>
      </c>
      <c r="C41" s="193">
        <f>'[1]ZESTAWIENIE M I DP'!I41</f>
        <v>2.4924047531164799</v>
      </c>
      <c r="D41" s="193">
        <f>'[1]ZESTAWIENIE M I DP'!J41</f>
        <v>1.149680985362858</v>
      </c>
      <c r="E41" s="193">
        <f>'[1]ZESTAWIENIE M I DP'!K41</f>
        <v>51.178463505692108</v>
      </c>
      <c r="F41" s="193">
        <f>'[1]ZESTAWIENIE M I DP'!L41</f>
        <v>32.134492070212509</v>
      </c>
    </row>
    <row r="42" spans="2:6">
      <c r="B42" s="183" t="s">
        <v>399</v>
      </c>
      <c r="C42" s="193">
        <f>'[1]ZESTAWIENIE M I DP'!I42</f>
        <v>2.5128390596745032</v>
      </c>
      <c r="D42" s="193">
        <f>'[1]ZESTAWIENIE M I DP'!J42</f>
        <v>1.149680985362858</v>
      </c>
      <c r="E42" s="193">
        <f>'[1]ZESTAWIENIE M I DP'!K42</f>
        <v>54.031151455128473</v>
      </c>
      <c r="F42" s="193">
        <f>'[1]ZESTAWIENIE M I DP'!L42</f>
        <v>43.694030841490836</v>
      </c>
    </row>
    <row r="43" spans="2:6">
      <c r="B43" s="183" t="s">
        <v>402</v>
      </c>
      <c r="C43" s="193">
        <f>'[1]ZESTAWIENIE M I DP'!I43</f>
        <v>2.3998362277798631</v>
      </c>
      <c r="D43" s="193">
        <f>'[1]ZESTAWIENIE M I DP'!J43</f>
        <v>1.149680985362858</v>
      </c>
      <c r="E43" s="193">
        <f>'[1]ZESTAWIENIE M I DP'!K43</f>
        <v>55.577860069971806</v>
      </c>
      <c r="F43" s="193">
        <f>'[1]ZESTAWIENIE M I DP'!L43</f>
        <v>44.210727987936721</v>
      </c>
    </row>
    <row r="44" spans="2:6">
      <c r="B44" s="183" t="s">
        <v>400</v>
      </c>
      <c r="C44" s="193">
        <f>'[1]ZESTAWIENIE M I DP'!I44</f>
        <v>5.0603650755740555</v>
      </c>
      <c r="D44" s="193">
        <f>'[1]ZESTAWIENIE M I DP'!J44</f>
        <v>2.3642157699000306</v>
      </c>
      <c r="E44" s="193">
        <f>'[1]ZESTAWIENIE M I DP'!K44</f>
        <v>68.177861148003615</v>
      </c>
      <c r="F44" s="193">
        <f>'[1]ZESTAWIENIE M I DP'!L44</f>
        <v>47.851141671225669</v>
      </c>
    </row>
    <row r="45" spans="2:6">
      <c r="B45" s="183" t="s">
        <v>397</v>
      </c>
      <c r="C45" s="193">
        <f>'[1]ZESTAWIENIE M I DP'!I45</f>
        <v>2.0890784400696036</v>
      </c>
      <c r="D45" s="193">
        <f>'[1]ZESTAWIENIE M I DP'!J45</f>
        <v>1.149680985362858</v>
      </c>
      <c r="E45" s="193">
        <f>'[1]ZESTAWIENIE M I DP'!K45</f>
        <v>62.209923668441093</v>
      </c>
      <c r="F45" s="193">
        <f>'[1]ZESTAWIENIE M I DP'!L45</f>
        <v>53.158738466752219</v>
      </c>
    </row>
    <row r="46" spans="2:6">
      <c r="B46" s="183" t="s">
        <v>395</v>
      </c>
      <c r="C46" s="193">
        <f>'[1]ZESTAWIENIE M I DP'!I46</f>
        <v>3.0963267255791735</v>
      </c>
      <c r="D46" s="193">
        <f>'[1]ZESTAWIENIE M I DP'!J46</f>
        <v>1.5781091132416665</v>
      </c>
      <c r="E46" s="193">
        <f>'[1]ZESTAWIENIE M I DP'!K46</f>
        <v>53.173965351348699</v>
      </c>
      <c r="F46" s="193">
        <f>'[1]ZESTAWIENIE M I DP'!L46</f>
        <v>43.385728686692161</v>
      </c>
    </row>
    <row r="47" spans="2:6">
      <c r="B47" s="183" t="s">
        <v>393</v>
      </c>
      <c r="C47" s="193">
        <f>'[1]ZESTAWIENIE M I DP'!I47</f>
        <v>3.5372834282984753</v>
      </c>
      <c r="D47" s="193">
        <f>'[1]ZESTAWIENIE M I DP'!J47</f>
        <v>1.5781091132416665</v>
      </c>
      <c r="E47" s="193">
        <f>'[1]ZESTAWIENIE M I DP'!K47</f>
        <v>55.559737394976253</v>
      </c>
      <c r="F47" s="193">
        <f>'[1]ZESTAWIENIE M I DP'!L47</f>
        <v>43.385728686692161</v>
      </c>
    </row>
    <row r="48" spans="2:6">
      <c r="B48" s="183" t="s">
        <v>391</v>
      </c>
      <c r="C48" s="193">
        <f>'[1]ZESTAWIENIE M I DP'!I48</f>
        <v>3.7006462178852919</v>
      </c>
      <c r="D48" s="193">
        <f>'[1]ZESTAWIENIE M I DP'!J48</f>
        <v>1.5781091132416665</v>
      </c>
      <c r="E48" s="193">
        <f>'[1]ZESTAWIENIE M I DP'!K48</f>
        <v>56.524122623843311</v>
      </c>
      <c r="F48" s="193">
        <f>'[1]ZESTAWIENIE M I DP'!L48</f>
        <v>43.385728686692161</v>
      </c>
    </row>
    <row r="49" spans="2:6">
      <c r="B49" s="183" t="s">
        <v>389</v>
      </c>
      <c r="C49" s="193">
        <f>'[1]ZESTAWIENIE M I DP'!I49</f>
        <v>1.5023123520854593</v>
      </c>
      <c r="D49" s="193">
        <f>'[1]ZESTAWIENIE M I DP'!J49</f>
        <v>0</v>
      </c>
      <c r="E49" s="193">
        <f>'[1]ZESTAWIENIE M I DP'!K49</f>
        <v>103.12556523137</v>
      </c>
      <c r="F49" s="193">
        <f>'[1]ZESTAWIENIE M I DP'!L49</f>
        <v>0</v>
      </c>
    </row>
    <row r="50" spans="2:6">
      <c r="B50" s="183" t="s">
        <v>385</v>
      </c>
      <c r="C50" s="193">
        <f>'[1]ZESTAWIENIE M I DP'!I50</f>
        <v>4.3739465693131807</v>
      </c>
      <c r="D50" s="193">
        <f>'[1]ZESTAWIENIE M I DP'!J50</f>
        <v>0</v>
      </c>
      <c r="E50" s="193">
        <f>'[1]ZESTAWIENIE M I DP'!K50</f>
        <v>74.378058406828771</v>
      </c>
      <c r="F50" s="193">
        <f>'[1]ZESTAWIENIE M I DP'!L50</f>
        <v>0</v>
      </c>
    </row>
    <row r="51" spans="2:6">
      <c r="B51" s="183" t="s">
        <v>527</v>
      </c>
      <c r="C51" s="193">
        <f>'[1]ZESTAWIENIE M I DP'!I51</f>
        <v>1.0849165164904357</v>
      </c>
      <c r="D51" s="193">
        <f>'[1]ZESTAWIENIE M I DP'!J51</f>
        <v>0</v>
      </c>
      <c r="E51" s="193">
        <f>'[1]ZESTAWIENIE M I DP'!K51</f>
        <v>42.714282859486765</v>
      </c>
      <c r="F51" s="193">
        <f>'[1]ZESTAWIENIE M I DP'!L51</f>
        <v>0</v>
      </c>
    </row>
    <row r="52" spans="2:6">
      <c r="B52" s="183" t="s">
        <v>372</v>
      </c>
      <c r="C52" s="193">
        <f>'[1]ZESTAWIENIE M I DP'!I52</f>
        <v>2.3507045617387154</v>
      </c>
      <c r="D52" s="193">
        <f>'[1]ZESTAWIENIE M I DP'!J52</f>
        <v>1.149680985362858</v>
      </c>
      <c r="E52" s="193">
        <f>'[1]ZESTAWIENIE M I DP'!K52</f>
        <v>55.190361801854806</v>
      </c>
      <c r="F52" s="193">
        <f>'[1]ZESTAWIENIE M I DP'!L52</f>
        <v>44.210727987936721</v>
      </c>
    </row>
    <row r="53" spans="2:6">
      <c r="B53" s="183" t="s">
        <v>374</v>
      </c>
      <c r="C53" s="193">
        <f>'[1]ZESTAWIENIE M I DP'!I53</f>
        <v>1.2719205704732337</v>
      </c>
      <c r="D53" s="193">
        <f>'[1]ZESTAWIENIE M I DP'!J53</f>
        <v>0.6072673922685865</v>
      </c>
      <c r="E53" s="193">
        <f>'[1]ZESTAWIENIE M I DP'!K53</f>
        <v>49.954514924906995</v>
      </c>
      <c r="F53" s="193">
        <f>'[1]ZESTAWIENIE M I DP'!L53</f>
        <v>35.638330213023636</v>
      </c>
    </row>
    <row r="54" spans="2:6">
      <c r="B54" s="183" t="s">
        <v>375</v>
      </c>
      <c r="C54" s="193">
        <f>'[1]ZESTAWIENIE M I DP'!I54</f>
        <v>2.6553208911938313</v>
      </c>
      <c r="D54" s="193">
        <f>'[1]ZESTAWIENIE M I DP'!J54</f>
        <v>1.149680985362858</v>
      </c>
      <c r="E54" s="193">
        <f>'[1]ZESTAWIENIE M I DP'!K54</f>
        <v>57.946848297502093</v>
      </c>
      <c r="F54" s="193">
        <f>'[1]ZESTAWIENIE M I DP'!L54</f>
        <v>44.210727987936721</v>
      </c>
    </row>
    <row r="55" spans="2:6">
      <c r="B55" s="183" t="s">
        <v>380</v>
      </c>
      <c r="C55" s="193">
        <f>'[1]ZESTAWIENIE M I DP'!I55</f>
        <v>2.3199972704629981</v>
      </c>
      <c r="D55" s="193">
        <f>'[1]ZESTAWIENIE M I DP'!J55</f>
        <v>1.149680985362858</v>
      </c>
      <c r="E55" s="193">
        <f>'[1]ZESTAWIENIE M I DP'!K55</f>
        <v>54.95224563899837</v>
      </c>
      <c r="F55" s="193">
        <f>'[1]ZESTAWIENIE M I DP'!L55</f>
        <v>44.210727987936721</v>
      </c>
    </row>
    <row r="56" spans="2:6">
      <c r="B56" s="183" t="s">
        <v>378</v>
      </c>
      <c r="C56" s="193">
        <f>'[1]ZESTAWIENIE M I DP'!I56</f>
        <v>1.3701839025555289</v>
      </c>
      <c r="D56" s="193">
        <f>'[1]ZESTAWIENIE M I DP'!J56</f>
        <v>0.6072673922685865</v>
      </c>
      <c r="E56" s="193">
        <f>'[1]ZESTAWIENIE M I DP'!K56</f>
        <v>52.561994491603606</v>
      </c>
      <c r="F56" s="193">
        <f>'[1]ZESTAWIENIE M I DP'!L56</f>
        <v>33.1418294064555</v>
      </c>
    </row>
    <row r="57" spans="2:6">
      <c r="B57" s="183" t="s">
        <v>370</v>
      </c>
      <c r="C57" s="193">
        <f>'[1]ZESTAWIENIE M I DP'!I57</f>
        <v>2.7498993483230407</v>
      </c>
      <c r="D57" s="193">
        <f>'[1]ZESTAWIENIE M I DP'!J57</f>
        <v>1.149680985362858</v>
      </c>
      <c r="E57" s="193">
        <f>'[1]ZESTAWIENIE M I DP'!K57</f>
        <v>59.718234090275637</v>
      </c>
      <c r="F57" s="193">
        <f>'[1]ZESTAWIENIE M I DP'!L57</f>
        <v>44.210727987936721</v>
      </c>
    </row>
    <row r="58" spans="2:6">
      <c r="B58" s="183" t="s">
        <v>368</v>
      </c>
      <c r="C58" s="193">
        <f>'[1]ZESTAWIENIE M I DP'!I58</f>
        <v>1.4070326520863898</v>
      </c>
      <c r="D58" s="193">
        <f>'[1]ZESTAWIENIE M I DP'!J58</f>
        <v>0.6072673922685865</v>
      </c>
      <c r="E58" s="193">
        <f>'[1]ZESTAWIENIE M I DP'!K58</f>
        <v>53.370996311630222</v>
      </c>
      <c r="F58" s="193">
        <f>'[1]ZESTAWIENIE M I DP'!L58</f>
        <v>35.593955822638819</v>
      </c>
    </row>
    <row r="59" spans="2:6">
      <c r="B59" s="183" t="s">
        <v>528</v>
      </c>
      <c r="C59" s="193">
        <f>'[1]ZESTAWIENIE M I DP'!I59</f>
        <v>3.5651902146098466</v>
      </c>
      <c r="D59" s="193">
        <f>'[1]ZESTAWIENIE M I DP'!J59</f>
        <v>1.5761438466000204</v>
      </c>
      <c r="E59" s="193">
        <f>'[1]ZESTAWIENIE M I DP'!K59</f>
        <v>104.67196888886734</v>
      </c>
      <c r="F59" s="193">
        <f>'[1]ZESTAWIENIE M I DP'!L59</f>
        <v>43.347431928206881</v>
      </c>
    </row>
    <row r="60" spans="2:6">
      <c r="B60" s="183" t="s">
        <v>366</v>
      </c>
      <c r="C60" s="193">
        <f>'[1]ZESTAWIENIE M I DP'!I60</f>
        <v>8.5980415572008584E-2</v>
      </c>
      <c r="D60" s="193">
        <f>'[1]ZESTAWIENIE M I DP'!J60</f>
        <v>0</v>
      </c>
      <c r="E60" s="193">
        <f>'[1]ZESTAWIENIE M I DP'!K60</f>
        <v>40.111732684120689</v>
      </c>
      <c r="F60" s="193">
        <f>'[1]ZESTAWIENIE M I DP'!L60</f>
        <v>0</v>
      </c>
    </row>
    <row r="61" spans="2:6">
      <c r="B61" s="183" t="s">
        <v>365</v>
      </c>
      <c r="C61" s="193">
        <f>'[1]ZESTAWIENIE M I DP'!I61</f>
        <v>3.4841229656419523</v>
      </c>
      <c r="D61" s="193">
        <f>'[1]ZESTAWIENIE M I DP'!J61</f>
        <v>1.5761438466000204</v>
      </c>
      <c r="E61" s="193">
        <f>'[1]ZESTAWIENIE M I DP'!K61</f>
        <v>55.222060631763057</v>
      </c>
      <c r="F61" s="193">
        <f>'[1]ZESTAWIENIE M I DP'!L61</f>
        <v>43.347431928206881</v>
      </c>
    </row>
    <row r="62" spans="2:6">
      <c r="B62" s="183" t="s">
        <v>362</v>
      </c>
      <c r="C62" s="193">
        <f>'[1]ZESTAWIENIE M I DP'!I62</f>
        <v>3.6192350472551094</v>
      </c>
      <c r="D62" s="193">
        <f>'[1]ZESTAWIENIE M I DP'!J62</f>
        <v>1.5761438466000204</v>
      </c>
      <c r="E62" s="193">
        <f>'[1]ZESTAWIENIE M I DP'!K62</f>
        <v>56.004842830005892</v>
      </c>
      <c r="F62" s="193">
        <f>'[1]ZESTAWIENIE M I DP'!L62</f>
        <v>43.347431928206881</v>
      </c>
    </row>
    <row r="63" spans="2:6">
      <c r="B63" s="183" t="s">
        <v>354</v>
      </c>
      <c r="C63" s="193">
        <f>'[1]ZESTAWIENIE M I DP'!I63</f>
        <v>2.5779385171790237</v>
      </c>
      <c r="D63" s="193">
        <f>'[1]ZESTAWIENIE M I DP'!J63</f>
        <v>1.149680985362858</v>
      </c>
      <c r="E63" s="193">
        <f>'[1]ZESTAWIENIE M I DP'!K63</f>
        <v>57.049731804372925</v>
      </c>
      <c r="F63" s="193">
        <f>'[1]ZESTAWIENIE M I DP'!L63</f>
        <v>44.210727987936721</v>
      </c>
    </row>
    <row r="64" spans="2:6">
      <c r="B64" s="183" t="s">
        <v>360</v>
      </c>
      <c r="C64" s="193">
        <f>'[1]ZESTAWIENIE M I DP'!I64</f>
        <v>2.4772186017946707</v>
      </c>
      <c r="D64" s="193">
        <f>'[1]ZESTAWIENIE M I DP'!J64</f>
        <v>1.149680985362858</v>
      </c>
      <c r="E64" s="193">
        <f>'[1]ZESTAWIENIE M I DP'!K64</f>
        <v>56.204423308629359</v>
      </c>
      <c r="F64" s="193">
        <f>'[1]ZESTAWIENIE M I DP'!L64</f>
        <v>44.210727987936721</v>
      </c>
    </row>
    <row r="65" spans="2:6">
      <c r="B65" s="183" t="s">
        <v>358</v>
      </c>
      <c r="C65" s="193">
        <f>'[1]ZESTAWIENIE M I DP'!I65</f>
        <v>2.5582858507625645</v>
      </c>
      <c r="D65" s="193">
        <f>'[1]ZESTAWIENIE M I DP'!J65</f>
        <v>1.149680985362858</v>
      </c>
      <c r="E65" s="193">
        <f>'[1]ZESTAWIENIE M I DP'!K65</f>
        <v>56.882148521928194</v>
      </c>
      <c r="F65" s="193">
        <f>'[1]ZESTAWIENIE M I DP'!L65</f>
        <v>44.210727987936721</v>
      </c>
    </row>
    <row r="66" spans="2:6">
      <c r="B66" s="183" t="s">
        <v>356</v>
      </c>
      <c r="C66" s="193">
        <f>'[1]ZESTAWIENIE M I DP'!I66</f>
        <v>2.4919581016070156</v>
      </c>
      <c r="D66" s="193">
        <f>'[1]ZESTAWIENIE M I DP'!J66</f>
        <v>1.149680985362858</v>
      </c>
      <c r="E66" s="193">
        <f>'[1]ZESTAWIENIE M I DP'!K66</f>
        <v>56.326022982341293</v>
      </c>
      <c r="F66" s="193">
        <f>'[1]ZESTAWIENIE M I DP'!L66</f>
        <v>44.210727987936721</v>
      </c>
    </row>
    <row r="67" spans="2:6">
      <c r="B67" s="183" t="s">
        <v>346</v>
      </c>
      <c r="C67" s="193">
        <f>'[1]ZESTAWIENIE M I DP'!I67</f>
        <v>3.459557132621379</v>
      </c>
      <c r="D67" s="193">
        <f>'[1]ZESTAWIENIE M I DP'!J67</f>
        <v>1.5761438466000204</v>
      </c>
      <c r="E67" s="193">
        <f>'[1]ZESTAWIENIE M I DP'!K67</f>
        <v>55.082935928377708</v>
      </c>
      <c r="F67" s="193">
        <f>'[1]ZESTAWIENIE M I DP'!L67</f>
        <v>43.347431928206881</v>
      </c>
    </row>
    <row r="68" spans="2:6">
      <c r="B68" s="183" t="s">
        <v>348</v>
      </c>
      <c r="C68" s="193">
        <f>'[1]ZESTAWIENIE M I DP'!I68</f>
        <v>3.4558722576682932</v>
      </c>
      <c r="D68" s="193">
        <f>'[1]ZESTAWIENIE M I DP'!J68</f>
        <v>1.5761438466000204</v>
      </c>
      <c r="E68" s="193">
        <f>'[1]ZESTAWIENIE M I DP'!K68</f>
        <v>55.062152128236619</v>
      </c>
      <c r="F68" s="193">
        <f>'[1]ZESTAWIENIE M I DP'!L68</f>
        <v>43.347431928206881</v>
      </c>
    </row>
    <row r="69" spans="2:6">
      <c r="B69" s="183" t="s">
        <v>529</v>
      </c>
      <c r="C69" s="193">
        <f>'[1]ZESTAWIENIE M I DP'!I69</f>
        <v>2.5902214336893108</v>
      </c>
      <c r="D69" s="193">
        <f>'[1]ZESTAWIENIE M I DP'!J69</f>
        <v>1.149680985362858</v>
      </c>
      <c r="E69" s="193">
        <f>'[1]ZESTAWIENIE M I DP'!K69</f>
        <v>57.155122596655552</v>
      </c>
      <c r="F69" s="193">
        <f>'[1]ZESTAWIENIE M I DP'!L69</f>
        <v>44.210727987936721</v>
      </c>
    </row>
    <row r="70" spans="2:6">
      <c r="B70" s="183" t="s">
        <v>351</v>
      </c>
      <c r="C70" s="193">
        <f>'[1]ZESTAWIENIE M I DP'!I70</f>
        <v>2.4551093520761542</v>
      </c>
      <c r="D70" s="193">
        <f>'[1]ZESTAWIENIE M I DP'!J70</f>
        <v>1.149680985362858</v>
      </c>
      <c r="E70" s="193">
        <f>'[1]ZESTAWIENIE M I DP'!K70</f>
        <v>56.023376375013477</v>
      </c>
      <c r="F70" s="193">
        <f>'[1]ZESTAWIENIE M I DP'!L70</f>
        <v>44.210727987936721</v>
      </c>
    </row>
    <row r="71" spans="2:6">
      <c r="B71" s="183" t="s">
        <v>530</v>
      </c>
      <c r="C71" s="193">
        <f>'[1]ZESTAWIENIE M I DP'!I71</f>
        <v>1.419315568596677</v>
      </c>
      <c r="D71" s="193">
        <f>'[1]ZESTAWIENIE M I DP'!J71</f>
        <v>0.6072673922685865</v>
      </c>
      <c r="E71" s="193">
        <f>'[1]ZESTAWIENIE M I DP'!K71</f>
        <v>54.27116856025232</v>
      </c>
      <c r="F71" s="193">
        <f>'[1]ZESTAWIENIE M I DP'!L71</f>
        <v>33.197565324103479</v>
      </c>
    </row>
    <row r="72" spans="2:6">
      <c r="B72" s="183" t="s">
        <v>404</v>
      </c>
      <c r="C72" s="193">
        <f>'[1]ZESTAWIENIE M I DP'!I72</f>
        <v>7.3385512982360375</v>
      </c>
      <c r="D72" s="193">
        <f>'[1]ZESTAWIENIE M I DP'!J72</f>
        <v>2.1028353065611247</v>
      </c>
      <c r="E72" s="193">
        <f>'[1]ZESTAWIENIE M I DP'!K72</f>
        <v>60.920042991766991</v>
      </c>
      <c r="F72" s="193">
        <f>'[1]ZESTAWIENIE M I DP'!L72</f>
        <v>33.569304040277991</v>
      </c>
    </row>
    <row r="73" spans="2:6">
      <c r="B73" s="183" t="s">
        <v>340</v>
      </c>
      <c r="C73" s="193">
        <f>'[1]ZESTAWIENIE M I DP'!I73</f>
        <v>10.085994063257019</v>
      </c>
      <c r="D73" s="193">
        <f>'[1]ZESTAWIENIE M I DP'!J73</f>
        <v>4.4808079429526755</v>
      </c>
      <c r="E73" s="193">
        <f>'[1]ZESTAWIENIE M I DP'!K73</f>
        <v>78.266507983976794</v>
      </c>
      <c r="F73" s="193">
        <f>'[1]ZESTAWIENIE M I DP'!L73</f>
        <v>64.473377671114349</v>
      </c>
    </row>
    <row r="74" spans="2:6">
      <c r="B74" s="183" t="s">
        <v>338</v>
      </c>
      <c r="C74" s="193">
        <f>'[1]ZESTAWIENIE M I DP'!I74</f>
        <v>1.8794827527380669</v>
      </c>
      <c r="D74" s="193">
        <f>'[1]ZESTAWIENIE M I DP'!J74</f>
        <v>0.43628919444539221</v>
      </c>
      <c r="E74" s="193">
        <f>'[1]ZESTAWIENIE M I DP'!K74</f>
        <v>75.558968450760347</v>
      </c>
      <c r="F74" s="193">
        <f>'[1]ZESTAWIENIE M I DP'!L74</f>
        <v>60.902845590204002</v>
      </c>
    </row>
    <row r="75" spans="2:6">
      <c r="B75" s="183" t="s">
        <v>336</v>
      </c>
      <c r="C75" s="193">
        <f>'[1]ZESTAWIENIE M I DP'!I75</f>
        <v>12.038339076734109</v>
      </c>
      <c r="D75" s="193">
        <f>'[1]ZESTAWIENIE M I DP'!J75</f>
        <v>4.7579105394247501</v>
      </c>
      <c r="E75" s="193">
        <f>'[1]ZESTAWIENIE M I DP'!K75</f>
        <v>79.34738786737384</v>
      </c>
      <c r="F75" s="193">
        <f>'[1]ZESTAWIENIE M I DP'!L75</f>
        <v>67.805118445558819</v>
      </c>
    </row>
    <row r="76" spans="2:6">
      <c r="B76" s="183" t="s">
        <v>331</v>
      </c>
      <c r="C76" s="193">
        <f>'[1]ZESTAWIENIE M I DP'!I76</f>
        <v>8.4857757002968359</v>
      </c>
      <c r="D76" s="193">
        <f>'[1]ZESTAWIENIE M I DP'!J76</f>
        <v>3.3311269575898188</v>
      </c>
      <c r="E76" s="193">
        <f>'[1]ZESTAWIENIE M I DP'!K76</f>
        <v>73.470226530476396</v>
      </c>
      <c r="F76" s="193">
        <f>'[1]ZESTAWIENIE M I DP'!L76</f>
        <v>60.0707935539765</v>
      </c>
    </row>
    <row r="77" spans="2:6">
      <c r="B77" s="183" t="s">
        <v>329</v>
      </c>
      <c r="C77" s="193">
        <f>'[1]ZESTAWIENIE M I DP'!I77</f>
        <v>12.278691187007404</v>
      </c>
      <c r="D77" s="193">
        <f>'[1]ZESTAWIENIE M I DP'!J77</f>
        <v>5.2118871336449555</v>
      </c>
      <c r="E77" s="193">
        <f>'[1]ZESTAWIENIE M I DP'!K77</f>
        <v>96.82619876118909</v>
      </c>
      <c r="F77" s="193">
        <f>'[1]ZESTAWIENIE M I DP'!L77</f>
        <v>77.464177394170221</v>
      </c>
    </row>
    <row r="78" spans="2:6">
      <c r="B78" s="183" t="s">
        <v>327</v>
      </c>
      <c r="C78" s="193">
        <f>'[1]ZESTAWIENIE M I DP'!I78</f>
        <v>9.7985738169163064</v>
      </c>
      <c r="D78" s="193">
        <f>'[1]ZESTAWIENIE M I DP'!J78</f>
        <v>4.038622948582347</v>
      </c>
      <c r="E78" s="193">
        <f>'[1]ZESTAWIENIE M I DP'!K78</f>
        <v>88.556501598998182</v>
      </c>
      <c r="F78" s="193">
        <f>'[1]ZESTAWIENIE M I DP'!L78</f>
        <v>74.650736126714961</v>
      </c>
    </row>
    <row r="79" spans="2:6">
      <c r="B79" s="183" t="s">
        <v>325</v>
      </c>
      <c r="C79" s="193">
        <f>'[1]ZESTAWIENIE M I DP'!I79</f>
        <v>6.0782749326145549</v>
      </c>
      <c r="D79" s="193">
        <f>'[1]ZESTAWIENIE M I DP'!J79</f>
        <v>2.8535671636698625</v>
      </c>
      <c r="E79" s="193">
        <f>'[1]ZESTAWIENIE M I DP'!K79</f>
        <v>73.069483109348681</v>
      </c>
      <c r="F79" s="193">
        <f>'[1]ZESTAWIENIE M I DP'!L79</f>
        <v>64.624907262410247</v>
      </c>
    </row>
    <row r="80" spans="2:6">
      <c r="B80" s="183" t="s">
        <v>531</v>
      </c>
      <c r="C80" s="193">
        <f>'[1]ZESTAWIENIE M I DP'!I80</f>
        <v>8.7375754887577202</v>
      </c>
      <c r="D80" s="193">
        <f>'[1]ZESTAWIENIE M I DP'!J80</f>
        <v>1.8080453103142382</v>
      </c>
      <c r="E80" s="193">
        <f>'[1]ZESTAWIENIE M I DP'!K80</f>
        <v>91.075945698921842</v>
      </c>
      <c r="F80" s="193">
        <f>'[1]ZESTAWIENIE M I DP'!L80</f>
        <v>63.710735947350457</v>
      </c>
    </row>
    <row r="81" spans="2:6">
      <c r="B81" s="183" t="s">
        <v>306</v>
      </c>
      <c r="C81" s="193">
        <f>'[1]ZESTAWIENIE M I DP'!I81</f>
        <v>7.4208915040059056</v>
      </c>
      <c r="D81" s="193">
        <f>'[1]ZESTAWIENIE M I DP'!J81</f>
        <v>0</v>
      </c>
      <c r="E81" s="193">
        <f>'[1]ZESTAWIENIE M I DP'!K81</f>
        <v>70.557483297572333</v>
      </c>
      <c r="F81" s="193">
        <f>'[1]ZESTAWIENIE M I DP'!L81</f>
        <v>0</v>
      </c>
    </row>
    <row r="82" spans="2:6">
      <c r="B82" s="183" t="s">
        <v>311</v>
      </c>
      <c r="C82" s="193">
        <f>'[1]ZESTAWIENIE M I DP'!I82</f>
        <v>0.27357404954730014</v>
      </c>
      <c r="D82" s="193">
        <f>'[1]ZESTAWIENIE M I DP'!J82</f>
        <v>0</v>
      </c>
      <c r="E82" s="193">
        <f>'[1]ZESTAWIENIE M I DP'!K82</f>
        <v>59.054033079711282</v>
      </c>
      <c r="F82" s="193">
        <f>'[1]ZESTAWIENIE M I DP'!L82</f>
        <v>0</v>
      </c>
    </row>
    <row r="83" spans="2:6">
      <c r="B83" s="183" t="s">
        <v>309</v>
      </c>
      <c r="C83" s="193">
        <f>'[1]ZESTAWIENIE M I DP'!I83</f>
        <v>12.580949196492545</v>
      </c>
      <c r="D83" s="193">
        <f>'[1]ZESTAWIENIE M I DP'!J83</f>
        <v>5.0369784025384696</v>
      </c>
      <c r="E83" s="193">
        <f>'[1]ZESTAWIENIE M I DP'!K83</f>
        <v>59.394363418307812</v>
      </c>
      <c r="F83" s="193">
        <f>'[1]ZESTAWIENIE M I DP'!L83</f>
        <v>47.196746909990786</v>
      </c>
    </row>
    <row r="84" spans="2:6">
      <c r="B84" s="183" t="s">
        <v>316</v>
      </c>
      <c r="C84" s="193">
        <f>'[1]ZESTAWIENIE M I DP'!I84</f>
        <v>11.446351632604319</v>
      </c>
      <c r="D84" s="193">
        <f>'[1]ZESTAWIENIE M I DP'!J84</f>
        <v>4.2528370125217512</v>
      </c>
      <c r="E84" s="193">
        <f>'[1]ZESTAWIENIE M I DP'!K84</f>
        <v>74.702150128312212</v>
      </c>
      <c r="F84" s="193">
        <f>'[1]ZESTAWIENIE M I DP'!L84</f>
        <v>60.345759339328872</v>
      </c>
    </row>
    <row r="85" spans="2:6">
      <c r="B85" s="183" t="s">
        <v>315</v>
      </c>
      <c r="C85" s="193">
        <f>'[1]ZESTAWIENIE M I DP'!I85</f>
        <v>1.4813197311406052</v>
      </c>
      <c r="D85" s="193">
        <f>'[1]ZESTAWIENIE M I DP'!J85</f>
        <v>0.39305332832918222</v>
      </c>
      <c r="E85" s="193">
        <f>'[1]ZESTAWIENIE M I DP'!K85</f>
        <v>43.685992279339018</v>
      </c>
      <c r="F85" s="193">
        <f>'[1]ZESTAWIENIE M I DP'!L85</f>
        <v>30.921793074275406</v>
      </c>
    </row>
    <row r="86" spans="2:6">
      <c r="B86" s="183" t="s">
        <v>313</v>
      </c>
      <c r="C86" s="193">
        <f>'[1]ZESTAWIENIE M I DP'!I86</f>
        <v>8.2445392200348024</v>
      </c>
      <c r="D86" s="193">
        <f>'[1]ZESTAWIENIE M I DP'!J86</f>
        <v>3.4195639564638847</v>
      </c>
      <c r="E86" s="193">
        <f>'[1]ZESTAWIENIE M I DP'!K86</f>
        <v>72.439840977631874</v>
      </c>
      <c r="F86" s="193">
        <f>'[1]ZESTAWIENIE M I DP'!L86</f>
        <v>61.4451651830719</v>
      </c>
    </row>
    <row r="87" spans="2:6">
      <c r="B87" s="183" t="s">
        <v>189</v>
      </c>
      <c r="C87" s="193">
        <f>'[1]ZESTAWIENIE M I DP'!I87</f>
        <v>1.6238015626599338</v>
      </c>
      <c r="D87" s="193">
        <f>'[1]ZESTAWIENIE M I DP'!J87</f>
        <v>0</v>
      </c>
      <c r="E87" s="193">
        <f>'[1]ZESTAWIENIE M I DP'!K87</f>
        <v>49.270226285792845</v>
      </c>
      <c r="F87" s="193">
        <f>'[1]ZESTAWIENIE M I DP'!L87</f>
        <v>0</v>
      </c>
    </row>
    <row r="88" spans="2:6">
      <c r="B88" s="183" t="s">
        <v>187</v>
      </c>
      <c r="C88" s="193">
        <f>'[1]ZESTAWIENIE M I DP'!I88</f>
        <v>11.819850557849126</v>
      </c>
      <c r="D88" s="193">
        <f>'[1]ZESTAWIENIE M I DP'!J88</f>
        <v>0</v>
      </c>
      <c r="E88" s="193">
        <f>'[1]ZESTAWIENIE M I DP'!K88</f>
        <v>70.000490186751989</v>
      </c>
      <c r="F88" s="193">
        <f>'[1]ZESTAWIENIE M I DP'!L88</f>
        <v>0</v>
      </c>
    </row>
    <row r="89" spans="2:6">
      <c r="B89" s="183" t="s">
        <v>185</v>
      </c>
      <c r="C89" s="193">
        <f>'[1]ZESTAWIENIE M I DP'!I89</f>
        <v>5.4167661810365413</v>
      </c>
      <c r="D89" s="193">
        <f>'[1]ZESTAWIENIE M I DP'!J89</f>
        <v>0</v>
      </c>
      <c r="E89" s="193">
        <f>'[1]ZESTAWIENIE M I DP'!K89</f>
        <v>55.4362039305785</v>
      </c>
      <c r="F89" s="193">
        <f>'[1]ZESTAWIENIE M I DP'!L89</f>
        <v>0</v>
      </c>
    </row>
    <row r="90" spans="2:6">
      <c r="B90" s="183" t="s">
        <v>181</v>
      </c>
      <c r="C90" s="193">
        <f>'[1]ZESTAWIENIE M I DP'!I90</f>
        <v>0.54714809909460027</v>
      </c>
      <c r="D90" s="193">
        <f>'[1]ZESTAWIENIE M I DP'!J90</f>
        <v>0</v>
      </c>
      <c r="E90" s="193">
        <f>'[1]ZESTAWIENIE M I DP'!K90</f>
        <v>41.860194203862214</v>
      </c>
      <c r="F90" s="193">
        <f>'[1]ZESTAWIENIE M I DP'!L90</f>
        <v>0</v>
      </c>
    </row>
    <row r="91" spans="2:6">
      <c r="B91" s="183" t="s">
        <v>183</v>
      </c>
      <c r="C91" s="193">
        <f>'[1]ZESTAWIENIE M I DP'!I91</f>
        <v>5.6431157664881102</v>
      </c>
      <c r="D91" s="193">
        <f>'[1]ZESTAWIENIE M I DP'!J91</f>
        <v>5.5538435292913446</v>
      </c>
      <c r="E91" s="193">
        <f>'[1]ZESTAWIENIE M I DP'!K91</f>
        <v>58.579346751143433</v>
      </c>
      <c r="F91" s="193">
        <f>'[1]ZESTAWIENIE M I DP'!L91</f>
        <v>33.49393284088012</v>
      </c>
    </row>
    <row r="92" spans="2:6">
      <c r="B92" s="183" t="s">
        <v>179</v>
      </c>
      <c r="C92" s="193">
        <f>'[1]ZESTAWIENIE M I DP'!I92</f>
        <v>15.550172302023267</v>
      </c>
      <c r="D92" s="193">
        <f>'[1]ZESTAWIENIE M I DP'!J92</f>
        <v>0</v>
      </c>
      <c r="E92" s="193">
        <f>'[1]ZESTAWIENIE M I DP'!K92</f>
        <v>60.829222084918413</v>
      </c>
      <c r="F92" s="193">
        <f>'[1]ZESTAWIENIE M I DP'!L92</f>
        <v>0</v>
      </c>
    </row>
    <row r="93" spans="2:6">
      <c r="B93" s="183" t="s">
        <v>177</v>
      </c>
      <c r="C93" s="193">
        <f>'[1]ZESTAWIENIE M I DP'!I93</f>
        <v>2.4684195670582105</v>
      </c>
      <c r="D93" s="193">
        <f>'[1]ZESTAWIENIE M I DP'!J93</f>
        <v>0</v>
      </c>
      <c r="E93" s="193">
        <f>'[1]ZESTAWIENIE M I DP'!K93</f>
        <v>53.990140155268605</v>
      </c>
      <c r="F93" s="193">
        <f>'[1]ZESTAWIENIE M I DP'!L93</f>
        <v>0</v>
      </c>
    </row>
    <row r="94" spans="2:6">
      <c r="B94" s="183" t="s">
        <v>175</v>
      </c>
      <c r="C94" s="193">
        <f>'[1]ZESTAWIENIE M I DP'!I94</f>
        <v>8.8621242621720295</v>
      </c>
      <c r="D94" s="193">
        <f>'[1]ZESTAWIENIE M I DP'!J94</f>
        <v>0</v>
      </c>
      <c r="E94" s="193">
        <f>'[1]ZESTAWIENIE M I DP'!K94</f>
        <v>55.709388973291951</v>
      </c>
      <c r="F94" s="193">
        <f>'[1]ZESTAWIENIE M I DP'!L94</f>
        <v>0</v>
      </c>
    </row>
    <row r="95" spans="2:6">
      <c r="B95" s="183" t="s">
        <v>173</v>
      </c>
      <c r="C95" s="193">
        <f>'[1]ZESTAWIENIE M I DP'!I95</f>
        <v>2.0307010877825298</v>
      </c>
      <c r="D95" s="193">
        <f>'[1]ZESTAWIENIE M I DP'!J95</f>
        <v>0</v>
      </c>
      <c r="E95" s="193">
        <f>'[1]ZESTAWIENIE M I DP'!K95</f>
        <v>80.875876425434257</v>
      </c>
      <c r="F95" s="193">
        <f>'[1]ZESTAWIENIE M I DP'!L95</f>
        <v>0</v>
      </c>
    </row>
    <row r="96" spans="2:6">
      <c r="B96" s="183" t="s">
        <v>172</v>
      </c>
      <c r="C96" s="193">
        <f>'[1]ZESTAWIENIE M I DP'!I96</f>
        <v>0.16570771001150747</v>
      </c>
      <c r="D96" s="193">
        <f>'[1]ZESTAWIENIE M I DP'!J96</f>
        <v>0</v>
      </c>
      <c r="E96" s="193">
        <f>'[1]ZESTAWIENIE M I DP'!K96</f>
        <v>45.778167406383005</v>
      </c>
      <c r="F96" s="193">
        <f>'[1]ZESTAWIENIE M I DP'!L96</f>
        <v>0</v>
      </c>
    </row>
    <row r="97" spans="2:6">
      <c r="B97" s="183" t="s">
        <v>169</v>
      </c>
      <c r="C97" s="193">
        <f>'[1]ZESTAWIENIE M I DP'!I97</f>
        <v>0.17196083114401717</v>
      </c>
      <c r="D97" s="193">
        <f>'[1]ZESTAWIENIE M I DP'!J97</f>
        <v>0</v>
      </c>
      <c r="E97" s="193">
        <f>'[1]ZESTAWIENIE M I DP'!K97</f>
        <v>46.376274974833962</v>
      </c>
      <c r="F97" s="193">
        <f>'[1]ZESTAWIENIE M I DP'!L97</f>
        <v>0</v>
      </c>
    </row>
    <row r="98" spans="2:6">
      <c r="B98" s="183" t="s">
        <v>167</v>
      </c>
      <c r="C98" s="193">
        <f>'[1]ZESTAWIENIE M I DP'!I98</f>
        <v>0.21885923963784004</v>
      </c>
      <c r="D98" s="193">
        <f>'[1]ZESTAWIENIE M I DP'!J98</f>
        <v>0</v>
      </c>
      <c r="E98" s="193">
        <f>'[1]ZESTAWIENIE M I DP'!K98</f>
        <v>51.47458117101521</v>
      </c>
      <c r="F98" s="193">
        <f>'[1]ZESTAWIENIE M I DP'!L98</f>
        <v>0</v>
      </c>
    </row>
    <row r="99" spans="2:6">
      <c r="B99" s="183" t="s">
        <v>165</v>
      </c>
      <c r="C99" s="193">
        <f>'[1]ZESTAWIENIE M I DP'!I99</f>
        <v>0.46898408493822868</v>
      </c>
      <c r="D99" s="193">
        <f>'[1]ZESTAWIENIE M I DP'!J99</f>
        <v>0</v>
      </c>
      <c r="E99" s="193">
        <f>'[1]ZESTAWIENIE M I DP'!K99</f>
        <v>41.118031801019953</v>
      </c>
      <c r="F99" s="193">
        <f>'[1]ZESTAWIENIE M I DP'!L99</f>
        <v>0</v>
      </c>
    </row>
    <row r="100" spans="2:6">
      <c r="B100" s="183" t="s">
        <v>163</v>
      </c>
      <c r="C100" s="193">
        <f>'[1]ZESTAWIENIE M I DP'!I100</f>
        <v>5.3413982053294209</v>
      </c>
      <c r="D100" s="193">
        <f>'[1]ZESTAWIENIE M I DP'!J100</f>
        <v>2.2856051042341949</v>
      </c>
      <c r="E100" s="193">
        <f>'[1]ZESTAWIENIE M I DP'!K100</f>
        <v>50.120461834352177</v>
      </c>
      <c r="F100" s="193">
        <f>'[1]ZESTAWIENIE M I DP'!L100</f>
        <v>32.059316562648689</v>
      </c>
    </row>
    <row r="101" spans="2:6">
      <c r="B101" s="183" t="s">
        <v>158</v>
      </c>
      <c r="C101" s="193">
        <f>'[1]ZESTAWIENIE M I DP'!I101</f>
        <v>5.4372049541096601</v>
      </c>
      <c r="D101" s="193">
        <f>'[1]ZESTAWIENIE M I DP'!J101</f>
        <v>2.2856051042341949</v>
      </c>
      <c r="E101" s="193">
        <f>'[1]ZESTAWIENIE M I DP'!K101</f>
        <v>50.743480989276058</v>
      </c>
      <c r="F101" s="193">
        <f>'[1]ZESTAWIENIE M I DP'!L101</f>
        <v>32.059316562648689</v>
      </c>
    </row>
    <row r="102" spans="2:6">
      <c r="B102" s="183" t="s">
        <v>153</v>
      </c>
      <c r="C102" s="193">
        <f>'[1]ZESTAWIENIE M I DP'!I102</f>
        <v>5.5931979937903034</v>
      </c>
      <c r="D102" s="193">
        <f>'[1]ZESTAWIENIE M I DP'!J102</f>
        <v>2.2856051042341949</v>
      </c>
      <c r="E102" s="193">
        <f>'[1]ZESTAWIENIE M I DP'!K102</f>
        <v>51.78158151943903</v>
      </c>
      <c r="F102" s="193">
        <f>'[1]ZESTAWIENIE M I DP'!L102</f>
        <v>32.059316562648689</v>
      </c>
    </row>
    <row r="103" spans="2:6">
      <c r="B103" s="183" t="s">
        <v>162</v>
      </c>
      <c r="C103" s="193">
        <f>'[1]ZESTAWIENIE M I DP'!I103</f>
        <v>0.12282916510286945</v>
      </c>
      <c r="D103" s="193">
        <f>'[1]ZESTAWIENIE M I DP'!J103</f>
        <v>0</v>
      </c>
      <c r="E103" s="193">
        <f>'[1]ZESTAWIENIE M I DP'!K103</f>
        <v>24.102391023018495</v>
      </c>
      <c r="F103" s="193">
        <f>'[1]ZESTAWIENIE M I DP'!L103</f>
        <v>0</v>
      </c>
    </row>
    <row r="104" spans="2:6">
      <c r="B104" s="183" t="s">
        <v>532</v>
      </c>
      <c r="C104" s="193">
        <f>'[1]ZESTAWIENIE M I DP'!I104</f>
        <v>6.0483314154200229</v>
      </c>
      <c r="D104" s="193">
        <f>'[1]ZESTAWIENIE M I DP'!J104</f>
        <v>0</v>
      </c>
      <c r="E104" s="193">
        <f>'[1]ZESTAWIENIE M I DP'!K104</f>
        <v>121.86120854395709</v>
      </c>
      <c r="F104" s="193">
        <f>'[1]ZESTAWIENIE M I DP'!L104</f>
        <v>0</v>
      </c>
    </row>
    <row r="105" spans="2:6">
      <c r="B105" s="183" t="s">
        <v>533</v>
      </c>
      <c r="C105" s="193">
        <f>'[1]ZESTAWIENIE M I DP'!I105</f>
        <v>1.0504350199597392</v>
      </c>
      <c r="D105" s="193">
        <f>'[1]ZESTAWIENIE M I DP'!J105</f>
        <v>0.37340066191272303</v>
      </c>
      <c r="E105" s="193">
        <f>'[1]ZESTAWIENIE M I DP'!K105</f>
        <v>44.714223425289035</v>
      </c>
      <c r="F105" s="193">
        <f>'[1]ZESTAWIENIE M I DP'!L105</f>
        <v>30.887943367687324</v>
      </c>
    </row>
    <row r="106" spans="2:6">
      <c r="B106" s="183" t="s">
        <v>305</v>
      </c>
      <c r="C106" s="193">
        <f>'[1]ZESTAWIENIE M I DP'!I106</f>
        <v>9.8489829062745233</v>
      </c>
      <c r="D106" s="193">
        <f>'[1]ZESTAWIENIE M I DP'!J106</f>
        <v>3.0422327612678703</v>
      </c>
      <c r="E106" s="193">
        <f>'[1]ZESTAWIENIE M I DP'!K106</f>
        <v>50.19594486876175</v>
      </c>
      <c r="F106" s="193">
        <f>'[1]ZESTAWIENIE M I DP'!L106</f>
        <v>31.35476293657435</v>
      </c>
    </row>
    <row r="107" spans="2:6">
      <c r="B107" s="183" t="s">
        <v>292</v>
      </c>
      <c r="C107" s="193">
        <f>'[1]ZESTAWIENIE M I DP'!I107</f>
        <v>6.4423897096455001</v>
      </c>
      <c r="D107" s="193">
        <f>'[1]ZESTAWIENIE M I DP'!J107</f>
        <v>0</v>
      </c>
      <c r="E107" s="193">
        <f>'[1]ZESTAWIENIE M I DP'!K107</f>
        <v>80.626928181527774</v>
      </c>
      <c r="F107" s="193">
        <f>'[1]ZESTAWIENIE M I DP'!L107</f>
        <v>0</v>
      </c>
    </row>
    <row r="108" spans="2:6">
      <c r="B108" s="183" t="s">
        <v>290</v>
      </c>
      <c r="C108" s="193">
        <f>'[1]ZESTAWIENIE M I DP'!I108</f>
        <v>6.1193490054249544</v>
      </c>
      <c r="D108" s="193">
        <f>'[1]ZESTAWIENIE M I DP'!J108</f>
        <v>0</v>
      </c>
      <c r="E108" s="193">
        <f>'[1]ZESTAWIENIE M I DP'!K108</f>
        <v>76.459222359494419</v>
      </c>
      <c r="F108" s="193">
        <f>'[1]ZESTAWIENIE M I DP'!L108</f>
        <v>0</v>
      </c>
    </row>
    <row r="109" spans="2:6">
      <c r="B109" s="183" t="s">
        <v>288</v>
      </c>
      <c r="C109" s="193">
        <f>'[1]ZESTAWIENIE M I DP'!I109</f>
        <v>4.6564536490497792</v>
      </c>
      <c r="D109" s="193">
        <f>'[1]ZESTAWIENIE M I DP'!J109</f>
        <v>0</v>
      </c>
      <c r="E109" s="193">
        <f>'[1]ZESTAWIENIE M I DP'!K109</f>
        <v>72.011813507673025</v>
      </c>
      <c r="F109" s="193">
        <f>'[1]ZESTAWIENIE M I DP'!L109</f>
        <v>0</v>
      </c>
    </row>
    <row r="110" spans="2:6">
      <c r="B110" s="183" t="s">
        <v>286</v>
      </c>
      <c r="C110" s="193">
        <f>'[1]ZESTAWIENIE M I DP'!I110</f>
        <v>4.9389607287863795</v>
      </c>
      <c r="D110" s="193">
        <f>'[1]ZESTAWIENIE M I DP'!J110</f>
        <v>0</v>
      </c>
      <c r="E110" s="193">
        <f>'[1]ZESTAWIENIE M I DP'!K110</f>
        <v>74.847822661056341</v>
      </c>
      <c r="F110" s="193">
        <f>'[1]ZESTAWIENIE M I DP'!L110</f>
        <v>0</v>
      </c>
    </row>
    <row r="111" spans="2:6">
      <c r="B111" s="183" t="s">
        <v>299</v>
      </c>
      <c r="C111" s="193">
        <f>'[1]ZESTAWIENIE M I DP'!I111</f>
        <v>22.797093043092573</v>
      </c>
      <c r="D111" s="193">
        <f>'[1]ZESTAWIENIE M I DP'!J111</f>
        <v>3.9305332832918234</v>
      </c>
      <c r="E111" s="193">
        <f>'[1]ZESTAWIENIE M I DP'!K111</f>
        <v>65.892747948658524</v>
      </c>
      <c r="F111" s="193">
        <f>'[1]ZESTAWIENIE M I DP'!L111</f>
        <v>45.284574067988331</v>
      </c>
    </row>
    <row r="112" spans="2:6">
      <c r="B112" s="183" t="s">
        <v>296</v>
      </c>
      <c r="C112" s="193">
        <f>'[1]ZESTAWIENIE M I DP'!I112</f>
        <v>0</v>
      </c>
      <c r="D112" s="193">
        <f>'[1]ZESTAWIENIE M I DP'!J112</f>
        <v>0</v>
      </c>
      <c r="E112" s="193">
        <f>'[1]ZESTAWIENIE M I DP'!K112</f>
        <v>0</v>
      </c>
      <c r="F112" s="193">
        <f>'[1]ZESTAWIENIE M I DP'!L112</f>
        <v>0</v>
      </c>
    </row>
    <row r="113" spans="2:6">
      <c r="B113" s="183" t="s">
        <v>282</v>
      </c>
      <c r="C113" s="193">
        <f>'[1]ZESTAWIENIE M I DP'!I113</f>
        <v>0.27357404954730014</v>
      </c>
      <c r="D113" s="193">
        <f>'[1]ZESTAWIENIE M I DP'!J113</f>
        <v>0</v>
      </c>
      <c r="E113" s="193">
        <f>'[1]ZESTAWIENIE M I DP'!K113</f>
        <v>44.476115204188268</v>
      </c>
      <c r="F113" s="193">
        <f>'[1]ZESTAWIENIE M I DP'!L113</f>
        <v>0</v>
      </c>
    </row>
    <row r="114" spans="2:6">
      <c r="B114" s="183" t="s">
        <v>280</v>
      </c>
      <c r="C114" s="193">
        <f>'[1]ZESTAWIENIE M I DP'!I114</f>
        <v>4.9905489781295849</v>
      </c>
      <c r="D114" s="193">
        <f>'[1]ZESTAWIENIE M I DP'!J114</f>
        <v>0</v>
      </c>
      <c r="E114" s="193">
        <f>'[1]ZESTAWIENIE M I DP'!K114</f>
        <v>53.360081133568599</v>
      </c>
      <c r="F114" s="193">
        <f>'[1]ZESTAWIENIE M I DP'!L114</f>
        <v>0</v>
      </c>
    </row>
    <row r="115" spans="2:6">
      <c r="B115" s="183" t="s">
        <v>278</v>
      </c>
      <c r="C115" s="193">
        <f>'[1]ZESTAWIENIE M I DP'!I115</f>
        <v>2.1630215974615306</v>
      </c>
      <c r="D115" s="193">
        <f>'[1]ZESTAWIENIE M I DP'!J115</f>
        <v>0</v>
      </c>
      <c r="E115" s="193">
        <f>'[1]ZESTAWIENIE M I DP'!K115</f>
        <v>50.84803269003713</v>
      </c>
      <c r="F115" s="193">
        <f>'[1]ZESTAWIENIE M I DP'!L115</f>
        <v>0</v>
      </c>
    </row>
    <row r="116" spans="2:6">
      <c r="B116" s="183" t="s">
        <v>276</v>
      </c>
      <c r="C116" s="193">
        <f>'[1]ZESTAWIENIE M I DP'!I116</f>
        <v>2.9847487119997269</v>
      </c>
      <c r="D116" s="193">
        <f>'[1]ZESTAWIENIE M I DP'!J116</f>
        <v>0</v>
      </c>
      <c r="E116" s="193">
        <f>'[1]ZESTAWIENIE M I DP'!K116</f>
        <v>55.499076178350961</v>
      </c>
      <c r="F116" s="193">
        <f>'[1]ZESTAWIENIE M I DP'!L116</f>
        <v>0</v>
      </c>
    </row>
    <row r="117" spans="2:6">
      <c r="B117" s="183" t="s">
        <v>273</v>
      </c>
      <c r="C117" s="193">
        <f>'[1]ZESTAWIENIE M I DP'!I117</f>
        <v>10.595243781773517</v>
      </c>
      <c r="D117" s="193">
        <f>'[1]ZESTAWIENIE M I DP'!J117</f>
        <v>0</v>
      </c>
      <c r="E117" s="193">
        <f>'[1]ZESTAWIENIE M I DP'!K117</f>
        <v>46.313361058364769</v>
      </c>
      <c r="F117" s="193">
        <f>'[1]ZESTAWIENIE M I DP'!L117</f>
        <v>0</v>
      </c>
    </row>
    <row r="118" spans="2:6">
      <c r="B118" s="183" t="s">
        <v>271</v>
      </c>
      <c r="C118" s="193">
        <f>'[1]ZESTAWIENIE M I DP'!I118</f>
        <v>9.2822000068238424</v>
      </c>
      <c r="D118" s="193">
        <f>'[1]ZESTAWIENIE M I DP'!J118</f>
        <v>0</v>
      </c>
      <c r="E118" s="193">
        <f>'[1]ZESTAWIENIE M I DP'!K118</f>
        <v>66.668365685839348</v>
      </c>
      <c r="F118" s="193">
        <f>'[1]ZESTAWIENIE M I DP'!L118</f>
        <v>0</v>
      </c>
    </row>
    <row r="119" spans="2:6">
      <c r="B119" s="183" t="s">
        <v>269</v>
      </c>
      <c r="C119" s="193">
        <f>'[1]ZESTAWIENIE M I DP'!I119</f>
        <v>8.454331434030502</v>
      </c>
      <c r="D119" s="193">
        <f>'[1]ZESTAWIENIE M I DP'!J119</f>
        <v>0</v>
      </c>
      <c r="E119" s="193">
        <f>'[1]ZESTAWIENIE M I DP'!K119</f>
        <v>54.371602762341617</v>
      </c>
      <c r="F119" s="193">
        <f>'[1]ZESTAWIENIE M I DP'!L119</f>
        <v>0</v>
      </c>
    </row>
    <row r="120" spans="2:6">
      <c r="B120" s="183" t="s">
        <v>267</v>
      </c>
      <c r="C120" s="193">
        <f>'[1]ZESTAWIENIE M I DP'!I120</f>
        <v>4.1958442799140201</v>
      </c>
      <c r="D120" s="193">
        <f>'[1]ZESTAWIENIE M I DP'!J120</f>
        <v>0</v>
      </c>
      <c r="E120" s="193">
        <f>'[1]ZESTAWIENIE M I DP'!K120</f>
        <v>55.059182858084782</v>
      </c>
      <c r="F120" s="193">
        <f>'[1]ZESTAWIENIE M I DP'!L120</f>
        <v>0</v>
      </c>
    </row>
    <row r="121" spans="2:6">
      <c r="B121" s="183" t="s">
        <v>263</v>
      </c>
      <c r="C121" s="193">
        <f>'[1]ZESTAWIENIE M I DP'!I121</f>
        <v>5.5690743457641005</v>
      </c>
      <c r="D121" s="193">
        <f>'[1]ZESTAWIENIE M I DP'!J121</f>
        <v>0</v>
      </c>
      <c r="E121" s="193">
        <f>'[1]ZESTAWIENIE M I DP'!K121</f>
        <v>61.071957461649632</v>
      </c>
      <c r="F121" s="193">
        <f>'[1]ZESTAWIENIE M I DP'!L121</f>
        <v>0</v>
      </c>
    </row>
    <row r="122" spans="2:6">
      <c r="B122" s="183" t="s">
        <v>262</v>
      </c>
      <c r="C122" s="193">
        <f>'[1]ZESTAWIENIE M I DP'!I122</f>
        <v>1.9556636341924136</v>
      </c>
      <c r="D122" s="193">
        <f>'[1]ZESTAWIENIE M I DP'!J122</f>
        <v>0</v>
      </c>
      <c r="E122" s="193">
        <f>'[1]ZESTAWIENIE M I DP'!K122</f>
        <v>70.703479126369402</v>
      </c>
      <c r="F122" s="193">
        <f>'[1]ZESTAWIENIE M I DP'!L122</f>
        <v>0</v>
      </c>
    </row>
    <row r="123" spans="2:6">
      <c r="B123" s="183" t="s">
        <v>260</v>
      </c>
      <c r="C123" s="193">
        <f>'[1]ZESTAWIENIE M I DP'!I123</f>
        <v>0.88481664025012474</v>
      </c>
      <c r="D123" s="193">
        <f>'[1]ZESTAWIENIE M I DP'!J123</f>
        <v>0</v>
      </c>
      <c r="E123" s="193">
        <f>'[1]ZESTAWIENIE M I DP'!K123</f>
        <v>59.177312534898306</v>
      </c>
      <c r="F123" s="193">
        <f>'[1]ZESTAWIENIE M I DP'!L123</f>
        <v>0</v>
      </c>
    </row>
    <row r="124" spans="2:6">
      <c r="B124" s="183" t="s">
        <v>258</v>
      </c>
      <c r="C124" s="193">
        <f>'[1]ZESTAWIENIE M I DP'!I124</f>
        <v>5.1809341840390317</v>
      </c>
      <c r="D124" s="193">
        <f>'[1]ZESTAWIENIE M I DP'!J124</f>
        <v>0</v>
      </c>
      <c r="E124" s="193">
        <f>'[1]ZESTAWIENIE M I DP'!K124</f>
        <v>76.187790322975204</v>
      </c>
      <c r="F124" s="193">
        <f>'[1]ZESTAWIENIE M I DP'!L124</f>
        <v>0</v>
      </c>
    </row>
    <row r="125" spans="2:6">
      <c r="B125" s="183" t="s">
        <v>256</v>
      </c>
      <c r="C125" s="193">
        <f>'[1]ZESTAWIENIE M I DP'!I125</f>
        <v>1.4813197311406052</v>
      </c>
      <c r="D125" s="193">
        <f>'[1]ZESTAWIENIE M I DP'!J125</f>
        <v>0.19652666416459111</v>
      </c>
      <c r="E125" s="193">
        <f>'[1]ZESTAWIENIE M I DP'!K125</f>
        <v>39.118945860765102</v>
      </c>
      <c r="F125" s="193">
        <f>'[1]ZESTAWIENIE M I DP'!L125</f>
        <v>20.262121018927346</v>
      </c>
    </row>
    <row r="126" spans="2:6">
      <c r="B126" s="183" t="s">
        <v>251</v>
      </c>
      <c r="C126" s="193">
        <f>'[1]ZESTAWIENIE M I DP'!I126</f>
        <v>8.1484868129243573</v>
      </c>
      <c r="D126" s="193">
        <f>'[1]ZESTAWIENIE M I DP'!J126</f>
        <v>0</v>
      </c>
      <c r="E126" s="193">
        <f>'[1]ZESTAWIENIE M I DP'!K126</f>
        <v>53.208507410206373</v>
      </c>
      <c r="F126" s="193">
        <f>'[1]ZESTAWIENIE M I DP'!L126</f>
        <v>0</v>
      </c>
    </row>
    <row r="127" spans="2:6">
      <c r="B127" s="183" t="s">
        <v>255</v>
      </c>
      <c r="C127" s="193">
        <f>'[1]ZESTAWIENIE M I DP'!I127</f>
        <v>4.198300863216077</v>
      </c>
      <c r="D127" s="193">
        <f>'[1]ZESTAWIENIE M I DP'!J127</f>
        <v>0</v>
      </c>
      <c r="E127" s="193">
        <f>'[1]ZESTAWIENIE M I DP'!K127</f>
        <v>55.079164329705478</v>
      </c>
      <c r="F127" s="193">
        <f>'[1]ZESTAWIENIE M I DP'!L127</f>
        <v>0</v>
      </c>
    </row>
    <row r="128" spans="2:6">
      <c r="B128" s="183" t="s">
        <v>253</v>
      </c>
      <c r="C128" s="193">
        <f>'[1]ZESTAWIENIE M I DP'!I128</f>
        <v>3.212473984100447</v>
      </c>
      <c r="D128" s="193">
        <f>'[1]ZESTAWIENIE M I DP'!J128</f>
        <v>0.74680132382544606</v>
      </c>
      <c r="E128" s="193">
        <f>'[1]ZESTAWIENIE M I DP'!K128</f>
        <v>49.402442187106033</v>
      </c>
      <c r="F128" s="193">
        <f>'[1]ZESTAWIENIE M I DP'!L128</f>
        <v>30.383838800212924</v>
      </c>
    </row>
    <row r="129" spans="2:6">
      <c r="B129" s="183" t="s">
        <v>534</v>
      </c>
      <c r="C129" s="193">
        <f>'[1]ZESTAWIENIE M I DP'!I129</f>
        <v>0.21885923963784004</v>
      </c>
      <c r="D129" s="193">
        <f>'[1]ZESTAWIENIE M I DP'!J129</f>
        <v>0</v>
      </c>
      <c r="E129" s="193">
        <f>'[1]ZESTAWIENIE M I DP'!K129</f>
        <v>35.945145813684206</v>
      </c>
      <c r="F129" s="193">
        <f>'[1]ZESTAWIENIE M I DP'!L129</f>
        <v>0</v>
      </c>
    </row>
    <row r="130" spans="2:6">
      <c r="B130" s="183" t="s">
        <v>248</v>
      </c>
      <c r="C130" s="193">
        <f>'[1]ZESTAWIENIE M I DP'!I130</f>
        <v>2.6305093998430515</v>
      </c>
      <c r="D130" s="193">
        <f>'[1]ZESTAWIENIE M I DP'!J130</f>
        <v>0.43235866116210031</v>
      </c>
      <c r="E130" s="193">
        <f>'[1]ZESTAWIENIE M I DP'!K130</f>
        <v>55.155725285409048</v>
      </c>
      <c r="F130" s="193">
        <f>'[1]ZESTAWIENIE M I DP'!L130</f>
        <v>30.565757031491497</v>
      </c>
    </row>
    <row r="131" spans="2:6">
      <c r="B131" s="183" t="s">
        <v>246</v>
      </c>
      <c r="C131" s="193">
        <f>'[1]ZESTAWIENIE M I DP'!I131</f>
        <v>0.6253121132509718</v>
      </c>
      <c r="D131" s="193">
        <f>'[1]ZESTAWIENIE M I DP'!J131</f>
        <v>0</v>
      </c>
      <c r="E131" s="193">
        <f>'[1]ZESTAWIENIE M I DP'!K131</f>
        <v>27.861703135257081</v>
      </c>
      <c r="F131" s="193">
        <f>'[1]ZESTAWIENIE M I DP'!L131</f>
        <v>0</v>
      </c>
    </row>
    <row r="132" spans="2:6">
      <c r="B132" s="183" t="s">
        <v>244</v>
      </c>
      <c r="C132" s="193">
        <f>'[1]ZESTAWIENIE M I DP'!I132</f>
        <v>4.5078303592753066</v>
      </c>
      <c r="D132" s="193">
        <f>'[1]ZESTAWIENIE M I DP'!J132</f>
        <v>0</v>
      </c>
      <c r="E132" s="193">
        <f>'[1]ZESTAWIENIE M I DP'!K132</f>
        <v>57.690404090721465</v>
      </c>
      <c r="F132" s="193">
        <f>'[1]ZESTAWIENIE M I DP'!L132</f>
        <v>0</v>
      </c>
    </row>
    <row r="133" spans="2:6">
      <c r="B133" s="183" t="s">
        <v>242</v>
      </c>
      <c r="C133" s="193">
        <f>'[1]ZESTAWIENIE M I DP'!I133</f>
        <v>0.98017673752089807</v>
      </c>
      <c r="D133" s="193">
        <f>'[1]ZESTAWIENIE M I DP'!J133</f>
        <v>0</v>
      </c>
      <c r="E133" s="193">
        <f>'[1]ZESTAWIENIE M I DP'!K133</f>
        <v>57.873872115193777</v>
      </c>
      <c r="F133" s="193">
        <f>'[1]ZESTAWIENIE M I DP'!L133</f>
        <v>0</v>
      </c>
    </row>
    <row r="134" spans="2:6">
      <c r="B134" s="183" t="s">
        <v>240</v>
      </c>
      <c r="C134" s="193">
        <f>'[1]ZESTAWIENIE M I DP'!I134</f>
        <v>2.940530212562694</v>
      </c>
      <c r="D134" s="193">
        <f>'[1]ZESTAWIENIE M I DP'!J134</f>
        <v>0</v>
      </c>
      <c r="E134" s="193">
        <f>'[1]ZESTAWIENIE M I DP'!K134</f>
        <v>58.323709059813204</v>
      </c>
      <c r="F134" s="193">
        <f>'[1]ZESTAWIENIE M I DP'!L134</f>
        <v>0</v>
      </c>
    </row>
    <row r="135" spans="2:6">
      <c r="B135" s="183" t="s">
        <v>238</v>
      </c>
      <c r="C135" s="193">
        <f>'[1]ZESTAWIENIE M I DP'!I135</f>
        <v>0.77775427343136916</v>
      </c>
      <c r="D135" s="193">
        <f>'[1]ZESTAWIENIE M I DP'!J135</f>
        <v>0.37340066191272303</v>
      </c>
      <c r="E135" s="193">
        <f>'[1]ZESTAWIENIE M I DP'!K135</f>
        <v>45.577968299342857</v>
      </c>
      <c r="F135" s="193">
        <f>'[1]ZESTAWIENIE M I DP'!L135</f>
        <v>30.306266049045561</v>
      </c>
    </row>
    <row r="136" spans="2:6">
      <c r="B136" s="183" t="s">
        <v>236</v>
      </c>
      <c r="C136" s="193">
        <f>'[1]ZESTAWIENIE M I DP'!I136</f>
        <v>4.989812003138967</v>
      </c>
      <c r="D136" s="193">
        <f>'[1]ZESTAWIENIE M I DP'!J136</f>
        <v>1.8276979767306971</v>
      </c>
      <c r="E136" s="193">
        <f>'[1]ZESTAWIENIE M I DP'!K136</f>
        <v>80.988285566071028</v>
      </c>
      <c r="F136" s="193">
        <f>'[1]ZESTAWIENIE M I DP'!L136</f>
        <v>65.243163535120146</v>
      </c>
    </row>
    <row r="137" spans="2:6">
      <c r="B137" s="183" t="s">
        <v>234</v>
      </c>
      <c r="C137" s="193">
        <f>'[1]ZESTAWIENIE M I DP'!I137</f>
        <v>0.79838957316865122</v>
      </c>
      <c r="D137" s="193">
        <f>'[1]ZESTAWIENIE M I DP'!J137</f>
        <v>0</v>
      </c>
      <c r="E137" s="193">
        <f>'[1]ZESTAWIENIE M I DP'!K137</f>
        <v>49.316865356255533</v>
      </c>
      <c r="F137" s="193">
        <f>'[1]ZESTAWIENIE M I DP'!L137</f>
        <v>0</v>
      </c>
    </row>
    <row r="138" spans="2:6">
      <c r="B138" s="183" t="s">
        <v>230</v>
      </c>
      <c r="C138" s="193">
        <f>'[1]ZESTAWIENIE M I DP'!I138</f>
        <v>7.3672933228701076</v>
      </c>
      <c r="D138" s="193">
        <f>'[1]ZESTAWIENIE M I DP'!J138</f>
        <v>0</v>
      </c>
      <c r="E138" s="193">
        <f>'[1]ZESTAWIENIE M I DP'!K138</f>
        <v>84.966153134387469</v>
      </c>
      <c r="F138" s="193">
        <f>'[1]ZESTAWIENIE M I DP'!L138</f>
        <v>0</v>
      </c>
    </row>
    <row r="139" spans="2:6">
      <c r="B139" s="183" t="s">
        <v>228</v>
      </c>
      <c r="C139" s="193">
        <f>'[1]ZESTAWIENIE M I DP'!I139</f>
        <v>1.8055887270121806</v>
      </c>
      <c r="D139" s="193">
        <f>'[1]ZESTAWIENIE M I DP'!J139</f>
        <v>0</v>
      </c>
      <c r="E139" s="193">
        <f>'[1]ZESTAWIENIE M I DP'!K139</f>
        <v>57.711245482583365</v>
      </c>
      <c r="F139" s="193">
        <f>'[1]ZESTAWIENIE M I DP'!L139</f>
        <v>0</v>
      </c>
    </row>
    <row r="140" spans="2:6">
      <c r="B140" s="183" t="s">
        <v>226</v>
      </c>
      <c r="C140" s="193">
        <f>'[1]ZESTAWIENIE M I DP'!I140</f>
        <v>3.1508137432188059</v>
      </c>
      <c r="D140" s="193">
        <f>'[1]ZESTAWIENIE M I DP'!J140</f>
        <v>1.1595073185710871</v>
      </c>
      <c r="E140" s="193">
        <f>'[1]ZESTAWIENIE M I DP'!K140</f>
        <v>58.640075436842793</v>
      </c>
      <c r="F140" s="193">
        <f>'[1]ZESTAWIENIE M I DP'!L140</f>
        <v>31.528265823615538</v>
      </c>
    </row>
    <row r="141" spans="2:6">
      <c r="B141" s="183" t="s">
        <v>224</v>
      </c>
      <c r="C141" s="193">
        <f>'[1]ZESTAWIENIE M I DP'!I141</f>
        <v>2.1617933058105017</v>
      </c>
      <c r="D141" s="193">
        <f>'[1]ZESTAWIENIE M I DP'!J141</f>
        <v>0</v>
      </c>
      <c r="E141" s="193">
        <f>'[1]ZESTAWIENIE M I DP'!K141</f>
        <v>50.2642966003298</v>
      </c>
      <c r="F141" s="193">
        <f>'[1]ZESTAWIENIE M I DP'!L141</f>
        <v>0</v>
      </c>
    </row>
    <row r="142" spans="2:6">
      <c r="B142" s="183" t="s">
        <v>222</v>
      </c>
      <c r="C142" s="193">
        <f>'[1]ZESTAWIENIE M I DP'!I142</f>
        <v>2.2969053874236582</v>
      </c>
      <c r="D142" s="193">
        <f>'[1]ZESTAWIENIE M I DP'!J142</f>
        <v>0</v>
      </c>
      <c r="E142" s="193">
        <f>'[1]ZESTAWIENIE M I DP'!K142</f>
        <v>52.487756367388059</v>
      </c>
      <c r="F142" s="193">
        <f>'[1]ZESTAWIENIE M I DP'!L142</f>
        <v>0</v>
      </c>
    </row>
    <row r="143" spans="2:6">
      <c r="B143" s="183" t="s">
        <v>220</v>
      </c>
      <c r="C143" s="193">
        <f>'[1]ZESTAWIENIE M I DP'!I143</f>
        <v>3.6983861612473983</v>
      </c>
      <c r="D143" s="193">
        <f>'[1]ZESTAWIENIE M I DP'!J143</f>
        <v>0</v>
      </c>
      <c r="E143" s="193">
        <f>'[1]ZESTAWIENIE M I DP'!K143</f>
        <v>59.455751535954505</v>
      </c>
      <c r="F143" s="193">
        <f>'[1]ZESTAWIENIE M I DP'!L143</f>
        <v>0</v>
      </c>
    </row>
    <row r="144" spans="2:6">
      <c r="B144" s="183" t="s">
        <v>535</v>
      </c>
      <c r="C144" s="193">
        <f>'[1]ZESTAWIENIE M I DP'!I144</f>
        <v>1.2626838172574977</v>
      </c>
      <c r="D144" s="193">
        <f>'[1]ZESTAWIENIE M I DP'!J144</f>
        <v>0.19652666416459111</v>
      </c>
      <c r="E144" s="193">
        <f>'[1]ZESTAWIENIE M I DP'!K144</f>
        <v>41.827729939749908</v>
      </c>
      <c r="F144" s="193">
        <f>'[1]ZESTAWIENIE M I DP'!L144</f>
        <v>28.470143172003855</v>
      </c>
    </row>
    <row r="145" spans="2:6">
      <c r="B145" s="183" t="s">
        <v>217</v>
      </c>
      <c r="C145" s="193">
        <f>'[1]ZESTAWIENIE M I DP'!I145</f>
        <v>6.0967931041969729E-2</v>
      </c>
      <c r="D145" s="193">
        <f>'[1]ZESTAWIENIE M I DP'!J145</f>
        <v>0</v>
      </c>
      <c r="E145" s="193">
        <f>'[1]ZESTAWIENIE M I DP'!K145</f>
        <v>39.420580988897932</v>
      </c>
      <c r="F145" s="193">
        <f>'[1]ZESTAWIENIE M I DP'!L145</f>
        <v>0</v>
      </c>
    </row>
    <row r="146" spans="2:6">
      <c r="B146" s="183" t="s">
        <v>215</v>
      </c>
      <c r="C146" s="193">
        <f>'[1]ZESTAWIENIE M I DP'!I146</f>
        <v>0.15632802831274295</v>
      </c>
      <c r="D146" s="193">
        <f>'[1]ZESTAWIENIE M I DP'!J146</f>
        <v>0</v>
      </c>
      <c r="E146" s="193">
        <f>'[1]ZESTAWIENIE M I DP'!K146</f>
        <v>34.60861973553633</v>
      </c>
      <c r="F146" s="193">
        <f>'[1]ZESTAWIENIE M I DP'!L146</f>
        <v>0</v>
      </c>
    </row>
    <row r="147" spans="2:6">
      <c r="B147" s="183" t="s">
        <v>213</v>
      </c>
      <c r="C147" s="193">
        <f>'[1]ZESTAWIENIE M I DP'!I147</f>
        <v>3.5374799549626395</v>
      </c>
      <c r="D147" s="193">
        <f>'[1]ZESTAWIENIE M I DP'!J147</f>
        <v>1.473949981234433</v>
      </c>
      <c r="E147" s="193">
        <f>'[1]ZESTAWIENIE M I DP'!K147</f>
        <v>54.623585043007509</v>
      </c>
      <c r="F147" s="193">
        <f>'[1]ZESTAWIENIE M I DP'!L147</f>
        <v>32.196644164603313</v>
      </c>
    </row>
    <row r="148" spans="2:6">
      <c r="B148" s="183" t="s">
        <v>297</v>
      </c>
      <c r="C148" s="193">
        <f>'[1]ZESTAWIENIE M I DP'!I148</f>
        <v>3.4392166228803438</v>
      </c>
      <c r="D148" s="193">
        <f>'[1]ZESTAWIENIE M I DP'!J148</f>
        <v>0</v>
      </c>
      <c r="E148" s="193">
        <f>'[1]ZESTAWIENIE M I DP'!K148</f>
        <v>49.461423581083558</v>
      </c>
      <c r="F148" s="193">
        <f>'[1]ZESTAWIENIE M I DP'!L148</f>
        <v>0</v>
      </c>
    </row>
    <row r="149" spans="2:6">
      <c r="B149" s="183" t="s">
        <v>207</v>
      </c>
      <c r="C149" s="193">
        <f>'[1]ZESTAWIENIE M I DP'!I149</f>
        <v>7.2567470742775262</v>
      </c>
      <c r="D149" s="193">
        <f>'[1]ZESTAWIENIE M I DP'!J149</f>
        <v>0</v>
      </c>
      <c r="E149" s="193">
        <f>'[1]ZESTAWIENIE M I DP'!K149</f>
        <v>89.027403925342128</v>
      </c>
      <c r="F149" s="193">
        <f>'[1]ZESTAWIENIE M I DP'!L149</f>
        <v>0</v>
      </c>
    </row>
    <row r="150" spans="2:6">
      <c r="B150" s="183" t="s">
        <v>203</v>
      </c>
      <c r="C150" s="193">
        <f>'[1]ZESTAWIENIE M I DP'!I150</f>
        <v>7.837729025214097</v>
      </c>
      <c r="D150" s="193">
        <f>'[1]ZESTAWIENIE M I DP'!J150</f>
        <v>0</v>
      </c>
      <c r="E150" s="193">
        <f>'[1]ZESTAWIENIE M I DP'!K150</f>
        <v>82.330631797469152</v>
      </c>
      <c r="F150" s="193">
        <f>'[1]ZESTAWIENIE M I DP'!L150</f>
        <v>0</v>
      </c>
    </row>
    <row r="151" spans="2:6">
      <c r="B151" s="183" t="s">
        <v>209</v>
      </c>
      <c r="C151" s="193">
        <f>'[1]ZESTAWIENIE M I DP'!I151</f>
        <v>0.19800061414582551</v>
      </c>
      <c r="D151" s="193">
        <f>'[1]ZESTAWIENIE M I DP'!J151</f>
        <v>7.8610665665836438E-2</v>
      </c>
      <c r="E151" s="193">
        <f>'[1]ZESTAWIENIE M I DP'!K151</f>
        <v>39.609578346151146</v>
      </c>
      <c r="F151" s="193">
        <f>'[1]ZESTAWIENIE M I DP'!L151</f>
        <v>30</v>
      </c>
    </row>
    <row r="152" spans="2:6">
      <c r="B152" s="183" t="s">
        <v>196</v>
      </c>
      <c r="C152" s="193">
        <f>'[1]ZESTAWIENIE M I DP'!I152</f>
        <v>2.6039783001808319</v>
      </c>
      <c r="D152" s="193">
        <f>'[1]ZESTAWIENIE M I DP'!J152</f>
        <v>0</v>
      </c>
      <c r="E152" s="193">
        <f>'[1]ZESTAWIENIE M I DP'!K152</f>
        <v>80.21562118023644</v>
      </c>
      <c r="F152" s="193">
        <f>'[1]ZESTAWIENIE M I DP'!L152</f>
        <v>0</v>
      </c>
    </row>
    <row r="153" spans="2:6">
      <c r="B153" s="183" t="s">
        <v>97</v>
      </c>
      <c r="C153" s="193">
        <f>'[1]ZESTAWIENIE M I DP'!I153</f>
        <v>2.6039783001808319</v>
      </c>
      <c r="D153" s="193">
        <f>'[1]ZESTAWIENIE M I DP'!J153</f>
        <v>0</v>
      </c>
      <c r="E153" s="193">
        <f>'[1]ZESTAWIENIE M I DP'!K153</f>
        <v>78.996909480736107</v>
      </c>
      <c r="F153" s="193">
        <f>'[1]ZESTAWIENIE M I DP'!L153</f>
        <v>0</v>
      </c>
    </row>
    <row r="154" spans="2:6">
      <c r="B154" s="183" t="s">
        <v>201</v>
      </c>
      <c r="C154" s="193">
        <f>'[1]ZESTAWIENIE M I DP'!I154</f>
        <v>1.1791599849875465</v>
      </c>
      <c r="D154" s="193">
        <f>'[1]ZESTAWIENIE M I DP'!J154</f>
        <v>0</v>
      </c>
      <c r="E154" s="193">
        <f>'[1]ZESTAWIENIE M I DP'!K154</f>
        <v>55.434316841670991</v>
      </c>
      <c r="F154" s="193">
        <f>'[1]ZESTAWIENIE M I DP'!L154</f>
        <v>0</v>
      </c>
    </row>
    <row r="155" spans="2:6">
      <c r="B155" s="183" t="s">
        <v>199</v>
      </c>
      <c r="C155" s="193">
        <f>'[1]ZESTAWIENIE M I DP'!I155</f>
        <v>2.0944829233341293</v>
      </c>
      <c r="D155" s="193">
        <f>'[1]ZESTAWIENIE M I DP'!J155</f>
        <v>0.66819065815960965</v>
      </c>
      <c r="E155" s="193">
        <f>'[1]ZESTAWIENIE M I DP'!K155</f>
        <v>47.92548726214752</v>
      </c>
      <c r="F155" s="193">
        <f>'[1]ZESTAWIENIE M I DP'!L155</f>
        <v>29.226071282661604</v>
      </c>
    </row>
    <row r="156" spans="2:6">
      <c r="B156" s="183" t="s">
        <v>135</v>
      </c>
      <c r="C156" s="193">
        <f>'[1]ZESTAWIENIE M I DP'!I156</f>
        <v>3.788051451772493</v>
      </c>
      <c r="D156" s="193">
        <f>'[1]ZESTAWIENIE M I DP'!J156</f>
        <v>0.58957999249377324</v>
      </c>
      <c r="E156" s="193">
        <f>'[1]ZESTAWIENIE M I DP'!K156</f>
        <v>56.585118860586697</v>
      </c>
      <c r="F156" s="193">
        <f>'[1]ZESTAWIENIE M I DP'!L156</f>
        <v>29.216061785311314</v>
      </c>
    </row>
    <row r="157" spans="2:6">
      <c r="B157" s="183" t="s">
        <v>99</v>
      </c>
      <c r="C157" s="193">
        <f>'[1]ZESTAWIENIE M I DP'!I157</f>
        <v>6.6439412032915728</v>
      </c>
      <c r="D157" s="193">
        <f>'[1]ZESTAWIENIE M I DP'!J157</f>
        <v>0</v>
      </c>
      <c r="E157" s="193">
        <f>'[1]ZESTAWIENIE M I DP'!K157</f>
        <v>41.265854162316181</v>
      </c>
      <c r="F157" s="193">
        <f>'[1]ZESTAWIENIE M I DP'!L157</f>
        <v>0</v>
      </c>
    </row>
    <row r="158" spans="2:6">
      <c r="B158" s="183" t="s">
        <v>92</v>
      </c>
      <c r="C158" s="193">
        <f>'[1]ZESTAWIENIE M I DP'!I158</f>
        <v>4.8271861885427683</v>
      </c>
      <c r="D158" s="193">
        <f>'[1]ZESTAWIENIE M I DP'!J158</f>
        <v>0</v>
      </c>
      <c r="E158" s="193">
        <f>'[1]ZESTAWIENIE M I DP'!K158</f>
        <v>33.07131030929289</v>
      </c>
      <c r="F158" s="193">
        <f>'[1]ZESTAWIENIE M I DP'!L158</f>
        <v>0</v>
      </c>
    </row>
    <row r="159" spans="2:6">
      <c r="B159" s="183" t="s">
        <v>137</v>
      </c>
      <c r="C159" s="193">
        <f>'[1]ZESTAWIENIE M I DP'!I159</f>
        <v>2.3078126172847928</v>
      </c>
      <c r="D159" s="193">
        <f>'[1]ZESTAWIENIE M I DP'!J159</f>
        <v>0.58171892592718966</v>
      </c>
      <c r="E159" s="193">
        <f>'[1]ZESTAWIENIE M I DP'!K159</f>
        <v>45.212924517626419</v>
      </c>
      <c r="F159" s="193">
        <f>'[1]ZESTAWIENIE M I DP'!L159</f>
        <v>31.884082917188881</v>
      </c>
    </row>
    <row r="160" spans="2:6">
      <c r="B160" s="183" t="s">
        <v>85</v>
      </c>
      <c r="C160" s="193">
        <f>'[1]ZESTAWIENIE M I DP'!I160</f>
        <v>2.2969053874236582</v>
      </c>
      <c r="D160" s="193">
        <f>'[1]ZESTAWIENIE M I DP'!J160</f>
        <v>0</v>
      </c>
      <c r="E160" s="193">
        <f>'[1]ZESTAWIENIE M I DP'!K160</f>
        <v>29.93438274560684</v>
      </c>
      <c r="F160" s="193">
        <f>'[1]ZESTAWIENIE M I DP'!L160</f>
        <v>0</v>
      </c>
    </row>
    <row r="161" spans="2:6">
      <c r="B161" s="183" t="s">
        <v>155</v>
      </c>
      <c r="C161" s="193">
        <f>'[1]ZESTAWIENIE M I DP'!I161</f>
        <v>2.7022416322631271</v>
      </c>
      <c r="D161" s="193">
        <f>'[1]ZESTAWIENIE M I DP'!J161</f>
        <v>0</v>
      </c>
      <c r="E161" s="193">
        <f>'[1]ZESTAWIENIE M I DP'!K161</f>
        <v>44.842546084479899</v>
      </c>
      <c r="F161" s="193">
        <f>'[1]ZESTAWIENIE M I DP'!L161</f>
        <v>0</v>
      </c>
    </row>
    <row r="162" spans="2:6">
      <c r="B162" s="183" t="s">
        <v>87</v>
      </c>
      <c r="C162" s="193">
        <f>'[1]ZESTAWIENIE M I DP'!I162</f>
        <v>2.3583199699750939</v>
      </c>
      <c r="D162" s="193">
        <f>'[1]ZESTAWIENIE M I DP'!J162</f>
        <v>0.49131666041147792</v>
      </c>
      <c r="E162" s="193">
        <f>'[1]ZESTAWIENIE M I DP'!K162</f>
        <v>67.445693885097569</v>
      </c>
      <c r="F162" s="193">
        <f>'[1]ZESTAWIENIE M I DP'!L162</f>
        <v>54.612865434069796</v>
      </c>
    </row>
    <row r="163" spans="2:6">
      <c r="B163" s="183" t="s">
        <v>125</v>
      </c>
      <c r="C163" s="193">
        <f>'[1]ZESTAWIENIE M I DP'!I163</f>
        <v>3.9993176157494283</v>
      </c>
      <c r="D163" s="193">
        <f>'[1]ZESTAWIENIE M I DP'!J163</f>
        <v>0.58957999249377324</v>
      </c>
      <c r="E163" s="193">
        <f>'[1]ZESTAWIENIE M I DP'!K163</f>
        <v>43.715155412003014</v>
      </c>
      <c r="F163" s="193">
        <f>'[1]ZESTAWIENIE M I DP'!L163</f>
        <v>28.077255779561003</v>
      </c>
    </row>
    <row r="164" spans="2:6">
      <c r="B164" s="183" t="s">
        <v>95</v>
      </c>
      <c r="C164" s="193">
        <f>'[1]ZESTAWIENIE M I DP'!I164</f>
        <v>7.1910893023861737</v>
      </c>
      <c r="D164" s="193">
        <f>'[1]ZESTAWIENIE M I DP'!J164</f>
        <v>0</v>
      </c>
      <c r="E164" s="193">
        <f>'[1]ZESTAWIENIE M I DP'!K164</f>
        <v>55.685378691533053</v>
      </c>
      <c r="F164" s="193">
        <f>'[1]ZESTAWIENIE M I DP'!L164</f>
        <v>0</v>
      </c>
    </row>
    <row r="165" spans="2:6">
      <c r="B165" s="183" t="s">
        <v>105</v>
      </c>
      <c r="C165" s="193">
        <f>'[1]ZESTAWIENIE M I DP'!I165</f>
        <v>8.0379405643317732</v>
      </c>
      <c r="D165" s="193">
        <f>'[1]ZESTAWIENIE M I DP'!J165</f>
        <v>0.58957999249377324</v>
      </c>
      <c r="E165" s="193">
        <f>'[1]ZESTAWIENIE M I DP'!K165</f>
        <v>65.626382653282718</v>
      </c>
      <c r="F165" s="193">
        <f>'[1]ZESTAWIENIE M I DP'!L165</f>
        <v>20.094363566813843</v>
      </c>
    </row>
    <row r="166" spans="2:6">
      <c r="B166" s="183" t="s">
        <v>121</v>
      </c>
      <c r="C166" s="193">
        <f>'[1]ZESTAWIENIE M I DP'!I166</f>
        <v>4.29902077860043</v>
      </c>
      <c r="D166" s="193">
        <f>'[1]ZESTAWIENIE M I DP'!J166</f>
        <v>0</v>
      </c>
      <c r="E166" s="193">
        <f>'[1]ZESTAWIENIE M I DP'!K166</f>
        <v>47.29344352155816</v>
      </c>
      <c r="F166" s="193">
        <f>'[1]ZESTAWIENIE M I DP'!L166</f>
        <v>0</v>
      </c>
    </row>
    <row r="167" spans="2:6">
      <c r="B167" s="183" t="s">
        <v>149</v>
      </c>
      <c r="C167" s="193">
        <f>'[1]ZESTAWIENIE M I DP'!I167</f>
        <v>11.424488041216009</v>
      </c>
      <c r="D167" s="193">
        <f>'[1]ZESTAWIENIE M I DP'!J167</f>
        <v>7.0336893104507157</v>
      </c>
      <c r="E167" s="193">
        <f>'[1]ZESTAWIENIE M I DP'!K167</f>
        <v>67.911482714902348</v>
      </c>
      <c r="F167" s="193">
        <f>'[1]ZESTAWIENIE M I DP'!L167</f>
        <v>33.939182168457776</v>
      </c>
    </row>
    <row r="168" spans="2:6">
      <c r="B168" s="183" t="s">
        <v>536</v>
      </c>
      <c r="C168" s="193">
        <f>'[1]ZESTAWIENIE M I DP'!I168</f>
        <v>4.6761063154662388</v>
      </c>
      <c r="D168" s="193">
        <f>'[1]ZESTAWIENIE M I DP'!J168</f>
        <v>0</v>
      </c>
      <c r="E168" s="193">
        <f>'[1]ZESTAWIENIE M I DP'!K168</f>
        <v>49.125564175065648</v>
      </c>
      <c r="F168" s="193">
        <f>'[1]ZESTAWIENIE M I DP'!L168</f>
        <v>0</v>
      </c>
    </row>
    <row r="169" spans="2:6">
      <c r="B169" s="183" t="s">
        <v>537</v>
      </c>
      <c r="C169" s="193">
        <f>'[1]ZESTAWIENIE M I DP'!I169</f>
        <v>0.35866116210037874</v>
      </c>
      <c r="D169" s="193">
        <f>'[1]ZESTAWIENIE M I DP'!J169</f>
        <v>0</v>
      </c>
      <c r="E169" s="193">
        <f>'[1]ZESTAWIENIE M I DP'!K169</f>
        <v>24.351938248894893</v>
      </c>
      <c r="F169" s="193">
        <f>'[1]ZESTAWIENIE M I DP'!L169</f>
        <v>0</v>
      </c>
    </row>
    <row r="170" spans="2:6">
      <c r="B170" s="183" t="s">
        <v>507</v>
      </c>
      <c r="C170" s="193">
        <f>'[1]ZESTAWIENIE M I DP'!I170</f>
        <v>0.46898408493822868</v>
      </c>
      <c r="D170" s="193">
        <f>'[1]ZESTAWIENIE M I DP'!J170</f>
        <v>0</v>
      </c>
      <c r="E170" s="193">
        <f>'[1]ZESTAWIENIE M I DP'!K170</f>
        <v>50</v>
      </c>
      <c r="F170" s="193">
        <f>'[1]ZESTAWIENIE M I DP'!L170</f>
        <v>0</v>
      </c>
    </row>
    <row r="171" spans="2:6">
      <c r="B171" s="183" t="s">
        <v>57</v>
      </c>
      <c r="C171" s="193">
        <f>'[1]ZESTAWIENIE M I DP'!I171</f>
        <v>2.5597598007437989</v>
      </c>
      <c r="D171" s="193">
        <f>'[1]ZESTAWIENIE M I DP'!J171</f>
        <v>0.58957999249377324</v>
      </c>
      <c r="E171" s="193">
        <f>'[1]ZESTAWIENIE M I DP'!K171</f>
        <v>38.917633918442796</v>
      </c>
      <c r="F171" s="193">
        <f>'[1]ZESTAWIENIE M I DP'!L171</f>
        <v>24.616367775608733</v>
      </c>
    </row>
    <row r="172" spans="2:6">
      <c r="B172" s="183" t="s">
        <v>83</v>
      </c>
      <c r="C172" s="193">
        <f>'[1]ZESTAWIENIE M I DP'!I172</f>
        <v>3.5031771190357293</v>
      </c>
      <c r="D172" s="193">
        <f>'[1]ZESTAWIENIE M I DP'!J172</f>
        <v>0.31444266266334575</v>
      </c>
      <c r="E172" s="193">
        <f>'[1]ZESTAWIENIE M I DP'!K172</f>
        <v>27.33152491102182</v>
      </c>
      <c r="F172" s="193">
        <f>'[1]ZESTAWIENIE M I DP'!L172</f>
        <v>20.026841192338161</v>
      </c>
    </row>
    <row r="173" spans="2:6">
      <c r="B173" s="183" t="s">
        <v>318</v>
      </c>
      <c r="C173" s="193">
        <f>'[1]ZESTAWIENIE M I DP'!I173</f>
        <v>2.5366321855837022</v>
      </c>
      <c r="D173" s="193">
        <f>'[1]ZESTAWIENIE M I DP'!J173</f>
        <v>0.90598792179876497</v>
      </c>
      <c r="E173" s="193">
        <f>'[1]ZESTAWIENIE M I DP'!K173</f>
        <v>27.087772329509708</v>
      </c>
      <c r="F173" s="193">
        <f>'[1]ZESTAWIENIE M I DP'!L173</f>
        <v>20.567510816724763</v>
      </c>
    </row>
    <row r="174" spans="2:6">
      <c r="B174" s="183" t="s">
        <v>131</v>
      </c>
      <c r="C174" s="193">
        <f>'[1]ZESTAWIENIE M I DP'!I174</f>
        <v>1.2199839329526456</v>
      </c>
      <c r="D174" s="193">
        <f>'[1]ZESTAWIENIE M I DP'!J174</f>
        <v>0.13756866491521377</v>
      </c>
      <c r="E174" s="193">
        <f>'[1]ZESTAWIENIE M I DP'!K174</f>
        <v>34.254231969853507</v>
      </c>
      <c r="F174" s="193">
        <f>'[1]ZESTAWIENIE M I DP'!L174</f>
        <v>20.005137571970977</v>
      </c>
    </row>
    <row r="175" spans="2:6">
      <c r="B175" s="183" t="s">
        <v>538</v>
      </c>
      <c r="C175" s="193">
        <f>'[1]ZESTAWIENIE M I DP'!I175</f>
        <v>0.32846752006054614</v>
      </c>
      <c r="D175" s="193">
        <f>'[1]ZESTAWIENIE M I DP'!J175</f>
        <v>3.9305332832918219E-2</v>
      </c>
      <c r="E175" s="193">
        <f>'[1]ZESTAWIENIE M I DP'!K175</f>
        <v>26.572133623073285</v>
      </c>
      <c r="F175" s="193">
        <f>'[1]ZESTAWIENIE M I DP'!L175</f>
        <v>20.026841192338161</v>
      </c>
    </row>
    <row r="176" spans="2:6">
      <c r="B176" s="183" t="s">
        <v>133</v>
      </c>
      <c r="C176" s="193">
        <f>'[1]ZESTAWIENIE M I DP'!I176</f>
        <v>0.2501248453003887</v>
      </c>
      <c r="D176" s="193">
        <f>'[1]ZESTAWIENIE M I DP'!J176</f>
        <v>0</v>
      </c>
      <c r="E176" s="193">
        <f>'[1]ZESTAWIENIE M I DP'!K176</f>
        <v>24.424592724874049</v>
      </c>
      <c r="F176" s="193">
        <f>'[1]ZESTAWIENIE M I DP'!L176</f>
        <v>0</v>
      </c>
    </row>
    <row r="177" spans="2:6">
      <c r="B177" s="183" t="s">
        <v>488</v>
      </c>
      <c r="C177" s="193">
        <f>'[1]ZESTAWIENIE M I DP'!I177</f>
        <v>14.069522548146862</v>
      </c>
      <c r="D177" s="193">
        <f>'[1]ZESTAWIENIE M I DP'!J177</f>
        <v>0</v>
      </c>
      <c r="E177" s="193">
        <f>'[1]ZESTAWIENIE M I DP'!K177</f>
        <v>72.052812222720362</v>
      </c>
      <c r="F177" s="193">
        <f>'[1]ZESTAWIENIE M I DP'!L177</f>
        <v>0</v>
      </c>
    </row>
    <row r="178" spans="2:6">
      <c r="B178" s="183" t="s">
        <v>308</v>
      </c>
      <c r="C178" s="193">
        <f>'[1]ZESTAWIENIE M I DP'!I178</f>
        <v>1.5023123520854593</v>
      </c>
      <c r="D178" s="193">
        <f>'[1]ZESTAWIENIE M I DP'!J178</f>
        <v>0</v>
      </c>
      <c r="E178" s="193">
        <f>'[1]ZESTAWIENIE M I DP'!K178</f>
        <v>59.284487114872618</v>
      </c>
      <c r="F178" s="193">
        <f>'[1]ZESTAWIENIE M I DP'!L178</f>
        <v>0</v>
      </c>
    </row>
    <row r="179" spans="2:6">
      <c r="B179" s="183" t="s">
        <v>211</v>
      </c>
      <c r="C179" s="193">
        <f>'[1]ZESTAWIENIE M I DP'!I179</f>
        <v>2.0322643680656576</v>
      </c>
      <c r="D179" s="193">
        <f>'[1]ZESTAWIENIE M I DP'!J179</f>
        <v>0</v>
      </c>
      <c r="E179" s="193">
        <f>'[1]ZESTAWIENIE M I DP'!K179</f>
        <v>46.509000675161374</v>
      </c>
      <c r="F179" s="193">
        <f>'[1]ZESTAWIENIE M I DP'!L179</f>
        <v>0</v>
      </c>
    </row>
    <row r="180" spans="2:6">
      <c r="B180" s="183" t="s">
        <v>301</v>
      </c>
      <c r="C180" s="193">
        <f>'[1]ZESTAWIENIE M I DP'!I180</f>
        <v>1.1724602123455716</v>
      </c>
      <c r="D180" s="193">
        <f>'[1]ZESTAWIENIE M I DP'!J180</f>
        <v>0</v>
      </c>
      <c r="E180" s="193">
        <f>'[1]ZESTAWIENIE M I DP'!K180</f>
        <v>40.44667851229768</v>
      </c>
      <c r="F180" s="193">
        <f>'[1]ZESTAWIENIE M I DP'!L180</f>
        <v>0</v>
      </c>
    </row>
    <row r="181" spans="2:6">
      <c r="B181" s="183" t="s">
        <v>193</v>
      </c>
      <c r="C181" s="193">
        <f>'[1]ZESTAWIENIE M I DP'!I181</f>
        <v>0.43928175955880749</v>
      </c>
      <c r="D181" s="193">
        <f>'[1]ZESTAWIENIE M I DP'!J181</f>
        <v>0</v>
      </c>
      <c r="E181" s="193">
        <f>'[1]ZESTAWIENIE M I DP'!K181</f>
        <v>37.370268096875165</v>
      </c>
      <c r="F181" s="193">
        <f>'[1]ZESTAWIENIE M I DP'!L181</f>
        <v>0</v>
      </c>
    </row>
    <row r="182" spans="2:6">
      <c r="B182" s="183" t="s">
        <v>194</v>
      </c>
      <c r="C182" s="193">
        <f>'[1]ZESTAWIENIE M I DP'!I182</f>
        <v>3.554899363831773</v>
      </c>
      <c r="D182" s="193">
        <f>'[1]ZESTAWIENIE M I DP'!J182</f>
        <v>0</v>
      </c>
      <c r="E182" s="193">
        <f>'[1]ZESTAWIENIE M I DP'!K182</f>
        <v>74.095173836673027</v>
      </c>
      <c r="F182" s="193">
        <f>'[1]ZESTAWIENIE M I DP'!L182</f>
        <v>0</v>
      </c>
    </row>
    <row r="183" spans="2:6">
      <c r="B183" s="183" t="s">
        <v>508</v>
      </c>
      <c r="C183" s="193">
        <f>'[1]ZESTAWIENIE M I DP'!I183</f>
        <v>0.46898408493822868</v>
      </c>
      <c r="D183" s="193">
        <f>'[1]ZESTAWIENIE M I DP'!J183</f>
        <v>0</v>
      </c>
      <c r="E183" s="193">
        <f>'[1]ZESTAWIENIE M I DP'!K183</f>
        <v>28.279333886916355</v>
      </c>
      <c r="F183" s="193">
        <f>'[1]ZESTAWIENIE M I DP'!L183</f>
        <v>0</v>
      </c>
    </row>
    <row r="184" spans="2:6">
      <c r="B184" s="183" t="s">
        <v>343</v>
      </c>
      <c r="C184" s="193">
        <f>'[1]ZESTAWIENIE M I DP'!I184</f>
        <v>5.6278090192587449</v>
      </c>
      <c r="D184" s="193">
        <f>'[1]ZESTAWIENIE M I DP'!J184</f>
        <v>0</v>
      </c>
      <c r="E184" s="193">
        <f>'[1]ZESTAWIENIE M I DP'!K184</f>
        <v>57.094474181093965</v>
      </c>
      <c r="F184" s="193">
        <f>'[1]ZESTAWIENIE M I DP'!L184</f>
        <v>0</v>
      </c>
    </row>
    <row r="185" spans="2:6">
      <c r="B185" s="183" t="s">
        <v>139</v>
      </c>
      <c r="C185" s="193">
        <f>'[1]ZESTAWIENIE M I DP'!I185</f>
        <v>2.0322643680656576</v>
      </c>
      <c r="D185" s="193">
        <f>'[1]ZESTAWIENIE M I DP'!J185</f>
        <v>0</v>
      </c>
      <c r="E185" s="193">
        <f>'[1]ZESTAWIENIE M I DP'!K185</f>
        <v>68.96202368737832</v>
      </c>
      <c r="F185" s="193">
        <f>'[1]ZESTAWIENIE M I DP'!L185</f>
        <v>0</v>
      </c>
    </row>
    <row r="186" spans="2:6">
      <c r="B186" s="183" t="s">
        <v>78</v>
      </c>
      <c r="C186" s="193">
        <f>'[1]ZESTAWIENIE M I DP'!I186</f>
        <v>0.93796816987645737</v>
      </c>
      <c r="D186" s="193">
        <f>'[1]ZESTAWIENIE M I DP'!J186</f>
        <v>0</v>
      </c>
      <c r="E186" s="193">
        <f>'[1]ZESTAWIENIE M I DP'!K186</f>
        <v>50.768836518827527</v>
      </c>
      <c r="F186" s="193">
        <f>'[1]ZESTAWIENIE M I DP'!L186</f>
        <v>0</v>
      </c>
    </row>
    <row r="187" spans="2:6">
      <c r="B187" s="183" t="s">
        <v>76</v>
      </c>
      <c r="C187" s="193">
        <f>'[1]ZESTAWIENIE M I DP'!I187</f>
        <v>1.8759363397529147</v>
      </c>
      <c r="D187" s="193">
        <f>'[1]ZESTAWIENIE M I DP'!J187</f>
        <v>0</v>
      </c>
      <c r="E187" s="193">
        <f>'[1]ZESTAWIENIE M I DP'!K187</f>
        <v>42.277107621611322</v>
      </c>
      <c r="F187" s="193">
        <f>'[1]ZESTAWIENIE M I DP'!L187</f>
        <v>0</v>
      </c>
    </row>
    <row r="188" spans="2:6">
      <c r="B188" s="183" t="s">
        <v>103</v>
      </c>
      <c r="C188" s="193">
        <f>'[1]ZESTAWIENIE M I DP'!I188</f>
        <v>0.57372386390776642</v>
      </c>
      <c r="D188" s="193">
        <f>'[1]ZESTAWIENIE M I DP'!J188</f>
        <v>0</v>
      </c>
      <c r="E188" s="193">
        <f>'[1]ZESTAWIENIE M I DP'!K188</f>
        <v>35.622488620115718</v>
      </c>
      <c r="F188" s="193">
        <f>'[1]ZESTAWIENIE M I DP'!L188</f>
        <v>0</v>
      </c>
    </row>
    <row r="189" spans="2:6">
      <c r="B189" s="183" t="s">
        <v>80</v>
      </c>
      <c r="C189" s="193">
        <f>'[1]ZESTAWIENIE M I DP'!I189</f>
        <v>0.54759475060406515</v>
      </c>
      <c r="D189" s="193">
        <f>'[1]ZESTAWIENIE M I DP'!J189</f>
        <v>9.8263332082295554E-2</v>
      </c>
      <c r="E189" s="193">
        <f>'[1]ZESTAWIENIE M I DP'!K189</f>
        <v>52.994498288905753</v>
      </c>
      <c r="F189" s="193">
        <f>'[1]ZESTAWIENIE M I DP'!L189</f>
        <v>20.167757452113502</v>
      </c>
    </row>
    <row r="190" spans="2:6">
      <c r="B190" s="183" t="s">
        <v>145</v>
      </c>
      <c r="C190" s="193">
        <f>'[1]ZESTAWIENIE M I DP'!I190</f>
        <v>2.0340509741035175</v>
      </c>
      <c r="D190" s="193">
        <f>'[1]ZESTAWIENIE M I DP'!J190</f>
        <v>0.39305332832918222</v>
      </c>
      <c r="E190" s="193">
        <f>'[1]ZESTAWIENIE M I DP'!K190</f>
        <v>64.867570713577535</v>
      </c>
      <c r="F190" s="193">
        <f>'[1]ZESTAWIENIE M I DP'!L190</f>
        <v>20.422669317494336</v>
      </c>
    </row>
    <row r="191" spans="2:6">
      <c r="B191" s="183" t="s">
        <v>69</v>
      </c>
      <c r="C191" s="193">
        <f>'[1]ZESTAWIENIE M I DP'!I191</f>
        <v>2.3449204246911433</v>
      </c>
      <c r="D191" s="193">
        <f>'[1]ZESTAWIENIE M I DP'!J191</f>
        <v>0</v>
      </c>
      <c r="E191" s="193">
        <f>'[1]ZESTAWIENIE M I DP'!K191</f>
        <v>48.02681099691754</v>
      </c>
      <c r="F191" s="193">
        <f>'[1]ZESTAWIENIE M I DP'!L191</f>
        <v>0</v>
      </c>
    </row>
    <row r="192" spans="2:6">
      <c r="B192" s="183" t="s">
        <v>232</v>
      </c>
      <c r="C192" s="193">
        <f>'[1]ZESTAWIENIE M I DP'!I192</f>
        <v>1.1114922813036019</v>
      </c>
      <c r="D192" s="193">
        <f>'[1]ZESTAWIENIE M I DP'!J192</f>
        <v>0</v>
      </c>
      <c r="E192" s="193">
        <f>'[1]ZESTAWIENIE M I DP'!K192</f>
        <v>61.718043629589793</v>
      </c>
      <c r="F192" s="193">
        <f>'[1]ZESTAWIENIE M I DP'!L192</f>
        <v>0</v>
      </c>
    </row>
    <row r="193" spans="2:6">
      <c r="B193" s="183" t="s">
        <v>109</v>
      </c>
      <c r="C193" s="193">
        <f>'[1]ZESTAWIENIE M I DP'!I193</f>
        <v>1.5320146774648804</v>
      </c>
      <c r="D193" s="193">
        <f>'[1]ZESTAWIENIE M I DP'!J193</f>
        <v>0</v>
      </c>
      <c r="E193" s="193">
        <f>'[1]ZESTAWIENIE M I DP'!K193</f>
        <v>25.631115411876142</v>
      </c>
      <c r="F193" s="193">
        <f>'[1]ZESTAWIENIE M I DP'!L193</f>
        <v>0</v>
      </c>
    </row>
    <row r="194" spans="2:6">
      <c r="B194" s="183" t="s">
        <v>38</v>
      </c>
      <c r="C194" s="193">
        <f>'[1]ZESTAWIENIE M I DP'!I194</f>
        <v>4.6547340407383384</v>
      </c>
      <c r="D194" s="193">
        <f>'[1]ZESTAWIENIE M I DP'!J194</f>
        <v>1.1202019857381689</v>
      </c>
      <c r="E194" s="193">
        <f>'[1]ZESTAWIENIE M I DP'!K194</f>
        <v>45.546917980086953</v>
      </c>
      <c r="F194" s="193">
        <f>'[1]ZESTAWIENIE M I DP'!L194</f>
        <v>21.966366076202075</v>
      </c>
    </row>
    <row r="195" spans="2:6">
      <c r="B195" s="183" t="s">
        <v>65</v>
      </c>
      <c r="C195" s="193">
        <f>'[1]ZESTAWIENIE M I DP'!I195</f>
        <v>1.7196083114401719</v>
      </c>
      <c r="D195" s="193">
        <f>'[1]ZESTAWIENIE M I DP'!J195</f>
        <v>0</v>
      </c>
      <c r="E195" s="193">
        <f>'[1]ZESTAWIENIE M I DP'!K195</f>
        <v>43.02671081601563</v>
      </c>
      <c r="F195" s="193">
        <f>'[1]ZESTAWIENIE M I DP'!L195</f>
        <v>0</v>
      </c>
    </row>
    <row r="196" spans="2:6">
      <c r="B196" s="183" t="s">
        <v>61</v>
      </c>
      <c r="C196" s="193">
        <f>'[1]ZESTAWIENIE M I DP'!I196</f>
        <v>1.7787137056876725</v>
      </c>
      <c r="D196" s="193">
        <f>'[1]ZESTAWIENIE M I DP'!J196</f>
        <v>0.4991777269780614</v>
      </c>
      <c r="E196" s="193">
        <f>'[1]ZESTAWIENIE M I DP'!K196</f>
        <v>30.330125657299121</v>
      </c>
      <c r="F196" s="193">
        <f>'[1]ZESTAWIENIE M I DP'!L196</f>
        <v>22.644322185735248</v>
      </c>
    </row>
    <row r="197" spans="2:6">
      <c r="B197" s="183" t="s">
        <v>63</v>
      </c>
      <c r="C197" s="193">
        <f>'[1]ZESTAWIENIE M I DP'!I197</f>
        <v>0.90357600364765378</v>
      </c>
      <c r="D197" s="193">
        <f>'[1]ZESTAWIENIE M I DP'!J197</f>
        <v>0</v>
      </c>
      <c r="E197" s="193">
        <f>'[1]ZESTAWIENIE M I DP'!K197</f>
        <v>41.193871776978028</v>
      </c>
      <c r="F197" s="193">
        <f>'[1]ZESTAWIENIE M I DP'!L197</f>
        <v>0</v>
      </c>
    </row>
    <row r="198" spans="2:6">
      <c r="B198" s="183" t="s">
        <v>387</v>
      </c>
      <c r="C198" s="193">
        <f>'[1]ZESTAWIENIE M I DP'!I198</f>
        <v>2.0009987624031096</v>
      </c>
      <c r="D198" s="193">
        <f>'[1]ZESTAWIENIE M I DP'!J198</f>
        <v>0</v>
      </c>
      <c r="E198" s="193">
        <f>'[1]ZESTAWIENIE M I DP'!K198</f>
        <v>40.68032317215544</v>
      </c>
      <c r="F198" s="193">
        <f>'[1]ZESTAWIENIE M I DP'!L198</f>
        <v>0</v>
      </c>
    </row>
    <row r="199" spans="2:6">
      <c r="B199" s="183" t="s">
        <v>93</v>
      </c>
      <c r="C199" s="193">
        <f>'[1]ZESTAWIENIE M I DP'!I199</f>
        <v>5.3973368403748143</v>
      </c>
      <c r="D199" s="193">
        <f>'[1]ZESTAWIENIE M I DP'!J199</f>
        <v>0.88436998874065975</v>
      </c>
      <c r="E199" s="193">
        <f>'[1]ZESTAWIENIE M I DP'!K199</f>
        <v>47.967327476531345</v>
      </c>
      <c r="F199" s="193">
        <f>'[1]ZESTAWIENIE M I DP'!L199</f>
        <v>31.920702021726093</v>
      </c>
    </row>
    <row r="200" spans="2:6">
      <c r="B200" s="183" t="s">
        <v>119</v>
      </c>
      <c r="C200" s="193">
        <f>'[1]ZESTAWIENIE M I DP'!I200</f>
        <v>2.0322643680656576</v>
      </c>
      <c r="D200" s="193">
        <f>'[1]ZESTAWIENIE M I DP'!J200</f>
        <v>0</v>
      </c>
      <c r="E200" s="193">
        <f>'[1]ZESTAWIENIE M I DP'!K200</f>
        <v>41.300138037684732</v>
      </c>
      <c r="F200" s="193">
        <f>'[1]ZESTAWIENIE M I DP'!L200</f>
        <v>0</v>
      </c>
    </row>
    <row r="201" spans="2:6">
      <c r="B201" s="183" t="s">
        <v>147</v>
      </c>
      <c r="C201" s="193">
        <f>'[1]ZESTAWIENIE M I DP'!I201</f>
        <v>17.34749797611035</v>
      </c>
      <c r="D201" s="193">
        <f>'[1]ZESTAWIENIE M I DP'!J201</f>
        <v>9.2367532157357815</v>
      </c>
      <c r="E201" s="193">
        <f>'[1]ZESTAWIENIE M I DP'!K201</f>
        <v>103.58985978240381</v>
      </c>
      <c r="F201" s="193">
        <f>'[1]ZESTAWIENIE M I DP'!L201</f>
        <v>87.227709526899375</v>
      </c>
    </row>
    <row r="202" spans="2:6">
      <c r="B202" s="183" t="s">
        <v>35</v>
      </c>
      <c r="C202" s="193">
        <f>'[1]ZESTAWIENIE M I DP'!I202</f>
        <v>1.3318969351641909</v>
      </c>
      <c r="D202" s="193">
        <f>'[1]ZESTAWIENIE M I DP'!J202</f>
        <v>0.68391279129277693</v>
      </c>
      <c r="E202" s="193">
        <f>'[1]ZESTAWIENIE M I DP'!K202</f>
        <v>64.512873969157141</v>
      </c>
      <c r="F202" s="193">
        <f>'[1]ZESTAWIENIE M I DP'!L202</f>
        <v>42.42517048250307</v>
      </c>
    </row>
    <row r="203" spans="2:6">
      <c r="B203" s="183" t="s">
        <v>151</v>
      </c>
      <c r="C203" s="193">
        <f>'[1]ZESTAWIENIE M I DP'!I203</f>
        <v>2.5034817105512115</v>
      </c>
      <c r="D203" s="193">
        <f>'[1]ZESTAWIENIE M I DP'!J203</f>
        <v>0.49131666041147792</v>
      </c>
      <c r="E203" s="193">
        <f>'[1]ZESTAWIENIE M I DP'!K203</f>
        <v>43.590665081271339</v>
      </c>
      <c r="F203" s="193">
        <f>'[1]ZESTAWIENIE M I DP'!L203</f>
        <v>22.594699844172734</v>
      </c>
    </row>
    <row r="204" spans="2:6">
      <c r="B204" s="183" t="s">
        <v>129</v>
      </c>
      <c r="C204" s="193">
        <f>'[1]ZESTAWIENIE M I DP'!I204</f>
        <v>2.4564046414536027</v>
      </c>
      <c r="D204" s="193">
        <f>'[1]ZESTAWIENIE M I DP'!J204</f>
        <v>0.45201132757855955</v>
      </c>
      <c r="E204" s="193">
        <f>'[1]ZESTAWIENIE M I DP'!K204</f>
        <v>42.469626927964754</v>
      </c>
      <c r="F204" s="193">
        <f>'[1]ZESTAWIENIE M I DP'!L204</f>
        <v>21.870211019550727</v>
      </c>
    </row>
    <row r="205" spans="2:6">
      <c r="B205" s="183" t="s">
        <v>67</v>
      </c>
      <c r="C205" s="193">
        <f>'[1]ZESTAWIENIE M I DP'!I205</f>
        <v>0.43057205512424057</v>
      </c>
      <c r="D205" s="193">
        <f>'[1]ZESTAWIENIE M I DP'!J205</f>
        <v>0.14739499812344331</v>
      </c>
      <c r="E205" s="193">
        <f>'[1]ZESTAWIENIE M I DP'!K205</f>
        <v>24.314550638436348</v>
      </c>
      <c r="F205" s="193">
        <f>'[1]ZESTAWIENIE M I DP'!L205</f>
        <v>20.036860768286658</v>
      </c>
    </row>
    <row r="206" spans="2:6">
      <c r="B206" s="183" t="s">
        <v>53</v>
      </c>
      <c r="C206" s="193">
        <f>'[1]ZESTAWIENIE M I DP'!I206</f>
        <v>4.2226433704819177</v>
      </c>
      <c r="D206" s="193">
        <f>'[1]ZESTAWIENIE M I DP'!J206</f>
        <v>0.39305332832918222</v>
      </c>
      <c r="E206" s="193">
        <f>'[1]ZESTAWIENIE M I DP'!K206</f>
        <v>67.188537849300005</v>
      </c>
      <c r="F206" s="193">
        <f>'[1]ZESTAWIENIE M I DP'!L206</f>
        <v>20.940607900270546</v>
      </c>
    </row>
    <row r="207" spans="2:6">
      <c r="B207" s="183" t="s">
        <v>51</v>
      </c>
      <c r="C207" s="193">
        <f>'[1]ZESTAWIENIE M I DP'!I207</f>
        <v>8.1353105933951415</v>
      </c>
      <c r="D207" s="193">
        <f>'[1]ZESTAWIENIE M I DP'!J207</f>
        <v>1.3756866491521376</v>
      </c>
      <c r="E207" s="193">
        <f>'[1]ZESTAWIENIE M I DP'!K207</f>
        <v>70.115009457086387</v>
      </c>
      <c r="F207" s="193">
        <f>'[1]ZESTAWIENIE M I DP'!L207</f>
        <v>23.98190020726075</v>
      </c>
    </row>
    <row r="208" spans="2:6">
      <c r="B208" s="183" t="s">
        <v>498</v>
      </c>
      <c r="C208" s="193">
        <f>'[1]ZESTAWIENIE M I DP'!I208</f>
        <v>0.28139045096293719</v>
      </c>
      <c r="D208" s="193">
        <f>'[1]ZESTAWIENIE M I DP'!J208</f>
        <v>0</v>
      </c>
      <c r="E208" s="193">
        <f>'[1]ZESTAWIENIE M I DP'!K208</f>
        <v>24.00000859800268</v>
      </c>
      <c r="F208" s="193">
        <f>'[1]ZESTAWIENIE M I DP'!L208</f>
        <v>0</v>
      </c>
    </row>
    <row r="209" spans="2:6">
      <c r="B209" s="183" t="s">
        <v>115</v>
      </c>
      <c r="C209" s="193">
        <f>'[1]ZESTAWIENIE M I DP'!I209</f>
        <v>4.0645287361313152</v>
      </c>
      <c r="D209" s="193">
        <f>'[1]ZESTAWIENIE M I DP'!J209</f>
        <v>0</v>
      </c>
      <c r="E209" s="193">
        <f>'[1]ZESTAWIENIE M I DP'!K209</f>
        <v>66.366504492017569</v>
      </c>
      <c r="F209" s="193">
        <f>'[1]ZESTAWIENIE M I DP'!L209</f>
        <v>0</v>
      </c>
    </row>
    <row r="210" spans="2:6">
      <c r="B210" s="183" t="s">
        <v>74</v>
      </c>
      <c r="C210" s="193">
        <f>'[1]ZESTAWIENIE M I DP'!I210</f>
        <v>4.6898408493822865</v>
      </c>
      <c r="D210" s="193">
        <f>'[1]ZESTAWIENIE M I DP'!J210</f>
        <v>0</v>
      </c>
      <c r="E210" s="193">
        <f>'[1]ZESTAWIENIE M I DP'!K210</f>
        <v>81.399192371029272</v>
      </c>
      <c r="F210" s="193">
        <f>'[1]ZESTAWIENIE M I DP'!L210</f>
        <v>0</v>
      </c>
    </row>
    <row r="211" spans="2:6">
      <c r="B211" s="183" t="s">
        <v>117</v>
      </c>
      <c r="C211" s="193">
        <f>'[1]ZESTAWIENIE M I DP'!I211</f>
        <v>2.6575764813166298</v>
      </c>
      <c r="D211" s="193">
        <f>'[1]ZESTAWIENIE M I DP'!J211</f>
        <v>0</v>
      </c>
      <c r="E211" s="193">
        <f>'[1]ZESTAWIENIE M I DP'!K211</f>
        <v>39.746948227424973</v>
      </c>
      <c r="F211" s="193">
        <f>'[1]ZESTAWIENIE M I DP'!L211</f>
        <v>0</v>
      </c>
    </row>
    <row r="212" spans="2:6">
      <c r="B212" s="183" t="s">
        <v>127</v>
      </c>
      <c r="C212" s="193">
        <f>'[1]ZESTAWIENIE M I DP'!I212</f>
        <v>7.0481608193573795</v>
      </c>
      <c r="D212" s="193">
        <f>'[1]ZESTAWIENIE M I DP'!J212</f>
        <v>2.947899962468866</v>
      </c>
      <c r="E212" s="193">
        <f>'[1]ZESTAWIENIE M I DP'!K212</f>
        <v>49.811063812659235</v>
      </c>
      <c r="F212" s="193">
        <f>'[1]ZESTAWIENIE M I DP'!L212</f>
        <v>36.70619606470698</v>
      </c>
    </row>
    <row r="213" spans="2:6">
      <c r="B213" s="183" t="s">
        <v>49</v>
      </c>
      <c r="C213" s="193">
        <f>'[1]ZESTAWIENIE M I DP'!I213</f>
        <v>3.5982245602498772</v>
      </c>
      <c r="D213" s="193">
        <f>'[1]ZESTAWIENIE M I DP'!J213</f>
        <v>0.58957999249377324</v>
      </c>
      <c r="E213" s="193">
        <f>'[1]ZESTAWIENIE M I DP'!K213</f>
        <v>53.110030992061645</v>
      </c>
      <c r="F213" s="193">
        <f>'[1]ZESTAWIENIE M I DP'!L213</f>
        <v>24.616367775608733</v>
      </c>
    </row>
    <row r="214" spans="2:6">
      <c r="B214" s="183" t="s">
        <v>47</v>
      </c>
      <c r="C214" s="193">
        <f>'[1]ZESTAWIENIE M I DP'!I214</f>
        <v>1.4069522548146862</v>
      </c>
      <c r="D214" s="193">
        <f>'[1]ZESTAWIENIE M I DP'!J214</f>
        <v>0</v>
      </c>
      <c r="E214" s="193">
        <f>'[1]ZESTAWIENIE M I DP'!K214</f>
        <v>87.979882167361964</v>
      </c>
      <c r="F214" s="193">
        <f>'[1]ZESTAWIENIE M I DP'!L214</f>
        <v>0</v>
      </c>
    </row>
    <row r="215" spans="2:6">
      <c r="B215" s="183" t="s">
        <v>45</v>
      </c>
      <c r="C215" s="193">
        <f>'[1]ZESTAWIENIE M I DP'!I215</f>
        <v>4.7680048635386587</v>
      </c>
      <c r="D215" s="193">
        <f>'[1]ZESTAWIENIE M I DP'!J215</f>
        <v>0</v>
      </c>
      <c r="E215" s="193">
        <f>'[1]ZESTAWIENIE M I DP'!K215</f>
        <v>37.448635067738735</v>
      </c>
      <c r="F215" s="193">
        <f>'[1]ZESTAWIENIE M I DP'!L215</f>
        <v>0</v>
      </c>
    </row>
    <row r="216" spans="2:6">
      <c r="B216" s="183" t="s">
        <v>43</v>
      </c>
      <c r="C216" s="193">
        <f>'[1]ZESTAWIENIE M I DP'!I216</f>
        <v>2.5012484530038872</v>
      </c>
      <c r="D216" s="193">
        <f>'[1]ZESTAWIENIE M I DP'!J216</f>
        <v>0</v>
      </c>
      <c r="E216" s="193">
        <f>'[1]ZESTAWIENIE M I DP'!K216</f>
        <v>51.750504956492875</v>
      </c>
      <c r="F216" s="193">
        <f>'[1]ZESTAWIENIE M I DP'!L216</f>
        <v>0</v>
      </c>
    </row>
    <row r="217" spans="2:6">
      <c r="B217" s="183" t="s">
        <v>113</v>
      </c>
      <c r="C217" s="193">
        <f>'[1]ZESTAWIENIE M I DP'!I217</f>
        <v>1.0969761072459905</v>
      </c>
      <c r="D217" s="193">
        <f>'[1]ZESTAWIENIE M I DP'!J217</f>
        <v>0.58957999249377324</v>
      </c>
      <c r="E217" s="193">
        <f>'[1]ZESTAWIENIE M I DP'!K217</f>
        <v>39.59000778044517</v>
      </c>
      <c r="F217" s="193">
        <f>'[1]ZESTAWIENIE M I DP'!L217</f>
        <v>25.601509548893031</v>
      </c>
    </row>
    <row r="218" spans="2:6">
      <c r="B218" s="183" t="s">
        <v>40</v>
      </c>
      <c r="C218" s="193">
        <f>'[1]ZESTAWIENIE M I DP'!I218</f>
        <v>4.3592070695008358</v>
      </c>
      <c r="D218" s="193">
        <f>'[1]ZESTAWIENIE M I DP'!J218</f>
        <v>0</v>
      </c>
      <c r="E218" s="193">
        <f>'[1]ZESTAWIENIE M I DP'!K218</f>
        <v>37.135314035613767</v>
      </c>
      <c r="F218" s="193">
        <f>'[1]ZESTAWIENIE M I DP'!L218</f>
        <v>0</v>
      </c>
    </row>
    <row r="219" spans="2:6">
      <c r="B219" s="183" t="s">
        <v>123</v>
      </c>
      <c r="C219" s="193">
        <f>'[1]ZESTAWIENIE M I DP'!I219</f>
        <v>1.4069522548146862</v>
      </c>
      <c r="D219" s="193">
        <f>'[1]ZESTAWIENIE M I DP'!J219</f>
        <v>0</v>
      </c>
      <c r="E219" s="193">
        <f>'[1]ZESTAWIENIE M I DP'!K219</f>
        <v>49.003217057708682</v>
      </c>
      <c r="F219" s="193">
        <f>'[1]ZESTAWIENIE M I DP'!L219</f>
        <v>0</v>
      </c>
    </row>
    <row r="220" spans="2:6">
      <c r="B220" s="183" t="s">
        <v>72</v>
      </c>
      <c r="C220" s="193">
        <f>'[1]ZESTAWIENIE M I DP'!I220</f>
        <v>0.93796816987645737</v>
      </c>
      <c r="D220" s="193">
        <f>'[1]ZESTAWIENIE M I DP'!J220</f>
        <v>0</v>
      </c>
      <c r="E220" s="193">
        <f>'[1]ZESTAWIENIE M I DP'!K220</f>
        <v>44.909877819469813</v>
      </c>
      <c r="F220" s="193">
        <f>'[1]ZESTAWIENIE M I DP'!L220</f>
        <v>0</v>
      </c>
    </row>
    <row r="221" spans="2:6">
      <c r="B221" s="183" t="s">
        <v>496</v>
      </c>
      <c r="C221" s="193">
        <f>'[1]ZESTAWIENIE M I DP'!I221</f>
        <v>0.35173806370367156</v>
      </c>
      <c r="D221" s="193">
        <f>'[1]ZESTAWIENIE M I DP'!J221</f>
        <v>0</v>
      </c>
      <c r="E221" s="193">
        <f>'[1]ZESTAWIENIE M I DP'!K221</f>
        <v>40.055360754387657</v>
      </c>
      <c r="F221" s="193">
        <f>'[1]ZESTAWIENIE M I DP'!L221</f>
        <v>0</v>
      </c>
    </row>
    <row r="222" spans="2:6">
      <c r="B222" s="183" t="s">
        <v>160</v>
      </c>
      <c r="C222" s="193">
        <f>'[1]ZESTAWIENIE M I DP'!I222</f>
        <v>7.8208679307317938E-2</v>
      </c>
      <c r="D222" s="193">
        <f>'[1]ZESTAWIENIE M I DP'!J222</f>
        <v>9.8263332082295547E-3</v>
      </c>
      <c r="E222" s="193">
        <f>'[1]ZESTAWIENIE M I DP'!K222</f>
        <v>24.106269528086248</v>
      </c>
      <c r="F222" s="193">
        <f>'[1]ZESTAWIENIE M I DP'!L222</f>
        <v>20.001677574521135</v>
      </c>
    </row>
    <row r="223" spans="2:6">
      <c r="B223" s="183" t="s">
        <v>423</v>
      </c>
      <c r="C223" s="193">
        <f>'[1]ZESTAWIENIE M I DP'!I223</f>
        <v>3.0426794127773351</v>
      </c>
      <c r="D223" s="193">
        <f>'[1]ZESTAWIENIE M I DP'!J223</f>
        <v>1.149680985362858</v>
      </c>
      <c r="E223" s="193">
        <f>'[1]ZESTAWIENIE M I DP'!K223</f>
        <v>76.641087692038838</v>
      </c>
      <c r="F223" s="193">
        <f>'[1]ZESTAWIENIE M I DP'!L223</f>
        <v>37.473395464747675</v>
      </c>
    </row>
    <row r="224" spans="2:6">
      <c r="B224" s="183" t="s">
        <v>425</v>
      </c>
      <c r="C224" s="193">
        <f>'[1]ZESTAWIENIE M I DP'!I224</f>
        <v>3.1927543199575683</v>
      </c>
      <c r="D224" s="193">
        <f>'[1]ZESTAWIENIE M I DP'!J224</f>
        <v>1.149680985362858</v>
      </c>
      <c r="E224" s="193">
        <f>'[1]ZESTAWIENIE M I DP'!K224</f>
        <v>78.76626925947096</v>
      </c>
      <c r="F224" s="193">
        <f>'[1]ZESTAWIENIE M I DP'!L224</f>
        <v>37.211265873667685</v>
      </c>
    </row>
    <row r="225" spans="2:6">
      <c r="B225" s="183" t="s">
        <v>89</v>
      </c>
      <c r="C225" s="193">
        <f>'[1]ZESTAWIENIE M I DP'!I225</f>
        <v>4.4931801897648569</v>
      </c>
      <c r="D225" s="193">
        <f>'[1]ZESTAWIENIE M I DP'!J225</f>
        <v>2.4762359684738477</v>
      </c>
      <c r="E225" s="193">
        <f>'[1]ZESTAWIENIE M I DP'!K225</f>
        <v>109.45716667719361</v>
      </c>
      <c r="F225" s="193">
        <f>'[1]ZESTAWIENIE M I DP'!L225</f>
        <v>42.261074699578216</v>
      </c>
    </row>
    <row r="226" spans="2:6">
      <c r="B226" s="183" t="s">
        <v>439</v>
      </c>
      <c r="C226" s="193">
        <f>'[1]ZESTAWIENIE M I DP'!I226</f>
        <v>1.5488445063415208</v>
      </c>
      <c r="D226" s="193">
        <f>'[1]ZESTAWIENIE M I DP'!J226</f>
        <v>0.6072673922685865</v>
      </c>
      <c r="E226" s="193">
        <f>'[1]ZESTAWIENIE M I DP'!K226</f>
        <v>68.354076377479856</v>
      </c>
      <c r="F226" s="193">
        <f>'[1]ZESTAWIENIE M I DP'!L226</f>
        <v>33.27031679859347</v>
      </c>
    </row>
    <row r="227" spans="2:6">
      <c r="B227" s="183" t="s">
        <v>443</v>
      </c>
      <c r="C227" s="193">
        <f>'[1]ZESTAWIENIE M I DP'!I227</f>
        <v>1.486313295016424</v>
      </c>
      <c r="D227" s="193">
        <f>'[1]ZESTAWIENIE M I DP'!J227</f>
        <v>0.6072673922685865</v>
      </c>
      <c r="E227" s="193">
        <f>'[1]ZESTAWIENIE M I DP'!K227</f>
        <v>65.704037998100631</v>
      </c>
      <c r="F227" s="193">
        <f>'[1]ZESTAWIENIE M I DP'!L227</f>
        <v>33.568285023292034</v>
      </c>
    </row>
    <row r="228" spans="2:6">
      <c r="B228" s="183" t="s">
        <v>33</v>
      </c>
      <c r="C228" s="193">
        <f>'[1]ZESTAWIENIE M I DP'!I228</f>
        <v>0.23449204246911434</v>
      </c>
      <c r="D228" s="193">
        <f>'[1]ZESTAWIENIE M I DP'!J228</f>
        <v>0</v>
      </c>
      <c r="E228" s="193">
        <f>'[1]ZESTAWIENIE M I DP'!K228</f>
        <v>29.835234142882147</v>
      </c>
      <c r="F228" s="193">
        <f>'[1]ZESTAWIENIE M I DP'!L228</f>
        <v>0</v>
      </c>
    </row>
    <row r="229" spans="2:6">
      <c r="B229" s="183" t="s">
        <v>539</v>
      </c>
      <c r="C229" s="193">
        <f>'[1]ZESTAWIENIE M I DP'!I229</f>
        <v>0.93796816987645737</v>
      </c>
      <c r="D229" s="193">
        <f>'[1]ZESTAWIENIE M I DP'!J229</f>
        <v>0</v>
      </c>
      <c r="E229" s="193">
        <f>'[1]ZESTAWIENIE M I DP'!K229</f>
        <v>46.406988236247436</v>
      </c>
      <c r="F229" s="193">
        <f>'[1]ZESTAWIENIE M I DP'!L229</f>
        <v>0</v>
      </c>
    </row>
    <row r="230" spans="2:6">
      <c r="B230" s="183" t="s">
        <v>540</v>
      </c>
      <c r="C230" s="193">
        <f>'[1]ZESTAWIENIE M I DP'!I230</f>
        <v>2.5807524216886524</v>
      </c>
      <c r="D230" s="193">
        <f>'[1]ZESTAWIENIE M I DP'!J230</f>
        <v>0.29478999624688662</v>
      </c>
      <c r="E230" s="193">
        <f>'[1]ZESTAWIENIE M I DP'!K230</f>
        <v>70.558337671024177</v>
      </c>
      <c r="F230" s="193">
        <f>'[1]ZESTAWIENIE M I DP'!L230</f>
        <v>20.408396372210973</v>
      </c>
    </row>
    <row r="231" spans="2:6">
      <c r="B231" s="183" t="s">
        <v>541</v>
      </c>
      <c r="C231" s="193">
        <f>'[1]ZESTAWIENIE M I DP'!I231</f>
        <v>0.79727294439498875</v>
      </c>
      <c r="D231" s="193">
        <f>'[1]ZESTAWIENIE M I DP'!J231</f>
        <v>0</v>
      </c>
      <c r="E231" s="193">
        <f>'[1]ZESTAWIENIE M I DP'!K231</f>
        <v>38.274886724566933</v>
      </c>
      <c r="F231" s="193">
        <f>'[1]ZESTAWIENIE M I DP'!L231</f>
        <v>0</v>
      </c>
    </row>
    <row r="232" spans="2:6">
      <c r="B232" s="183" t="s">
        <v>542</v>
      </c>
      <c r="C232" s="193">
        <f>'[1]ZESTAWIENIE M I DP'!I232</f>
        <v>7.8164014156371475E-2</v>
      </c>
      <c r="D232" s="193">
        <f>'[1]ZESTAWIENIE M I DP'!J232</f>
        <v>0</v>
      </c>
      <c r="E232" s="193">
        <f>'[1]ZESTAWIENIE M I DP'!K232</f>
        <v>26.877048654227039</v>
      </c>
      <c r="F232" s="193">
        <f>'[1]ZESTAWIENIE M I DP'!L232</f>
        <v>0</v>
      </c>
    </row>
    <row r="233" spans="2:6">
      <c r="B233" s="183" t="s">
        <v>16</v>
      </c>
      <c r="C233" s="193">
        <f>'[1]ZESTAWIENIE M I DP'!I233</f>
        <v>5.2982606025452927</v>
      </c>
      <c r="D233" s="193">
        <f>'[1]ZESTAWIENIE M I DP'!J233</f>
        <v>1.7372957112149854</v>
      </c>
      <c r="E233" s="193">
        <f>'[1]ZESTAWIENIE M I DP'!K233</f>
        <v>81.265425355122289</v>
      </c>
      <c r="F233" s="193">
        <f>'[1]ZESTAWIENIE M I DP'!L233</f>
        <v>34.787771702174396</v>
      </c>
    </row>
    <row r="234" spans="2:6">
      <c r="B234" s="183" t="s">
        <v>14</v>
      </c>
      <c r="C234" s="193">
        <f>'[1]ZESTAWIENIE M I DP'!I234</f>
        <v>2.0760362159932257</v>
      </c>
      <c r="D234" s="193">
        <f>'[1]ZESTAWIENIE M I DP'!J234</f>
        <v>0</v>
      </c>
      <c r="E234" s="193">
        <f>'[1]ZESTAWIENIE M I DP'!K234</f>
        <v>93.674822749033311</v>
      </c>
      <c r="F234" s="193">
        <f>'[1]ZESTAWIENIE M I DP'!L234</f>
        <v>0</v>
      </c>
    </row>
    <row r="235" spans="2:6">
      <c r="B235" s="183" t="s">
        <v>7</v>
      </c>
      <c r="C235" s="193">
        <f>'[1]ZESTAWIENIE M I DP'!I235</f>
        <v>4.8325415401412544</v>
      </c>
      <c r="D235" s="193">
        <f>'[1]ZESTAWIENIE M I DP'!J235</f>
        <v>1.1536115186461497</v>
      </c>
      <c r="E235" s="193">
        <f>'[1]ZESTAWIENIE M I DP'!K235</f>
        <v>61.392141870834742</v>
      </c>
      <c r="F235" s="193">
        <f>'[1]ZESTAWIENIE M I DP'!L235</f>
        <v>32.604519211374559</v>
      </c>
    </row>
    <row r="236" spans="2:6">
      <c r="B236" s="183" t="s">
        <v>9</v>
      </c>
      <c r="C236" s="193">
        <f>'[1]ZESTAWIENIE M I DP'!I236</f>
        <v>3.024840151489304</v>
      </c>
      <c r="D236" s="193">
        <f>'[1]ZESTAWIENIE M I DP'!J236</f>
        <v>1.1555767852877956</v>
      </c>
      <c r="E236" s="193">
        <f>'[1]ZESTAWIENIE M I DP'!K236</f>
        <v>64.145733580856984</v>
      </c>
      <c r="F236" s="193">
        <f>'[1]ZESTAWIENIE M I DP'!L236</f>
        <v>33.707742120088767</v>
      </c>
    </row>
    <row r="237" spans="2:6">
      <c r="B237" s="183" t="s">
        <v>19</v>
      </c>
      <c r="C237" s="193">
        <f>'[1]ZESTAWIENIE M I DP'!I237</f>
        <v>59.157572076836459</v>
      </c>
      <c r="D237" s="193">
        <f>'[1]ZESTAWIENIE M I DP'!J237</f>
        <v>24.30248729059333</v>
      </c>
      <c r="E237" s="193">
        <f>'[1]ZESTAWIENIE M I DP'!K237</f>
        <v>74.424090247675792</v>
      </c>
      <c r="F237" s="193">
        <f>'[1]ZESTAWIENIE M I DP'!L237</f>
        <v>36.401632650768768</v>
      </c>
    </row>
    <row r="238" spans="2:6">
      <c r="B238" s="183" t="s">
        <v>24</v>
      </c>
      <c r="C238" s="193">
        <f>'[1]ZESTAWIENIE M I DP'!I238</f>
        <v>6.2415394588692887</v>
      </c>
      <c r="D238" s="193">
        <f>'[1]ZESTAWIENIE M I DP'!J238</f>
        <v>0.57189259271896009</v>
      </c>
      <c r="E238" s="193">
        <f>'[1]ZESTAWIENIE M I DP'!K238</f>
        <v>57.032326515762165</v>
      </c>
      <c r="F238" s="193">
        <f>'[1]ZESTAWIENIE M I DP'!L238</f>
        <v>38.935450532721532</v>
      </c>
    </row>
    <row r="239" spans="2:6">
      <c r="B239" s="183" t="s">
        <v>21</v>
      </c>
      <c r="C239" s="193">
        <f>'[1]ZESTAWIENIE M I DP'!I239</f>
        <v>6.2531211325097171</v>
      </c>
      <c r="D239" s="193">
        <f>'[1]ZESTAWIENIE M I DP'!J239</f>
        <v>0</v>
      </c>
      <c r="E239" s="193">
        <f>'[1]ZESTAWIENIE M I DP'!K239</f>
        <v>90</v>
      </c>
      <c r="F239" s="193">
        <f>'[1]ZESTAWIENIE M I DP'!L239</f>
        <v>0</v>
      </c>
    </row>
    <row r="240" spans="2:6">
      <c r="B240" s="183" t="s">
        <v>11</v>
      </c>
      <c r="C240" s="193">
        <f>'[1]ZESTAWIENIE M I DP'!I240</f>
        <v>3.4141594731993585</v>
      </c>
      <c r="D240" s="193">
        <f>'[1]ZESTAWIENIE M I DP'!J240</f>
        <v>1.1202019857381689</v>
      </c>
      <c r="E240" s="193">
        <f>'[1]ZESTAWIENIE M I DP'!K240</f>
        <v>46.977002796420038</v>
      </c>
      <c r="F240" s="193">
        <f>'[1]ZESTAWIENIE M I DP'!L240</f>
        <v>29.364123915797236</v>
      </c>
    </row>
    <row r="241" spans="2:6">
      <c r="B241" s="183" t="s">
        <v>26</v>
      </c>
      <c r="C241" s="193">
        <f>'[1]ZESTAWIENIE M I DP'!I241</f>
        <v>7.4085996544654282</v>
      </c>
      <c r="D241" s="193">
        <f>'[1]ZESTAWIENIE M I DP'!J241</f>
        <v>2.1106963731277077</v>
      </c>
      <c r="E241" s="193">
        <f>'[1]ZESTAWIENIE M I DP'!K241</f>
        <v>73.64207366698065</v>
      </c>
      <c r="F241" s="193">
        <f>'[1]ZESTAWIENIE M I DP'!L241</f>
        <v>27.985958665699336</v>
      </c>
    </row>
    <row r="242" spans="2:6">
      <c r="B242" s="183" t="s">
        <v>28</v>
      </c>
      <c r="C242" s="193">
        <f>'[1]ZESTAWIENIE M I DP'!I242</f>
        <v>8.804376688513301</v>
      </c>
      <c r="D242" s="193">
        <f>'[1]ZESTAWIENIE M I DP'!J242</f>
        <v>1.3717561158688456</v>
      </c>
      <c r="E242" s="193">
        <f>'[1]ZESTAWIENIE M I DP'!K242</f>
        <v>82.816575102006325</v>
      </c>
      <c r="F242" s="193">
        <f>'[1]ZESTAWIENIE M I DP'!L242</f>
        <v>22.081654674270922</v>
      </c>
    </row>
    <row r="243" spans="2:6">
      <c r="B243" s="183" t="s">
        <v>30</v>
      </c>
      <c r="C243" s="193">
        <f>'[1]ZESTAWIENIE M I DP'!I243</f>
        <v>2.5385885191951592</v>
      </c>
      <c r="D243" s="193">
        <f>'[1]ZESTAWIENIE M I DP'!J243</f>
        <v>0.64853799174315063</v>
      </c>
      <c r="E243" s="193">
        <f>'[1]ZESTAWIENIE M I DP'!K243</f>
        <v>96.696720515221671</v>
      </c>
      <c r="F243" s="193">
        <f>'[1]ZESTAWIENIE M I DP'!L243</f>
        <v>20.073075146140642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I18" sqref="I18"/>
    </sheetView>
  </sheetViews>
  <sheetFormatPr defaultRowHeight="12.75"/>
  <cols>
    <col min="1" max="16384" width="9" style="15"/>
  </cols>
  <sheetData>
    <row r="1" spans="1:9">
      <c r="A1" s="15" t="s">
        <v>568</v>
      </c>
      <c r="F1" s="75"/>
      <c r="G1" s="15" t="s">
        <v>570</v>
      </c>
      <c r="H1" s="76"/>
      <c r="I1" s="15" t="s">
        <v>572</v>
      </c>
    </row>
    <row r="2" spans="1:9" ht="15">
      <c r="E2" s="187" t="s">
        <v>4</v>
      </c>
      <c r="F2" s="182" t="s">
        <v>512</v>
      </c>
      <c r="G2" s="160" t="s">
        <v>598</v>
      </c>
      <c r="H2" s="76"/>
    </row>
    <row r="3" spans="1:9">
      <c r="A3" s="33" t="str">
        <f>Obliczenia!C329</f>
        <v>K25</v>
      </c>
      <c r="B3" s="33" t="str">
        <f>Obliczenia!B329</f>
        <v>K26</v>
      </c>
      <c r="C3" s="33">
        <f>Obliczenia!E329</f>
        <v>300</v>
      </c>
      <c r="D3" s="33" t="str">
        <f>Obliczenia!F329</f>
        <v>T</v>
      </c>
      <c r="E3" s="58">
        <f>Obliczenia!G329</f>
        <v>320</v>
      </c>
      <c r="F3" s="58">
        <f>Obliczenia!H329</f>
        <v>2</v>
      </c>
      <c r="G3" s="33"/>
    </row>
    <row r="4" spans="1:9">
      <c r="A4" s="33" t="str">
        <f>Obliczenia!C327</f>
        <v>K26</v>
      </c>
      <c r="B4" s="33" t="str">
        <f>Obliczenia!B327</f>
        <v>ODW</v>
      </c>
      <c r="C4" s="33">
        <f>Obliczenia!E327</f>
        <v>300</v>
      </c>
      <c r="D4" s="33" t="str">
        <f>Obliczenia!F327</f>
        <v>T</v>
      </c>
      <c r="E4" s="58">
        <f>Obliczenia!G327</f>
        <v>105</v>
      </c>
      <c r="F4" s="58">
        <f>Obliczenia!H327</f>
        <v>4.4000000000000004</v>
      </c>
      <c r="G4" s="26">
        <f>Obliczenia!J329-Obliczenia!J327</f>
        <v>8.864084615647073</v>
      </c>
    </row>
    <row r="5" spans="1:9">
      <c r="A5" s="33" t="str">
        <f>Obliczenia!C326</f>
        <v>ODW</v>
      </c>
      <c r="B5" s="33" t="str">
        <f>Obliczenia!B326</f>
        <v>K27</v>
      </c>
      <c r="C5" s="33">
        <f>Obliczenia!E326</f>
        <v>350</v>
      </c>
      <c r="D5" s="33" t="str">
        <f>Obliczenia!F326</f>
        <v>P</v>
      </c>
      <c r="E5" s="58">
        <f>Obliczenia!G326</f>
        <v>65</v>
      </c>
      <c r="F5" s="58">
        <f>Obliczenia!H326</f>
        <v>3</v>
      </c>
      <c r="G5" s="26">
        <f>Obliczenia!J327-Obliczenia!J326</f>
        <v>0</v>
      </c>
    </row>
    <row r="6" spans="1:9">
      <c r="A6" s="33" t="str">
        <f>Obliczenia!C315</f>
        <v>K27</v>
      </c>
      <c r="B6" s="33" t="str">
        <f>Obliczenia!B315</f>
        <v>O28</v>
      </c>
      <c r="C6" s="33">
        <f>Obliczenia!E315</f>
        <v>300</v>
      </c>
      <c r="D6" s="33" t="str">
        <f>Obliczenia!F315</f>
        <v>P</v>
      </c>
      <c r="E6" s="58">
        <f>Obliczenia!G315</f>
        <v>140</v>
      </c>
      <c r="F6" s="58">
        <f>Obliczenia!H315</f>
        <v>4</v>
      </c>
      <c r="G6" s="26">
        <f>Obliczenia!J326-Obliczenia!J315</f>
        <v>24.667892890486627</v>
      </c>
    </row>
    <row r="7" spans="1:9">
      <c r="A7" s="33" t="str">
        <f>Obliczenia!C305</f>
        <v>O28</v>
      </c>
      <c r="B7" s="33" t="str">
        <f>Obliczenia!B305</f>
        <v>OX60</v>
      </c>
      <c r="C7" s="33">
        <f>Obliczenia!E305</f>
        <v>300</v>
      </c>
      <c r="D7" s="33" t="str">
        <f>Obliczenia!F305</f>
        <v>P</v>
      </c>
      <c r="E7" s="58">
        <f>Obliczenia!G305</f>
        <v>30</v>
      </c>
      <c r="F7" s="58">
        <f>Obliczenia!H305</f>
        <v>5.4</v>
      </c>
      <c r="G7" s="26">
        <f>Obliczenia!J315-Obliczenia!J305</f>
        <v>20.336791367218865</v>
      </c>
    </row>
    <row r="8" spans="1:9">
      <c r="A8" s="33" t="str">
        <f>Obliczenia!C303</f>
        <v>OX60</v>
      </c>
      <c r="B8" s="33" t="str">
        <f>Obliczenia!B303</f>
        <v>RED</v>
      </c>
      <c r="C8" s="33">
        <f>Obliczenia!E303</f>
        <v>300</v>
      </c>
      <c r="D8" s="33" t="str">
        <f>Obliczenia!F303</f>
        <v>P</v>
      </c>
      <c r="E8" s="58">
        <f>Obliczenia!G303</f>
        <v>10</v>
      </c>
      <c r="F8" s="58">
        <f>Obliczenia!H303</f>
        <v>2</v>
      </c>
      <c r="G8" s="26">
        <f>Obliczenia!J305-Obliczenia!J303</f>
        <v>0</v>
      </c>
    </row>
    <row r="9" spans="1:9">
      <c r="A9" s="33" t="str">
        <f>Obliczenia!C302</f>
        <v>RED</v>
      </c>
      <c r="B9" s="33" t="str">
        <f>Obliczenia!B302</f>
        <v>K30</v>
      </c>
      <c r="C9" s="33">
        <f>Obliczenia!E302</f>
        <v>250</v>
      </c>
      <c r="D9" s="33" t="str">
        <f>Obliczenia!F302</f>
        <v>P</v>
      </c>
      <c r="E9" s="58">
        <f>Obliczenia!G302</f>
        <v>140</v>
      </c>
      <c r="F9" s="58">
        <f>Obliczenia!H302</f>
        <v>8</v>
      </c>
      <c r="G9" s="26">
        <f>Obliczenia!J303-Obliczenia!J302</f>
        <v>0</v>
      </c>
    </row>
    <row r="10" spans="1:9">
      <c r="A10" s="33" t="str">
        <f>Obliczenia!C297</f>
        <v>K30</v>
      </c>
      <c r="B10" s="33" t="str">
        <f>Obliczenia!B297</f>
        <v>K31</v>
      </c>
      <c r="C10" s="33">
        <f>Obliczenia!E297</f>
        <v>250</v>
      </c>
      <c r="D10" s="33" t="str">
        <f>Obliczenia!F297</f>
        <v>P</v>
      </c>
      <c r="E10" s="58">
        <f>Obliczenia!G297</f>
        <v>140</v>
      </c>
      <c r="F10" s="58">
        <f>Obliczenia!H297</f>
        <v>2</v>
      </c>
      <c r="G10" s="26">
        <f>Obliczenia!J302-Obliczenia!J297</f>
        <v>4.7377107249091921</v>
      </c>
    </row>
    <row r="11" spans="1:9">
      <c r="A11" s="33" t="str">
        <f>Obliczenia!C237</f>
        <v>K31</v>
      </c>
      <c r="B11" s="33" t="str">
        <f>Obliczenia!B237</f>
        <v>OX46</v>
      </c>
      <c r="C11" s="33">
        <f>Obliczenia!E237</f>
        <v>200</v>
      </c>
      <c r="D11" s="33" t="str">
        <f>Obliczenia!F237</f>
        <v>P</v>
      </c>
      <c r="E11" s="58">
        <f>Obliczenia!G237</f>
        <v>255</v>
      </c>
      <c r="F11" s="58">
        <f>Obliczenia!H237</f>
        <v>11.9</v>
      </c>
      <c r="G11" s="26">
        <f>Obliczenia!J297-Obliczenia!J237</f>
        <v>54.437796643289836</v>
      </c>
    </row>
    <row r="12" spans="1:9">
      <c r="A12" s="33" t="str">
        <f>Obliczenia!C234</f>
        <v>OX46</v>
      </c>
      <c r="B12" s="33" t="str">
        <f>Obliczenia!B234</f>
        <v>OX45</v>
      </c>
      <c r="C12" s="33">
        <f>Obliczenia!E234</f>
        <v>200</v>
      </c>
      <c r="D12" s="33" t="str">
        <f>Obliczenia!F234</f>
        <v>P</v>
      </c>
      <c r="E12" s="58">
        <f>Obliczenia!G234</f>
        <v>100</v>
      </c>
      <c r="F12" s="58">
        <f>Obliczenia!H234</f>
        <v>3</v>
      </c>
      <c r="G12" s="26">
        <f>Obliczenia!J237-Obliczenia!J234</f>
        <v>1.6250298543109594</v>
      </c>
    </row>
    <row r="13" spans="1:9">
      <c r="A13" s="33" t="str">
        <f>Obliczenia!C232</f>
        <v>OX45</v>
      </c>
      <c r="B13" s="33" t="str">
        <f>Obliczenia!B232</f>
        <v>OX43</v>
      </c>
      <c r="C13" s="33">
        <f>Obliczenia!E232</f>
        <v>200</v>
      </c>
      <c r="D13" s="33" t="str">
        <f>Obliczenia!F232</f>
        <v>P</v>
      </c>
      <c r="E13" s="58">
        <f>Obliczenia!G232</f>
        <v>225</v>
      </c>
      <c r="F13" s="58">
        <f>Obliczenia!H232</f>
        <v>3</v>
      </c>
      <c r="G13" s="26">
        <f>Obliczenia!J234-Obliczenia!J232</f>
        <v>2.8357323688969203</v>
      </c>
    </row>
    <row r="14" spans="1:9">
      <c r="A14" s="33" t="str">
        <f>Obliczenia!C228</f>
        <v>OX43</v>
      </c>
      <c r="B14" s="33" t="str">
        <f>Obliczenia!B228</f>
        <v>OX42</v>
      </c>
      <c r="C14" s="33">
        <f>Obliczenia!E228</f>
        <v>150</v>
      </c>
      <c r="D14" s="33" t="str">
        <f>Obliczenia!F228</f>
        <v>P</v>
      </c>
      <c r="E14" s="58">
        <f>Obliczenia!G228</f>
        <v>225</v>
      </c>
      <c r="F14" s="58">
        <f>Obliczenia!H228</f>
        <v>2</v>
      </c>
      <c r="G14" s="26">
        <f>Obliczenia!J232-Obliczenia!J228</f>
        <v>4.0128288239107484</v>
      </c>
    </row>
    <row r="15" spans="1:9">
      <c r="A15" s="33" t="str">
        <f>Obliczenia!C226</f>
        <v>OX42</v>
      </c>
      <c r="B15" s="33" t="str">
        <f>Obliczenia!B226</f>
        <v>K31/02</v>
      </c>
      <c r="C15" s="33">
        <f>Obliczenia!E226</f>
        <v>150</v>
      </c>
      <c r="D15" s="33" t="str">
        <f>Obliczenia!F226</f>
        <v>P</v>
      </c>
      <c r="E15" s="58">
        <f>Obliczenia!G226</f>
        <v>70</v>
      </c>
      <c r="F15" s="58">
        <f>Obliczenia!H226</f>
        <v>2</v>
      </c>
      <c r="G15" s="26">
        <f>Obliczenia!J228-Obliczenia!J226</f>
        <v>3.3285475451226567</v>
      </c>
    </row>
    <row r="16" spans="1:9">
      <c r="A16" s="33" t="str">
        <f>Obliczenia!C224</f>
        <v>K31/02</v>
      </c>
      <c r="B16" s="33" t="str">
        <f>Obliczenia!B224</f>
        <v>K31/03</v>
      </c>
      <c r="C16" s="33">
        <f>Obliczenia!E224</f>
        <v>150</v>
      </c>
      <c r="D16" s="33" t="str">
        <f>Obliczenia!F224</f>
        <v>P</v>
      </c>
      <c r="E16" s="58">
        <f>Obliczenia!G224</f>
        <v>100</v>
      </c>
      <c r="F16" s="58">
        <f>Obliczenia!H224</f>
        <v>2</v>
      </c>
      <c r="G16" s="26">
        <f>Obliczenia!J226-Obliczenia!J224</f>
        <v>1.1364154355317453</v>
      </c>
    </row>
    <row r="17" spans="1:7">
      <c r="A17" s="33" t="str">
        <f>Obliczenia!C219</f>
        <v>K31/03</v>
      </c>
      <c r="B17" s="33" t="str">
        <f>Obliczenia!B219</f>
        <v>K31/05</v>
      </c>
      <c r="C17" s="33">
        <f>Obliczenia!E219</f>
        <v>150</v>
      </c>
      <c r="D17" s="33" t="str">
        <f>Obliczenia!F219</f>
        <v>P</v>
      </c>
      <c r="E17" s="58">
        <f>Obliczenia!G219</f>
        <v>65</v>
      </c>
      <c r="F17" s="58">
        <f>Obliczenia!H219</f>
        <v>2</v>
      </c>
      <c r="G17" s="26">
        <f>Obliczenia!J224-Obliczenia!J219</f>
        <v>0.19556636341924261</v>
      </c>
    </row>
    <row r="18" spans="1:7">
      <c r="A18" s="33" t="str">
        <f>Obliczenia!C217</f>
        <v>K31/05</v>
      </c>
      <c r="B18" s="33" t="str">
        <f>Obliczenia!B217</f>
        <v>K31/06</v>
      </c>
      <c r="C18" s="33">
        <f>Obliczenia!E217</f>
        <v>150</v>
      </c>
      <c r="D18" s="33" t="str">
        <f>Obliczenia!F217</f>
        <v>P</v>
      </c>
      <c r="E18" s="58">
        <f>Obliczenia!G217</f>
        <v>160</v>
      </c>
      <c r="F18" s="58">
        <f>Obliczenia!H217</f>
        <v>5</v>
      </c>
      <c r="G18" s="26">
        <f>Obliczenia!J219-Obliczenia!J217</f>
        <v>0.14069522548146551</v>
      </c>
    </row>
    <row r="19" spans="1:7">
      <c r="A19" s="33" t="str">
        <f>Obliczenia!C215</f>
        <v>K31/06</v>
      </c>
      <c r="B19" s="33" t="str">
        <f>Obliczenia!B215</f>
        <v>K31/08</v>
      </c>
      <c r="C19" s="33">
        <f>Obliczenia!E215</f>
        <v>150</v>
      </c>
      <c r="D19" s="33" t="str">
        <f>Obliczenia!F215</f>
        <v>P</v>
      </c>
      <c r="E19" s="58">
        <f>Obliczenia!G215</f>
        <v>170</v>
      </c>
      <c r="F19" s="58">
        <f>Obliczenia!H215</f>
        <v>2</v>
      </c>
      <c r="G19" s="26">
        <f>Obliczenia!J217-Obliczenia!J215</f>
        <v>1.8290379312590943</v>
      </c>
    </row>
    <row r="20" spans="1:7">
      <c r="A20" s="33" t="str">
        <f>B19</f>
        <v>K31/08</v>
      </c>
      <c r="B20" s="33" t="s">
        <v>571</v>
      </c>
      <c r="C20" s="33">
        <v>125</v>
      </c>
      <c r="D20" s="33" t="str">
        <f>Obliczenia!F216</f>
        <v>P</v>
      </c>
      <c r="E20" s="58">
        <v>310</v>
      </c>
      <c r="F20" s="58">
        <v>3</v>
      </c>
      <c r="G20" s="26">
        <f>Obliczenia!J206</f>
        <v>10.832848985263603</v>
      </c>
    </row>
    <row r="21" spans="1:7">
      <c r="A21" s="188" t="str">
        <f>B20</f>
        <v>OX200</v>
      </c>
      <c r="B21" s="188" t="str">
        <f>A22</f>
        <v>XX</v>
      </c>
      <c r="C21" s="188">
        <v>125</v>
      </c>
      <c r="D21" s="188" t="str">
        <f>Obliczenia!F217</f>
        <v>P</v>
      </c>
      <c r="E21" s="189">
        <v>1195</v>
      </c>
      <c r="F21" s="189">
        <v>7</v>
      </c>
      <c r="G21" s="26">
        <f>Obliczenia!J214</f>
        <v>13.763229042273704</v>
      </c>
    </row>
    <row r="22" spans="1:7">
      <c r="A22" s="33" t="s">
        <v>569</v>
      </c>
      <c r="B22" s="33" t="s">
        <v>136</v>
      </c>
      <c r="C22" s="190">
        <f>C23</f>
        <v>200</v>
      </c>
      <c r="D22" s="190" t="str">
        <f>D23</f>
        <v>P</v>
      </c>
      <c r="E22" s="191">
        <v>415</v>
      </c>
      <c r="F22" s="191">
        <v>9</v>
      </c>
      <c r="G22" s="26">
        <f>Obliczenia!J142</f>
        <v>234.80314239188084</v>
      </c>
    </row>
    <row r="23" spans="1:7">
      <c r="A23" s="33" t="str">
        <f>Magistrala!A30</f>
        <v>K50</v>
      </c>
      <c r="B23" s="33" t="str">
        <f>Magistrala!B30</f>
        <v>K49</v>
      </c>
      <c r="C23" s="33">
        <f>Magistrala!D30</f>
        <v>200</v>
      </c>
      <c r="D23" s="33" t="str">
        <f>Magistrala!E30</f>
        <v>P</v>
      </c>
      <c r="E23" s="58">
        <f>Magistrala!F30</f>
        <v>400</v>
      </c>
      <c r="F23" s="58">
        <f>Magistrala!G30</f>
        <v>14.4</v>
      </c>
      <c r="G23" s="26">
        <f>Obliczenia!J145-Obliczenia!J142</f>
        <v>3.9060692868154376</v>
      </c>
    </row>
    <row r="24" spans="1:7">
      <c r="A24" s="33" t="str">
        <f>Magistrala!A31</f>
        <v>K49</v>
      </c>
      <c r="B24" s="33" t="str">
        <f>Magistrala!B31</f>
        <v>K48</v>
      </c>
      <c r="C24" s="33">
        <f>Magistrala!D31</f>
        <v>200</v>
      </c>
      <c r="D24" s="33" t="str">
        <f>Magistrala!E31</f>
        <v>P</v>
      </c>
      <c r="E24" s="58">
        <f>Magistrala!F31</f>
        <v>475</v>
      </c>
      <c r="F24" s="58">
        <f>Magistrala!G31</f>
        <v>7.4</v>
      </c>
      <c r="G24" s="26">
        <f>Obliczenia!J146-Obliczenia!J145</f>
        <v>0</v>
      </c>
    </row>
    <row r="25" spans="1:7">
      <c r="A25" s="33" t="str">
        <f>Magistrala!A32</f>
        <v xml:space="preserve">K48 </v>
      </c>
      <c r="B25" s="33" t="str">
        <f>Magistrala!B32</f>
        <v>K47</v>
      </c>
      <c r="C25" s="33">
        <f>Magistrala!D32</f>
        <v>200</v>
      </c>
      <c r="D25" s="33" t="str">
        <f>Magistrala!E32</f>
        <v>P</v>
      </c>
      <c r="E25" s="58">
        <f>Magistrala!F32</f>
        <v>120</v>
      </c>
      <c r="F25" s="58">
        <f>Magistrala!G32</f>
        <v>2</v>
      </c>
      <c r="G25" s="26">
        <f>Obliczenia!J150-Obliczenia!J146</f>
        <v>6.3888897918418195</v>
      </c>
    </row>
    <row r="26" spans="1:7">
      <c r="A26" s="33" t="str">
        <f>Magistrala!A33</f>
        <v>K47</v>
      </c>
      <c r="B26" s="33" t="str">
        <f>Magistrala!B33</f>
        <v>K46</v>
      </c>
      <c r="C26" s="33">
        <f>Magistrala!D33</f>
        <v>200</v>
      </c>
      <c r="D26" s="33" t="str">
        <f>Magistrala!E33</f>
        <v>P</v>
      </c>
      <c r="E26" s="58">
        <f>Magistrala!F33</f>
        <v>260</v>
      </c>
      <c r="F26" s="58">
        <f>Magistrala!G33</f>
        <v>7.5</v>
      </c>
      <c r="G26" s="26">
        <f>Obliczenia!J152-Obliczenia!J150</f>
        <v>1.8306458766931826</v>
      </c>
    </row>
    <row r="27" spans="1:7">
      <c r="A27" s="33" t="str">
        <f>Magistrala!A34</f>
        <v>K46</v>
      </c>
      <c r="B27" s="33" t="str">
        <f>Magistrala!B34</f>
        <v>K45</v>
      </c>
      <c r="C27" s="33">
        <f>Magistrala!D34</f>
        <v>250</v>
      </c>
      <c r="D27" s="33" t="str">
        <f>Magistrala!E34</f>
        <v>P</v>
      </c>
      <c r="E27" s="58">
        <f>Magistrala!F34</f>
        <v>60</v>
      </c>
      <c r="F27" s="58">
        <f>Magistrala!G34</f>
        <v>2</v>
      </c>
      <c r="G27" s="26">
        <f>Obliczenia!J177-Obliczenia!J152</f>
        <v>5.7620161849137048</v>
      </c>
    </row>
    <row r="28" spans="1:7">
      <c r="A28" s="33" t="str">
        <f>Magistrala!A35</f>
        <v>K45</v>
      </c>
      <c r="B28" s="33" t="str">
        <f>Magistrala!B35</f>
        <v>K44</v>
      </c>
      <c r="C28" s="33">
        <f>Magistrala!D35</f>
        <v>250</v>
      </c>
      <c r="D28" s="33" t="str">
        <f>Magistrala!E35</f>
        <v>P</v>
      </c>
      <c r="E28" s="58">
        <f>Magistrala!F35</f>
        <v>115</v>
      </c>
      <c r="F28" s="58">
        <f>Magistrala!G35</f>
        <v>5</v>
      </c>
      <c r="G28" s="26">
        <f>Obliczenia!J180-Obliczenia!J177</f>
        <v>1.9767679180146445</v>
      </c>
    </row>
    <row r="29" spans="1:7">
      <c r="A29" s="33" t="str">
        <f>Magistrala!A36</f>
        <v>K44</v>
      </c>
      <c r="B29" s="33" t="str">
        <f>Magistrala!B36</f>
        <v>K42</v>
      </c>
      <c r="C29" s="33">
        <f>Magistrala!D36</f>
        <v>250</v>
      </c>
      <c r="D29" s="33" t="str">
        <f>Magistrala!E36</f>
        <v>P</v>
      </c>
      <c r="E29" s="58">
        <f>Magistrala!F36</f>
        <v>90</v>
      </c>
      <c r="F29" s="58">
        <f>Magistrala!G36</f>
        <v>3</v>
      </c>
      <c r="G29" s="26">
        <f>Obliczenia!J186-Obliczenia!J180</f>
        <v>24.192644518128191</v>
      </c>
    </row>
    <row r="30" spans="1:7">
      <c r="A30" s="33" t="str">
        <f>Magistrala!A37</f>
        <v>K42</v>
      </c>
      <c r="B30" s="33" t="str">
        <f>Magistrala!B37</f>
        <v>K41</v>
      </c>
      <c r="C30" s="33">
        <f>Magistrala!D37</f>
        <v>250</v>
      </c>
      <c r="D30" s="33" t="str">
        <f>Magistrala!E37</f>
        <v>P</v>
      </c>
      <c r="E30" s="58">
        <f>Magistrala!F37</f>
        <v>425</v>
      </c>
      <c r="F30" s="58">
        <f>Magistrala!G37</f>
        <v>2</v>
      </c>
      <c r="G30" s="26">
        <f>Obliczenia!J189-Obliczenia!J186</f>
        <v>0.49243328918515772</v>
      </c>
    </row>
    <row r="31" spans="1:7">
      <c r="A31" s="33" t="str">
        <f>Magistrala!A38</f>
        <v>K41</v>
      </c>
      <c r="B31" s="33" t="str">
        <f>Magistrala!B38</f>
        <v>K40</v>
      </c>
      <c r="C31" s="33">
        <f>Magistrala!D38</f>
        <v>250</v>
      </c>
      <c r="D31" s="33" t="str">
        <f>Magistrala!E38</f>
        <v>P</v>
      </c>
      <c r="E31" s="58">
        <f>Magistrala!F38</f>
        <v>95</v>
      </c>
      <c r="F31" s="58">
        <f>Magistrala!G38</f>
        <v>2</v>
      </c>
      <c r="G31" s="26">
        <f>Obliczenia!J191-Obliczenia!J189</f>
        <v>4.8750895629328852</v>
      </c>
    </row>
    <row r="32" spans="1:7">
      <c r="A32" s="33" t="str">
        <f>Magistrala!A39</f>
        <v>K40</v>
      </c>
      <c r="B32" s="33" t="str">
        <f>Magistrala!B39</f>
        <v>K39</v>
      </c>
      <c r="C32" s="33">
        <f>Magistrala!D39</f>
        <v>250</v>
      </c>
      <c r="D32" s="33" t="str">
        <f>Magistrala!E39</f>
        <v>P</v>
      </c>
      <c r="E32" s="58">
        <f>Magistrala!F39</f>
        <v>410</v>
      </c>
      <c r="F32" s="58">
        <f>Magistrala!G39</f>
        <v>4</v>
      </c>
      <c r="G32" s="26">
        <f>Obliczenia!J193-Obliczenia!J191</f>
        <v>4.8750895629328852</v>
      </c>
    </row>
    <row r="33" spans="1:7">
      <c r="A33" s="33" t="str">
        <f>Magistrala!A40</f>
        <v>K39</v>
      </c>
      <c r="B33" s="33" t="str">
        <f>Magistrala!B40</f>
        <v>K37</v>
      </c>
      <c r="C33" s="33">
        <f>Magistrala!D40</f>
        <v>300</v>
      </c>
      <c r="D33" s="33" t="str">
        <f>Magistrala!E40</f>
        <v>T</v>
      </c>
      <c r="E33" s="58">
        <f>Magistrala!F40</f>
        <v>420</v>
      </c>
      <c r="F33" s="58">
        <f>Magistrala!G40</f>
        <v>2</v>
      </c>
      <c r="G33" s="26">
        <f>Obliczenia!J195-Obliczenia!J193</f>
        <v>10.637865502064244</v>
      </c>
    </row>
    <row r="34" spans="1:7">
      <c r="A34" s="33" t="str">
        <f>Magistrala!A41</f>
        <v>K37</v>
      </c>
      <c r="B34" s="33" t="str">
        <f>Magistrala!B41</f>
        <v>K25</v>
      </c>
      <c r="C34" s="33">
        <f>Magistrala!D41</f>
        <v>300</v>
      </c>
      <c r="D34" s="33" t="str">
        <f>Magistrala!E41</f>
        <v>T</v>
      </c>
      <c r="E34" s="58">
        <f>Magistrala!F41</f>
        <v>450</v>
      </c>
      <c r="F34" s="58">
        <f>Magistrala!G41</f>
        <v>3.5</v>
      </c>
      <c r="G34" s="26">
        <f>Obliczenia!J197-Obliczenia!J195</f>
        <v>1.4614214063939244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82"/>
  <sheetViews>
    <sheetView workbookViewId="0">
      <selection activeCell="E9" sqref="E9"/>
    </sheetView>
  </sheetViews>
  <sheetFormatPr defaultRowHeight="14.25"/>
  <cols>
    <col min="1" max="1" width="7.25" style="78" customWidth="1"/>
    <col min="2" max="2" width="9" style="78"/>
    <col min="3" max="3" width="5.375" style="78" customWidth="1"/>
    <col min="4" max="4" width="5.625" style="78" customWidth="1"/>
    <col min="5" max="5" width="7.5" style="78" customWidth="1"/>
    <col min="6" max="6" width="8" style="78" customWidth="1"/>
    <col min="7" max="8" width="7.5" style="78" customWidth="1"/>
    <col min="9" max="9" width="6.375" style="78" customWidth="1"/>
    <col min="10" max="10" width="6" style="78" customWidth="1"/>
    <col min="11" max="11" width="6.75" style="78" customWidth="1"/>
    <col min="12" max="12" width="5.75" customWidth="1"/>
    <col min="13" max="13" width="6.5" style="78" customWidth="1"/>
    <col min="14" max="14" width="7.375" style="78" customWidth="1"/>
    <col min="15" max="15" width="4.375" style="78" customWidth="1"/>
    <col min="16" max="16" width="9.25" style="78" customWidth="1"/>
    <col min="17" max="17" width="7.75" style="78" customWidth="1"/>
    <col min="18" max="18" width="9.25" style="78" customWidth="1"/>
    <col min="19" max="19" width="9" style="78"/>
    <col min="20" max="20" width="9.125" style="78" customWidth="1"/>
    <col min="21" max="25" width="9" style="78"/>
    <col min="26" max="26" width="7.875" style="78" customWidth="1"/>
    <col min="27" max="16384" width="9" style="78"/>
  </cols>
  <sheetData>
    <row r="1" spans="1:33" ht="15">
      <c r="A1" s="131" t="s">
        <v>573</v>
      </c>
      <c r="B1" s="77"/>
      <c r="I1"/>
      <c r="J1"/>
    </row>
    <row r="2" spans="1:33" ht="15.75">
      <c r="A2" s="128" t="s">
        <v>513</v>
      </c>
      <c r="B2" s="128"/>
      <c r="C2" s="129">
        <f>Obliczenia!D3</f>
        <v>130</v>
      </c>
      <c r="D2" s="80" t="s">
        <v>574</v>
      </c>
      <c r="E2" s="79" t="s">
        <v>514</v>
      </c>
      <c r="F2" s="81">
        <f>C2/2+C3/2</f>
        <v>105</v>
      </c>
      <c r="G2" s="82" t="s">
        <v>575</v>
      </c>
      <c r="H2"/>
      <c r="I2" s="83"/>
      <c r="J2" s="84"/>
      <c r="K2" s="85"/>
      <c r="L2" s="86" t="s">
        <v>548</v>
      </c>
      <c r="N2"/>
      <c r="O2"/>
      <c r="P2"/>
      <c r="Q2"/>
      <c r="R2" s="87"/>
    </row>
    <row r="3" spans="1:33" ht="16.5">
      <c r="A3" s="128" t="s">
        <v>576</v>
      </c>
      <c r="B3" s="128"/>
      <c r="C3" s="129">
        <f>Obliczenia!D4</f>
        <v>80</v>
      </c>
      <c r="D3" s="80" t="s">
        <v>574</v>
      </c>
      <c r="E3" s="88" t="s">
        <v>577</v>
      </c>
      <c r="F3" s="89">
        <f>(556406.7+19689.27*$F$2+124.6096*$F$2^2-0.3783792*$F$2^3)^(-1)</f>
        <v>2.8093204622480188E-7</v>
      </c>
      <c r="G3" s="90" t="s">
        <v>578</v>
      </c>
      <c r="H3"/>
      <c r="I3" s="91" t="s">
        <v>23</v>
      </c>
      <c r="J3" s="92" t="s">
        <v>515</v>
      </c>
      <c r="K3" s="93"/>
      <c r="L3" s="94">
        <v>0.7</v>
      </c>
      <c r="N3"/>
      <c r="O3"/>
      <c r="P3"/>
      <c r="Q3"/>
      <c r="R3" s="145" t="s">
        <v>579</v>
      </c>
      <c r="S3" s="95"/>
      <c r="T3" s="95"/>
      <c r="U3" s="95"/>
      <c r="V3" s="95"/>
      <c r="W3" s="96"/>
      <c r="X3" s="97"/>
      <c r="Y3"/>
      <c r="Z3"/>
      <c r="AA3" s="97"/>
      <c r="AB3" s="97"/>
      <c r="AC3" s="97"/>
      <c r="AD3" s="97"/>
      <c r="AE3" s="97"/>
      <c r="AF3" s="97"/>
      <c r="AG3" s="98"/>
    </row>
    <row r="4" spans="1:33" ht="16.5">
      <c r="A4" s="130"/>
      <c r="B4" s="130"/>
      <c r="C4" s="129"/>
      <c r="D4" s="99"/>
      <c r="E4" s="88" t="s">
        <v>580</v>
      </c>
      <c r="F4" s="100">
        <f>999.732+0.07935*$F$2-0.00857*($F$2)^2+5.83*10^(-5)*($F$2)^3-2.677*10^(-7)*($F$2)^4+4.843*10^(-10)*($F$2)^5</f>
        <v>954.71096679468758</v>
      </c>
      <c r="G4" s="90" t="s">
        <v>581</v>
      </c>
      <c r="H4"/>
      <c r="I4" s="91" t="s">
        <v>0</v>
      </c>
      <c r="J4" s="92" t="s">
        <v>517</v>
      </c>
      <c r="K4" s="93"/>
      <c r="L4" s="94">
        <v>0.15</v>
      </c>
      <c r="N4"/>
      <c r="O4"/>
      <c r="P4"/>
      <c r="Q4"/>
      <c r="R4" s="145" t="s">
        <v>582</v>
      </c>
      <c r="S4" s="95"/>
      <c r="T4" s="95"/>
      <c r="U4" s="101"/>
      <c r="V4" s="95"/>
      <c r="W4" s="96"/>
      <c r="X4" s="97"/>
      <c r="Y4" s="97"/>
      <c r="Z4" s="97"/>
      <c r="AA4" s="97"/>
      <c r="AB4" s="97"/>
      <c r="AC4" s="97"/>
      <c r="AD4" s="97"/>
      <c r="AE4" s="97"/>
      <c r="AF4" s="97"/>
      <c r="AG4" s="97"/>
    </row>
    <row r="5" spans="1:33">
      <c r="C5" s="102"/>
      <c r="D5" s="102"/>
      <c r="E5" s="103"/>
      <c r="F5" s="103"/>
      <c r="G5" s="102"/>
      <c r="H5"/>
      <c r="I5"/>
      <c r="J5"/>
      <c r="K5"/>
      <c r="M5"/>
      <c r="N5"/>
      <c r="O5"/>
      <c r="P5"/>
      <c r="Q5"/>
      <c r="R5" s="146"/>
      <c r="S5" s="101"/>
      <c r="T5" s="101"/>
      <c r="U5" s="101"/>
      <c r="V5" s="101"/>
      <c r="W5" s="96"/>
      <c r="X5" s="97"/>
      <c r="Y5" s="97"/>
      <c r="Z5" s="97"/>
      <c r="AA5" s="97"/>
      <c r="AB5" s="97"/>
      <c r="AC5" s="97"/>
      <c r="AD5" s="97"/>
      <c r="AE5" s="97"/>
      <c r="AF5" s="97"/>
      <c r="AG5" s="97"/>
    </row>
    <row r="6" spans="1:33" ht="15">
      <c r="A6" s="132" t="s">
        <v>583</v>
      </c>
      <c r="B6" s="31" t="s">
        <v>594</v>
      </c>
      <c r="C6" s="133" t="s">
        <v>584</v>
      </c>
      <c r="D6" s="133"/>
      <c r="E6" s="31" t="s">
        <v>595</v>
      </c>
      <c r="F6" s="31" t="s">
        <v>585</v>
      </c>
      <c r="G6" s="31" t="s">
        <v>586</v>
      </c>
      <c r="H6" s="31" t="s">
        <v>587</v>
      </c>
      <c r="I6" s="31" t="s">
        <v>588</v>
      </c>
      <c r="J6" s="31" t="s">
        <v>589</v>
      </c>
      <c r="K6" s="31" t="s">
        <v>590</v>
      </c>
      <c r="L6" s="104" t="s">
        <v>512</v>
      </c>
      <c r="M6" s="31" t="s">
        <v>547</v>
      </c>
      <c r="N6" s="31" t="s">
        <v>554</v>
      </c>
      <c r="O6" s="31" t="s">
        <v>591</v>
      </c>
      <c r="P6" s="104" t="s">
        <v>596</v>
      </c>
      <c r="Q6"/>
      <c r="R6" s="147" t="s">
        <v>548</v>
      </c>
      <c r="S6" s="105" t="s">
        <v>597</v>
      </c>
      <c r="T6" s="157" t="s">
        <v>549</v>
      </c>
      <c r="U6" s="157" t="s">
        <v>550</v>
      </c>
      <c r="V6" s="158" t="s">
        <v>551</v>
      </c>
      <c r="W6" s="158"/>
      <c r="X6" s="158"/>
      <c r="Y6" s="158"/>
      <c r="Z6" s="158"/>
      <c r="AA6"/>
      <c r="AB6"/>
      <c r="AC6"/>
      <c r="AD6"/>
      <c r="AE6"/>
      <c r="AF6" s="97"/>
      <c r="AG6" s="97"/>
    </row>
    <row r="7" spans="1:33" ht="15">
      <c r="A7" s="132"/>
      <c r="B7" s="134"/>
      <c r="C7" s="31" t="s">
        <v>563</v>
      </c>
      <c r="D7" s="31" t="s">
        <v>548</v>
      </c>
      <c r="E7" s="134"/>
      <c r="F7" s="134"/>
      <c r="G7" s="135"/>
      <c r="H7" s="136"/>
      <c r="I7" s="136"/>
      <c r="J7" s="136"/>
      <c r="K7" s="136"/>
      <c r="L7" s="132"/>
      <c r="M7" s="141"/>
      <c r="N7" s="136"/>
      <c r="O7" s="136"/>
      <c r="P7" s="141"/>
      <c r="Q7"/>
      <c r="R7" s="148"/>
      <c r="S7" s="150"/>
      <c r="T7" s="151"/>
      <c r="U7" s="151"/>
      <c r="V7" s="151"/>
      <c r="W7" s="151"/>
      <c r="X7" s="151"/>
      <c r="Y7" s="151"/>
      <c r="Z7" s="152"/>
      <c r="AA7" s="74"/>
      <c r="AB7"/>
      <c r="AC7"/>
      <c r="AD7"/>
      <c r="AE7"/>
      <c r="AF7" s="97"/>
      <c r="AG7" s="97"/>
    </row>
    <row r="8" spans="1:33">
      <c r="A8" s="159" t="str">
        <f>'PIERSCIEN DANE'!A3</f>
        <v>K25</v>
      </c>
      <c r="B8" s="134">
        <f>B40</f>
        <v>453.94628310881865</v>
      </c>
      <c r="C8" s="18"/>
      <c r="D8" s="18"/>
      <c r="E8" s="137"/>
      <c r="F8" s="134"/>
      <c r="G8" s="135"/>
      <c r="H8" s="136"/>
      <c r="I8" s="136"/>
      <c r="J8" s="136"/>
      <c r="K8" s="136"/>
      <c r="L8" s="132"/>
      <c r="M8" s="141"/>
      <c r="N8" s="136"/>
      <c r="O8" s="136"/>
      <c r="P8" s="141"/>
      <c r="Q8"/>
      <c r="R8" s="169"/>
      <c r="S8" s="170"/>
      <c r="T8" s="171"/>
      <c r="U8" s="171"/>
      <c r="V8" s="171"/>
      <c r="W8" s="171"/>
      <c r="X8" s="171"/>
      <c r="Y8" s="171"/>
      <c r="Z8" s="172"/>
      <c r="AA8" s="15"/>
      <c r="AB8" s="73"/>
      <c r="AC8" s="73"/>
      <c r="AD8" s="73"/>
      <c r="AE8" s="73"/>
      <c r="AF8" s="97"/>
      <c r="AG8" s="97"/>
    </row>
    <row r="9" spans="1:33">
      <c r="A9" s="159" t="str">
        <f>'PIERSCIEN DANE'!A4</f>
        <v>K26</v>
      </c>
      <c r="B9" s="137">
        <f>'PIERSCIEN DANE'!G4</f>
        <v>8.864084615647073</v>
      </c>
      <c r="C9" s="18" t="str">
        <f t="shared" ref="C9:C40" si="0">A8</f>
        <v>K25</v>
      </c>
      <c r="D9" s="18" t="str">
        <f t="shared" ref="D9:D39" si="1">C10</f>
        <v>K26</v>
      </c>
      <c r="E9" s="138">
        <v>185.40191591949488</v>
      </c>
      <c r="F9" s="139" t="str">
        <f>'PIERSCIEN DANE'!D3</f>
        <v>T</v>
      </c>
      <c r="G9" s="140">
        <f>'PIERSCIEN DANE'!C3</f>
        <v>300</v>
      </c>
      <c r="H9" s="55">
        <f>IF(F9="t",VLOOKUP(G9,$D$87:$G$110,3),VLOOKUP(G9,$D$87:$G$110,2))</f>
        <v>308</v>
      </c>
      <c r="I9" s="21">
        <f>'PIERSCIEN DANE'!E3</f>
        <v>320</v>
      </c>
      <c r="J9" s="21">
        <v>0</v>
      </c>
      <c r="K9" s="21">
        <f t="shared" ref="K9:K39" si="2">I9+J9</f>
        <v>320</v>
      </c>
      <c r="L9" s="137">
        <f>'PIERSCIEN DANE'!F3</f>
        <v>2</v>
      </c>
      <c r="M9" s="54">
        <f t="shared" ref="M9:M40" si="3">ABS(E9/3.6/$F$4/(PI()*H9*H9/4)*10^6)</f>
        <v>0.72401654603401344</v>
      </c>
      <c r="N9" s="55">
        <f t="shared" ref="N9:N40" si="4">Z9/(H9/1000)*$F$4*M9^2/2</f>
        <v>18.22335151369974</v>
      </c>
      <c r="O9" s="142">
        <f>IF((E9=0),0,E9/ABS(E9))</f>
        <v>1</v>
      </c>
      <c r="P9" s="143">
        <f t="shared" ref="P9:P40" si="5">(N9*K9+L9*$F$4*M9*M9/2)/1000*O9</f>
        <v>6.331931933968689</v>
      </c>
      <c r="Q9"/>
      <c r="R9" s="169">
        <f>IF(F9=$I$3,0.5,0.15)</f>
        <v>0.5</v>
      </c>
      <c r="S9" s="173">
        <f>P9*O9</f>
        <v>6.331931933968689</v>
      </c>
      <c r="T9" s="171">
        <f t="shared" ref="T9:T40" si="6">M9*H9/1000/$F$3</f>
        <v>793775.92971374223</v>
      </c>
      <c r="U9" s="174">
        <f t="shared" ref="U9:U40" si="7">IF(T9=0,0.01,64/T9)</f>
        <v>8.0627287379550792E-5</v>
      </c>
      <c r="V9" s="174">
        <f>IF($T9=0,0.01,(1/(-2*LOG(2.51/$T9/U9^0.5+$R9/$H9/3.71)))^2)</f>
        <v>2.5972242921699563E-2</v>
      </c>
      <c r="W9" s="174">
        <f t="shared" ref="W9:Z9" si="8">IF($T9=0,0.01,(1/(-2*LOG(2.51/$T9/V9^0.5+$R9/$H9/3.71)))^2)</f>
        <v>2.2411552245294161E-2</v>
      </c>
      <c r="X9" s="174">
        <f t="shared" si="8"/>
        <v>2.2430671515334545E-2</v>
      </c>
      <c r="Y9" s="174">
        <f t="shared" si="8"/>
        <v>2.2430556958124518E-2</v>
      </c>
      <c r="Z9" s="174">
        <f t="shared" si="8"/>
        <v>2.243055764408651E-2</v>
      </c>
      <c r="AA9" s="15"/>
      <c r="AB9" s="73"/>
      <c r="AC9" s="73"/>
      <c r="AD9" s="73"/>
      <c r="AE9" s="73"/>
      <c r="AF9" s="97"/>
      <c r="AG9" s="97"/>
    </row>
    <row r="10" spans="1:33">
      <c r="A10" s="159" t="str">
        <f>'PIERSCIEN DANE'!A5</f>
        <v>ODW</v>
      </c>
      <c r="B10" s="137">
        <f>'PIERSCIEN DANE'!G5</f>
        <v>0</v>
      </c>
      <c r="C10" s="18" t="str">
        <f t="shared" si="0"/>
        <v>K26</v>
      </c>
      <c r="D10" s="18" t="str">
        <f t="shared" si="1"/>
        <v>ODW</v>
      </c>
      <c r="E10" s="16">
        <f t="shared" ref="E10:E40" si="9">E9-B9</f>
        <v>176.53783130384781</v>
      </c>
      <c r="F10" s="139" t="str">
        <f>'PIERSCIEN DANE'!D4</f>
        <v>T</v>
      </c>
      <c r="G10" s="140">
        <f>'PIERSCIEN DANE'!C4</f>
        <v>300</v>
      </c>
      <c r="H10" s="55">
        <f t="shared" ref="H10:H40" si="10">IF(F10="t",VLOOKUP(G10,$D$87:$G$110,3),VLOOKUP(G10,$D$87:$G$110,2))</f>
        <v>308</v>
      </c>
      <c r="I10" s="21">
        <f>'PIERSCIEN DANE'!E4</f>
        <v>105</v>
      </c>
      <c r="J10" s="21">
        <v>0</v>
      </c>
      <c r="K10" s="21">
        <f t="shared" si="2"/>
        <v>105</v>
      </c>
      <c r="L10" s="137">
        <f>'PIERSCIEN DANE'!F4</f>
        <v>4.4000000000000004</v>
      </c>
      <c r="M10" s="54">
        <f t="shared" si="3"/>
        <v>0.68940124071019593</v>
      </c>
      <c r="N10" s="55">
        <f t="shared" si="4"/>
        <v>16.532352320903321</v>
      </c>
      <c r="O10" s="142">
        <f t="shared" ref="O10:O40" si="11">IF((E10=0),0,E10/ABS(E10))</f>
        <v>1</v>
      </c>
      <c r="P10" s="143">
        <f t="shared" si="5"/>
        <v>2.7341456022466133</v>
      </c>
      <c r="Q10"/>
      <c r="R10" s="169">
        <f t="shared" ref="R10:R40" si="12">IF(F10=$I$3,0.5,0.15)</f>
        <v>0.5</v>
      </c>
      <c r="S10" s="173">
        <f t="shared" ref="S10:S40" si="13">P10*O10</f>
        <v>2.7341456022466133</v>
      </c>
      <c r="T10" s="171">
        <f t="shared" si="6"/>
        <v>755825.42110140529</v>
      </c>
      <c r="U10" s="174">
        <f t="shared" si="7"/>
        <v>8.4675638332907364E-5</v>
      </c>
      <c r="V10" s="174">
        <f t="shared" ref="V10:Z35" si="14">IF($T10=0,0.01,(1/(-2*LOG(2.51/$T10/U10^0.5+$R10/$H10/3.71)))^2)</f>
        <v>2.6052391554219938E-2</v>
      </c>
      <c r="W10" s="174">
        <f t="shared" si="14"/>
        <v>2.242369966922372E-2</v>
      </c>
      <c r="X10" s="174">
        <f t="shared" si="14"/>
        <v>2.2444079158613767E-2</v>
      </c>
      <c r="Y10" s="174">
        <f t="shared" si="14"/>
        <v>2.244395120811923E-2</v>
      </c>
      <c r="Z10" s="174">
        <f t="shared" si="14"/>
        <v>2.2443952010904693E-2</v>
      </c>
      <c r="AA10" s="15"/>
      <c r="AB10" s="73"/>
      <c r="AC10" s="73"/>
      <c r="AD10" s="73"/>
      <c r="AE10" s="73"/>
      <c r="AF10" s="97"/>
      <c r="AG10" s="97"/>
    </row>
    <row r="11" spans="1:33">
      <c r="A11" s="159" t="str">
        <f>'PIERSCIEN DANE'!A6</f>
        <v>K27</v>
      </c>
      <c r="B11" s="137">
        <f>'PIERSCIEN DANE'!G6</f>
        <v>24.667892890486627</v>
      </c>
      <c r="C11" s="18" t="str">
        <f t="shared" ref="C11:C35" si="15">A10</f>
        <v>ODW</v>
      </c>
      <c r="D11" s="18" t="str">
        <f t="shared" si="1"/>
        <v>K27</v>
      </c>
      <c r="E11" s="16">
        <f t="shared" si="9"/>
        <v>176.53783130384781</v>
      </c>
      <c r="F11" s="139" t="str">
        <f>'PIERSCIEN DANE'!D5</f>
        <v>P</v>
      </c>
      <c r="G11" s="140">
        <f>'PIERSCIEN DANE'!C5</f>
        <v>350</v>
      </c>
      <c r="H11" s="55">
        <f t="shared" ref="H11:H35" si="16">IF(F11="t",VLOOKUP(G11,$D$87:$G$110,3),VLOOKUP(G11,$D$87:$G$110,2))</f>
        <v>344.4</v>
      </c>
      <c r="I11" s="21">
        <f>'PIERSCIEN DANE'!E5</f>
        <v>65</v>
      </c>
      <c r="J11" s="21">
        <v>0</v>
      </c>
      <c r="K11" s="21">
        <f t="shared" ref="K11:K35" si="17">I11+J11</f>
        <v>65</v>
      </c>
      <c r="L11" s="137">
        <f>'PIERSCIEN DANE'!F5</f>
        <v>3</v>
      </c>
      <c r="M11" s="54">
        <f t="shared" ref="M11:M35" si="18">ABS(E11/3.6/$F$4/(PI()*H11*H11/4)*10^6)</f>
        <v>0.55137517434023209</v>
      </c>
      <c r="N11" s="55">
        <f t="shared" ref="N11:N35" si="19">Z11/(H11/1000)*$F$4*M11^2/2</f>
        <v>7.1590991563353148</v>
      </c>
      <c r="O11" s="142">
        <f t="shared" ref="O11:O35" si="20">IF((E11=0),0,E11/ABS(E11))</f>
        <v>1</v>
      </c>
      <c r="P11" s="143">
        <f t="shared" ref="P11:P35" si="21">(N11*K11+L11*$F$4*M11*M11/2)/1000*O11</f>
        <v>0.90071052967153697</v>
      </c>
      <c r="Q11"/>
      <c r="R11" s="169">
        <f t="shared" ref="R11:R35" si="22">IF(F11=$I$3,0.5,0.15)</f>
        <v>0.15</v>
      </c>
      <c r="S11" s="173">
        <f t="shared" ref="S11:S35" si="23">P11*O11</f>
        <v>0.90071052967153697</v>
      </c>
      <c r="T11" s="171">
        <f t="shared" ref="T11:T35" si="24">M11*H11/1000/$F$3</f>
        <v>675941.43350532185</v>
      </c>
      <c r="U11" s="174">
        <f t="shared" ref="U11:U35" si="25">IF(T11=0,0.01,64/T11)</f>
        <v>9.4682759226796408E-5</v>
      </c>
      <c r="V11" s="174">
        <f t="shared" si="14"/>
        <v>2.2930612285493052E-2</v>
      </c>
      <c r="W11" s="174">
        <f t="shared" si="14"/>
        <v>1.6884124607215362E-2</v>
      </c>
      <c r="X11" s="174">
        <f t="shared" si="14"/>
        <v>1.6992022588299207E-2</v>
      </c>
      <c r="Y11" s="174">
        <f t="shared" si="14"/>
        <v>1.6989626620707653E-2</v>
      </c>
      <c r="Z11" s="174">
        <f t="shared" si="14"/>
        <v>1.6989679587963807E-2</v>
      </c>
      <c r="AA11" s="15"/>
      <c r="AB11" s="73"/>
      <c r="AC11" s="73"/>
      <c r="AD11" s="73"/>
      <c r="AE11" s="73"/>
      <c r="AF11" s="97"/>
      <c r="AG11" s="97"/>
    </row>
    <row r="12" spans="1:33">
      <c r="A12" s="159" t="str">
        <f>'PIERSCIEN DANE'!A7</f>
        <v>O28</v>
      </c>
      <c r="B12" s="137">
        <f>'PIERSCIEN DANE'!G7</f>
        <v>20.336791367218865</v>
      </c>
      <c r="C12" s="18" t="str">
        <f t="shared" si="15"/>
        <v>K27</v>
      </c>
      <c r="D12" s="18" t="str">
        <f t="shared" si="1"/>
        <v>O28</v>
      </c>
      <c r="E12" s="16">
        <f t="shared" si="9"/>
        <v>151.86993841336118</v>
      </c>
      <c r="F12" s="139" t="str">
        <f>'PIERSCIEN DANE'!D6</f>
        <v>P</v>
      </c>
      <c r="G12" s="140">
        <f>'PIERSCIEN DANE'!C6</f>
        <v>300</v>
      </c>
      <c r="H12" s="55">
        <f t="shared" si="16"/>
        <v>312.7</v>
      </c>
      <c r="I12" s="21">
        <f>'PIERSCIEN DANE'!E6</f>
        <v>140</v>
      </c>
      <c r="J12" s="21">
        <v>0</v>
      </c>
      <c r="K12" s="21">
        <f t="shared" si="17"/>
        <v>140</v>
      </c>
      <c r="L12" s="137">
        <f>'PIERSCIEN DANE'!F6</f>
        <v>4</v>
      </c>
      <c r="M12" s="54">
        <f t="shared" si="18"/>
        <v>0.57537602405832111</v>
      </c>
      <c r="N12" s="55">
        <f t="shared" si="19"/>
        <v>8.7569708119737086</v>
      </c>
      <c r="O12" s="142">
        <f t="shared" si="20"/>
        <v>1</v>
      </c>
      <c r="P12" s="143">
        <f t="shared" si="21"/>
        <v>1.8581044973224807</v>
      </c>
      <c r="Q12"/>
      <c r="R12" s="169">
        <f t="shared" si="22"/>
        <v>0.15</v>
      </c>
      <c r="S12" s="173">
        <f t="shared" si="23"/>
        <v>1.8581044973224807</v>
      </c>
      <c r="T12" s="171">
        <f t="shared" si="24"/>
        <v>640439.86843375256</v>
      </c>
      <c r="U12" s="174">
        <f t="shared" si="25"/>
        <v>9.9931317762145524E-5</v>
      </c>
      <c r="V12" s="174">
        <f t="shared" si="14"/>
        <v>2.31970359431935E-2</v>
      </c>
      <c r="W12" s="174">
        <f t="shared" si="14"/>
        <v>1.722600658700759E-2</v>
      </c>
      <c r="X12" s="174">
        <f t="shared" si="14"/>
        <v>1.732969803366043E-2</v>
      </c>
      <c r="Y12" s="174">
        <f t="shared" si="14"/>
        <v>1.7327469813716131E-2</v>
      </c>
      <c r="Z12" s="174">
        <f t="shared" si="14"/>
        <v>1.7327517494048102E-2</v>
      </c>
      <c r="AA12" s="15"/>
      <c r="AB12" s="73"/>
      <c r="AC12" s="73"/>
      <c r="AD12" s="73"/>
      <c r="AE12" s="73"/>
      <c r="AF12" s="97"/>
      <c r="AG12" s="97"/>
    </row>
    <row r="13" spans="1:33">
      <c r="A13" s="159" t="str">
        <f>'PIERSCIEN DANE'!A8</f>
        <v>OX60</v>
      </c>
      <c r="B13" s="137">
        <f>'PIERSCIEN DANE'!G8</f>
        <v>0</v>
      </c>
      <c r="C13" s="18" t="str">
        <f t="shared" si="15"/>
        <v>O28</v>
      </c>
      <c r="D13" s="18" t="str">
        <f t="shared" si="1"/>
        <v>OX60</v>
      </c>
      <c r="E13" s="16">
        <f t="shared" si="9"/>
        <v>131.53314704614232</v>
      </c>
      <c r="F13" s="139" t="str">
        <f>'PIERSCIEN DANE'!D7</f>
        <v>P</v>
      </c>
      <c r="G13" s="140">
        <f>'PIERSCIEN DANE'!C7</f>
        <v>300</v>
      </c>
      <c r="H13" s="55">
        <f t="shared" si="16"/>
        <v>312.7</v>
      </c>
      <c r="I13" s="21">
        <f>'PIERSCIEN DANE'!E7</f>
        <v>30</v>
      </c>
      <c r="J13" s="21">
        <v>0</v>
      </c>
      <c r="K13" s="21">
        <f t="shared" si="17"/>
        <v>30</v>
      </c>
      <c r="L13" s="137">
        <f>'PIERSCIEN DANE'!F7</f>
        <v>5.4</v>
      </c>
      <c r="M13" s="54">
        <f t="shared" si="18"/>
        <v>0.49832784532577135</v>
      </c>
      <c r="N13" s="55">
        <f t="shared" si="19"/>
        <v>6.6107665955880694</v>
      </c>
      <c r="O13" s="142">
        <f t="shared" si="20"/>
        <v>1</v>
      </c>
      <c r="P13" s="143">
        <f t="shared" si="21"/>
        <v>0.83844976212380218</v>
      </c>
      <c r="Q13"/>
      <c r="R13" s="169">
        <f t="shared" si="22"/>
        <v>0.15</v>
      </c>
      <c r="S13" s="173">
        <f t="shared" si="23"/>
        <v>0.83844976212380218</v>
      </c>
      <c r="T13" s="171">
        <f t="shared" si="24"/>
        <v>554679.03832044767</v>
      </c>
      <c r="U13" s="174">
        <f t="shared" si="25"/>
        <v>1.153820418269098E-4</v>
      </c>
      <c r="V13" s="174">
        <f t="shared" si="14"/>
        <v>2.3535381121742624E-2</v>
      </c>
      <c r="W13" s="174">
        <f t="shared" si="14"/>
        <v>1.7320618771348377E-2</v>
      </c>
      <c r="X13" s="174">
        <f t="shared" si="14"/>
        <v>1.7441277088217473E-2</v>
      </c>
      <c r="Y13" s="174">
        <f t="shared" si="14"/>
        <v>1.7438363890577627E-2</v>
      </c>
      <c r="Z13" s="174">
        <f t="shared" si="14"/>
        <v>1.7438433887309032E-2</v>
      </c>
      <c r="AA13" s="15"/>
      <c r="AB13" s="73"/>
      <c r="AC13" s="73"/>
      <c r="AD13" s="73"/>
      <c r="AE13" s="73"/>
      <c r="AF13" s="97"/>
      <c r="AG13" s="97"/>
    </row>
    <row r="14" spans="1:33">
      <c r="A14" s="159" t="str">
        <f>'PIERSCIEN DANE'!A9</f>
        <v>RED</v>
      </c>
      <c r="B14" s="137">
        <f>'PIERSCIEN DANE'!G9</f>
        <v>0</v>
      </c>
      <c r="C14" s="18" t="str">
        <f t="shared" si="15"/>
        <v>OX60</v>
      </c>
      <c r="D14" s="18" t="str">
        <f t="shared" si="1"/>
        <v>RED</v>
      </c>
      <c r="E14" s="16">
        <f t="shared" si="9"/>
        <v>131.53314704614232</v>
      </c>
      <c r="F14" s="139" t="str">
        <f>'PIERSCIEN DANE'!D8</f>
        <v>P</v>
      </c>
      <c r="G14" s="140">
        <f>'PIERSCIEN DANE'!C8</f>
        <v>300</v>
      </c>
      <c r="H14" s="55">
        <f t="shared" si="16"/>
        <v>312.7</v>
      </c>
      <c r="I14" s="21">
        <f>'PIERSCIEN DANE'!E8</f>
        <v>10</v>
      </c>
      <c r="J14" s="21">
        <v>0</v>
      </c>
      <c r="K14" s="21">
        <f t="shared" si="17"/>
        <v>10</v>
      </c>
      <c r="L14" s="137">
        <f>'PIERSCIEN DANE'!F8</f>
        <v>2</v>
      </c>
      <c r="M14" s="54">
        <f t="shared" si="18"/>
        <v>0.49832784532577135</v>
      </c>
      <c r="N14" s="55">
        <f t="shared" si="19"/>
        <v>6.6107665955880694</v>
      </c>
      <c r="O14" s="142">
        <f t="shared" si="20"/>
        <v>1</v>
      </c>
      <c r="P14" s="143">
        <f t="shared" si="21"/>
        <v>0.30319165271742143</v>
      </c>
      <c r="Q14"/>
      <c r="R14" s="169">
        <f t="shared" si="22"/>
        <v>0.15</v>
      </c>
      <c r="S14" s="173">
        <f t="shared" si="23"/>
        <v>0.30319165271742143</v>
      </c>
      <c r="T14" s="171">
        <f t="shared" si="24"/>
        <v>554679.03832044767</v>
      </c>
      <c r="U14" s="174">
        <f t="shared" si="25"/>
        <v>1.153820418269098E-4</v>
      </c>
      <c r="V14" s="174">
        <f t="shared" si="14"/>
        <v>2.3535381121742624E-2</v>
      </c>
      <c r="W14" s="174">
        <f t="shared" si="14"/>
        <v>1.7320618771348377E-2</v>
      </c>
      <c r="X14" s="174">
        <f t="shared" si="14"/>
        <v>1.7441277088217473E-2</v>
      </c>
      <c r="Y14" s="174">
        <f t="shared" si="14"/>
        <v>1.7438363890577627E-2</v>
      </c>
      <c r="Z14" s="174">
        <f t="shared" si="14"/>
        <v>1.7438433887309032E-2</v>
      </c>
      <c r="AA14" s="15"/>
      <c r="AB14" s="73"/>
      <c r="AC14" s="73"/>
      <c r="AD14" s="73"/>
      <c r="AE14" s="73"/>
      <c r="AF14" s="97"/>
      <c r="AG14" s="97"/>
    </row>
    <row r="15" spans="1:33">
      <c r="A15" s="159" t="str">
        <f>'PIERSCIEN DANE'!A10</f>
        <v>K30</v>
      </c>
      <c r="B15" s="137">
        <f>'PIERSCIEN DANE'!G10</f>
        <v>4.7377107249091921</v>
      </c>
      <c r="C15" s="18" t="str">
        <f t="shared" si="15"/>
        <v>RED</v>
      </c>
      <c r="D15" s="18" t="str">
        <f t="shared" si="1"/>
        <v>K30</v>
      </c>
      <c r="E15" s="16">
        <f t="shared" si="9"/>
        <v>131.53314704614232</v>
      </c>
      <c r="F15" s="139" t="str">
        <f>'PIERSCIEN DANE'!D9</f>
        <v>P</v>
      </c>
      <c r="G15" s="140">
        <f>'PIERSCIEN DANE'!C9</f>
        <v>250</v>
      </c>
      <c r="H15" s="55">
        <f t="shared" si="16"/>
        <v>263</v>
      </c>
      <c r="I15" s="21">
        <f>'PIERSCIEN DANE'!E9</f>
        <v>140</v>
      </c>
      <c r="J15" s="21">
        <v>0</v>
      </c>
      <c r="K15" s="21">
        <f t="shared" si="17"/>
        <v>140</v>
      </c>
      <c r="L15" s="137">
        <f>'PIERSCIEN DANE'!F9</f>
        <v>8</v>
      </c>
      <c r="M15" s="54">
        <f t="shared" si="18"/>
        <v>0.70446499962229303</v>
      </c>
      <c r="N15" s="55">
        <f t="shared" si="19"/>
        <v>16.103733110670614</v>
      </c>
      <c r="O15" s="142">
        <f t="shared" si="20"/>
        <v>1</v>
      </c>
      <c r="P15" s="143">
        <f t="shared" si="21"/>
        <v>4.1497038547235379</v>
      </c>
      <c r="Q15"/>
      <c r="R15" s="169">
        <f t="shared" si="22"/>
        <v>0.15</v>
      </c>
      <c r="S15" s="173">
        <f t="shared" si="23"/>
        <v>4.1497038547235379</v>
      </c>
      <c r="T15" s="171">
        <f t="shared" si="24"/>
        <v>659498.61324260081</v>
      </c>
      <c r="U15" s="174">
        <f t="shared" si="25"/>
        <v>9.7043418613614569E-5</v>
      </c>
      <c r="V15" s="174">
        <f t="shared" si="14"/>
        <v>2.3415159328706775E-2</v>
      </c>
      <c r="W15" s="174">
        <f t="shared" si="14"/>
        <v>1.7795701425208449E-2</v>
      </c>
      <c r="X15" s="174">
        <f t="shared" si="14"/>
        <v>1.7879607680201737E-2</v>
      </c>
      <c r="Y15" s="174">
        <f t="shared" si="14"/>
        <v>1.7878080260396619E-2</v>
      </c>
      <c r="Z15" s="174">
        <f t="shared" si="14"/>
        <v>1.7878107972504782E-2</v>
      </c>
      <c r="AA15" s="15"/>
      <c r="AB15" s="73"/>
      <c r="AC15" s="73"/>
      <c r="AD15" s="73"/>
      <c r="AE15" s="73"/>
      <c r="AF15" s="97"/>
      <c r="AG15" s="97"/>
    </row>
    <row r="16" spans="1:33">
      <c r="A16" s="159" t="str">
        <f>'PIERSCIEN DANE'!A11</f>
        <v>K31</v>
      </c>
      <c r="B16" s="137">
        <f>'PIERSCIEN DANE'!G11</f>
        <v>54.437796643289836</v>
      </c>
      <c r="C16" s="18" t="str">
        <f t="shared" si="15"/>
        <v>K30</v>
      </c>
      <c r="D16" s="18" t="str">
        <f t="shared" si="1"/>
        <v>K31</v>
      </c>
      <c r="E16" s="16">
        <f t="shared" si="9"/>
        <v>126.79543632123313</v>
      </c>
      <c r="F16" s="139" t="str">
        <f>'PIERSCIEN DANE'!D10</f>
        <v>P</v>
      </c>
      <c r="G16" s="140">
        <f>'PIERSCIEN DANE'!C10</f>
        <v>250</v>
      </c>
      <c r="H16" s="55">
        <f t="shared" si="16"/>
        <v>263</v>
      </c>
      <c r="I16" s="21">
        <f>'PIERSCIEN DANE'!E10</f>
        <v>140</v>
      </c>
      <c r="J16" s="21">
        <v>0</v>
      </c>
      <c r="K16" s="21">
        <f t="shared" si="17"/>
        <v>140</v>
      </c>
      <c r="L16" s="137">
        <f>'PIERSCIEN DANE'!F10</f>
        <v>2</v>
      </c>
      <c r="M16" s="54">
        <f t="shared" si="18"/>
        <v>0.67909077678200103</v>
      </c>
      <c r="N16" s="55">
        <f t="shared" si="19"/>
        <v>14.984420353694782</v>
      </c>
      <c r="O16" s="142">
        <f t="shared" si="20"/>
        <v>1</v>
      </c>
      <c r="P16" s="143">
        <f t="shared" si="21"/>
        <v>2.5380974480967606</v>
      </c>
      <c r="Q16"/>
      <c r="R16" s="169">
        <f t="shared" si="22"/>
        <v>0.15</v>
      </c>
      <c r="S16" s="173">
        <f t="shared" si="23"/>
        <v>2.5380974480967606</v>
      </c>
      <c r="T16" s="171">
        <f t="shared" si="24"/>
        <v>635744.04092991876</v>
      </c>
      <c r="U16" s="174">
        <f t="shared" si="25"/>
        <v>1.0066944537362174E-4</v>
      </c>
      <c r="V16" s="174">
        <f t="shared" si="14"/>
        <v>2.3497255896206645E-2</v>
      </c>
      <c r="W16" s="174">
        <f t="shared" si="14"/>
        <v>1.7816085619246868E-2</v>
      </c>
      <c r="X16" s="174">
        <f t="shared" si="14"/>
        <v>1.790346859016716E-2</v>
      </c>
      <c r="Y16" s="174">
        <f t="shared" si="14"/>
        <v>1.7901827641185464E-2</v>
      </c>
      <c r="Z16" s="174">
        <f t="shared" si="14"/>
        <v>1.7901858349402399E-2</v>
      </c>
      <c r="AA16" s="15"/>
      <c r="AB16" s="73"/>
      <c r="AC16" s="73"/>
      <c r="AD16" s="73"/>
      <c r="AE16" s="73"/>
      <c r="AF16" s="97"/>
      <c r="AG16" s="97"/>
    </row>
    <row r="17" spans="1:33">
      <c r="A17" s="159" t="str">
        <f>'PIERSCIEN DANE'!A12</f>
        <v>OX46</v>
      </c>
      <c r="B17" s="137">
        <f>'PIERSCIEN DANE'!G12</f>
        <v>1.6250298543109594</v>
      </c>
      <c r="C17" s="18" t="str">
        <f t="shared" si="15"/>
        <v>K31</v>
      </c>
      <c r="D17" s="18" t="str">
        <f t="shared" si="1"/>
        <v>OX46</v>
      </c>
      <c r="E17" s="16">
        <f t="shared" si="9"/>
        <v>72.357639677943297</v>
      </c>
      <c r="F17" s="139" t="str">
        <f>'PIERSCIEN DANE'!D11</f>
        <v>P</v>
      </c>
      <c r="G17" s="140">
        <f>'PIERSCIEN DANE'!C11</f>
        <v>200</v>
      </c>
      <c r="H17" s="55">
        <f t="shared" si="16"/>
        <v>210.1</v>
      </c>
      <c r="I17" s="21">
        <f>'PIERSCIEN DANE'!E11</f>
        <v>255</v>
      </c>
      <c r="J17" s="21">
        <v>0</v>
      </c>
      <c r="K17" s="21">
        <f t="shared" si="17"/>
        <v>255</v>
      </c>
      <c r="L17" s="137">
        <f>'PIERSCIEN DANE'!F11</f>
        <v>11.9</v>
      </c>
      <c r="M17" s="54">
        <f t="shared" si="18"/>
        <v>0.60725065698991232</v>
      </c>
      <c r="N17" s="55">
        <f t="shared" si="19"/>
        <v>15.86602652446461</v>
      </c>
      <c r="O17" s="142">
        <f t="shared" si="20"/>
        <v>1</v>
      </c>
      <c r="P17" s="143">
        <f t="shared" si="21"/>
        <v>6.1405513832586971</v>
      </c>
      <c r="Q17"/>
      <c r="R17" s="169">
        <f t="shared" si="22"/>
        <v>0.15</v>
      </c>
      <c r="S17" s="173">
        <f t="shared" si="23"/>
        <v>6.1405513832586971</v>
      </c>
      <c r="T17" s="171">
        <f t="shared" si="24"/>
        <v>454143.14510594611</v>
      </c>
      <c r="U17" s="174">
        <f t="shared" si="25"/>
        <v>1.4092472976790077E-4</v>
      </c>
      <c r="V17" s="174">
        <f t="shared" si="14"/>
        <v>2.4694671733220843E-2</v>
      </c>
      <c r="W17" s="174">
        <f t="shared" si="14"/>
        <v>1.8839385262181638E-2</v>
      </c>
      <c r="X17" s="174">
        <f t="shared" si="14"/>
        <v>1.8939250391347532E-2</v>
      </c>
      <c r="Y17" s="174">
        <f t="shared" si="14"/>
        <v>1.8937181733684302E-2</v>
      </c>
      <c r="Z17" s="174">
        <f t="shared" si="14"/>
        <v>1.8937224425008718E-2</v>
      </c>
      <c r="AA17" s="15"/>
      <c r="AB17" s="73"/>
      <c r="AC17" s="73"/>
      <c r="AD17" s="73"/>
      <c r="AE17" s="73"/>
      <c r="AF17" s="97"/>
      <c r="AG17" s="97"/>
    </row>
    <row r="18" spans="1:33">
      <c r="A18" s="159" t="str">
        <f>'PIERSCIEN DANE'!A13</f>
        <v>OX45</v>
      </c>
      <c r="B18" s="137">
        <f>'PIERSCIEN DANE'!G13</f>
        <v>2.8357323688969203</v>
      </c>
      <c r="C18" s="18" t="str">
        <f t="shared" si="15"/>
        <v>OX46</v>
      </c>
      <c r="D18" s="18" t="str">
        <f t="shared" si="1"/>
        <v>OX45</v>
      </c>
      <c r="E18" s="16">
        <f t="shared" si="9"/>
        <v>70.732609823632345</v>
      </c>
      <c r="F18" s="139" t="str">
        <f>'PIERSCIEN DANE'!D12</f>
        <v>P</v>
      </c>
      <c r="G18" s="140">
        <f>'PIERSCIEN DANE'!C12</f>
        <v>200</v>
      </c>
      <c r="H18" s="55">
        <f t="shared" si="16"/>
        <v>210.1</v>
      </c>
      <c r="I18" s="21">
        <f>'PIERSCIEN DANE'!E12</f>
        <v>100</v>
      </c>
      <c r="J18" s="21">
        <v>0</v>
      </c>
      <c r="K18" s="21">
        <f t="shared" si="17"/>
        <v>100</v>
      </c>
      <c r="L18" s="137">
        <f>'PIERSCIEN DANE'!F12</f>
        <v>3</v>
      </c>
      <c r="M18" s="54">
        <f t="shared" si="18"/>
        <v>0.59361283725103331</v>
      </c>
      <c r="N18" s="55">
        <f t="shared" si="19"/>
        <v>15.175444565537068</v>
      </c>
      <c r="O18" s="142">
        <f t="shared" si="20"/>
        <v>1</v>
      </c>
      <c r="P18" s="143">
        <f t="shared" si="21"/>
        <v>2.0221705912063861</v>
      </c>
      <c r="Q18"/>
      <c r="R18" s="169">
        <f t="shared" si="22"/>
        <v>0.15</v>
      </c>
      <c r="S18" s="173">
        <f t="shared" si="23"/>
        <v>2.0221705912063861</v>
      </c>
      <c r="T18" s="171">
        <f t="shared" si="24"/>
        <v>443943.86038338492</v>
      </c>
      <c r="U18" s="174">
        <f t="shared" si="25"/>
        <v>1.4416237211779508E-4</v>
      </c>
      <c r="V18" s="174">
        <f t="shared" si="14"/>
        <v>2.4749022942794973E-2</v>
      </c>
      <c r="W18" s="174">
        <f t="shared" si="14"/>
        <v>1.885453563552783E-2</v>
      </c>
      <c r="X18" s="174">
        <f t="shared" si="14"/>
        <v>1.895690620518229E-2</v>
      </c>
      <c r="Y18" s="174">
        <f t="shared" si="14"/>
        <v>1.8954745145991127E-2</v>
      </c>
      <c r="Z18" s="174">
        <f t="shared" si="14"/>
        <v>1.8954790592130951E-2</v>
      </c>
      <c r="AA18" s="15"/>
      <c r="AB18" s="73"/>
      <c r="AC18" s="73"/>
      <c r="AD18" s="73"/>
      <c r="AE18" s="73"/>
      <c r="AF18" s="97"/>
      <c r="AG18" s="97"/>
    </row>
    <row r="19" spans="1:33">
      <c r="A19" s="159" t="str">
        <f>'PIERSCIEN DANE'!A14</f>
        <v>OX43</v>
      </c>
      <c r="B19" s="137">
        <f>'PIERSCIEN DANE'!G14</f>
        <v>4.0128288239107484</v>
      </c>
      <c r="C19" s="18" t="str">
        <f t="shared" si="15"/>
        <v>OX45</v>
      </c>
      <c r="D19" s="18" t="str">
        <f t="shared" si="1"/>
        <v>OX43</v>
      </c>
      <c r="E19" s="16">
        <f t="shared" si="9"/>
        <v>67.896877454735431</v>
      </c>
      <c r="F19" s="139" t="str">
        <f>'PIERSCIEN DANE'!D13</f>
        <v>P</v>
      </c>
      <c r="G19" s="140">
        <f>'PIERSCIEN DANE'!C13</f>
        <v>200</v>
      </c>
      <c r="H19" s="55">
        <f t="shared" si="16"/>
        <v>210.1</v>
      </c>
      <c r="I19" s="21">
        <f>'PIERSCIEN DANE'!E13</f>
        <v>225</v>
      </c>
      <c r="J19" s="21">
        <v>0</v>
      </c>
      <c r="K19" s="21">
        <f t="shared" si="17"/>
        <v>225</v>
      </c>
      <c r="L19" s="137">
        <f>'PIERSCIEN DANE'!F13</f>
        <v>3</v>
      </c>
      <c r="M19" s="54">
        <f t="shared" si="18"/>
        <v>0.56981437793526979</v>
      </c>
      <c r="N19" s="55">
        <f t="shared" si="19"/>
        <v>14.007026782907046</v>
      </c>
      <c r="O19" s="142">
        <f t="shared" si="20"/>
        <v>1</v>
      </c>
      <c r="P19" s="143">
        <f t="shared" si="21"/>
        <v>3.616556426794415</v>
      </c>
      <c r="Q19"/>
      <c r="R19" s="169">
        <f t="shared" si="22"/>
        <v>0.15</v>
      </c>
      <c r="S19" s="173">
        <f t="shared" si="23"/>
        <v>3.616556426794415</v>
      </c>
      <c r="T19" s="171">
        <f t="shared" si="24"/>
        <v>426145.76162806933</v>
      </c>
      <c r="U19" s="174">
        <f t="shared" si="25"/>
        <v>1.5018335452989391E-4</v>
      </c>
      <c r="V19" s="174">
        <f t="shared" si="14"/>
        <v>2.4847838200653175E-2</v>
      </c>
      <c r="W19" s="174">
        <f t="shared" si="14"/>
        <v>1.8882571467808026E-2</v>
      </c>
      <c r="X19" s="174">
        <f t="shared" si="14"/>
        <v>1.8989589598417806E-2</v>
      </c>
      <c r="Y19" s="174">
        <f t="shared" si="14"/>
        <v>1.8987252513050206E-2</v>
      </c>
      <c r="Z19" s="174">
        <f t="shared" si="14"/>
        <v>1.8987303347893621E-2</v>
      </c>
      <c r="AA19" s="15"/>
      <c r="AB19" s="73"/>
      <c r="AC19" s="73"/>
      <c r="AD19" s="73"/>
      <c r="AE19" s="73"/>
      <c r="AF19" s="97"/>
      <c r="AG19" s="97"/>
    </row>
    <row r="20" spans="1:33">
      <c r="A20" s="159" t="str">
        <f>'PIERSCIEN DANE'!A15</f>
        <v>OX42</v>
      </c>
      <c r="B20" s="137">
        <f>'PIERSCIEN DANE'!G15</f>
        <v>3.3285475451226567</v>
      </c>
      <c r="C20" s="18" t="str">
        <f t="shared" si="15"/>
        <v>OX43</v>
      </c>
      <c r="D20" s="18" t="str">
        <f t="shared" si="1"/>
        <v>OX42</v>
      </c>
      <c r="E20" s="16">
        <f t="shared" si="9"/>
        <v>63.88404863082468</v>
      </c>
      <c r="F20" s="139" t="str">
        <f>'PIERSCIEN DANE'!D14</f>
        <v>P</v>
      </c>
      <c r="G20" s="140">
        <f>'PIERSCIEN DANE'!C14</f>
        <v>150</v>
      </c>
      <c r="H20" s="55">
        <f t="shared" si="16"/>
        <v>160.30000000000001</v>
      </c>
      <c r="I20" s="21">
        <f>'PIERSCIEN DANE'!E14</f>
        <v>225</v>
      </c>
      <c r="J20" s="21">
        <v>0</v>
      </c>
      <c r="K20" s="21">
        <f t="shared" si="17"/>
        <v>225</v>
      </c>
      <c r="L20" s="137">
        <f>'PIERSCIEN DANE'!F14</f>
        <v>2</v>
      </c>
      <c r="M20" s="54">
        <f t="shared" si="18"/>
        <v>0.92100310303610211</v>
      </c>
      <c r="N20" s="55">
        <f t="shared" si="19"/>
        <v>50.292067976835035</v>
      </c>
      <c r="O20" s="142">
        <f t="shared" si="20"/>
        <v>1</v>
      </c>
      <c r="P20" s="143">
        <f t="shared" si="21"/>
        <v>12.125545736911752</v>
      </c>
      <c r="Q20"/>
      <c r="R20" s="169">
        <f t="shared" si="22"/>
        <v>0.15</v>
      </c>
      <c r="S20" s="173">
        <f t="shared" si="23"/>
        <v>12.125545736911752</v>
      </c>
      <c r="T20" s="171">
        <f t="shared" si="24"/>
        <v>525524.94242165668</v>
      </c>
      <c r="U20" s="174">
        <f t="shared" si="25"/>
        <v>1.2178299226880347E-4</v>
      </c>
      <c r="V20" s="174">
        <f t="shared" si="14"/>
        <v>2.4968129140206834E-2</v>
      </c>
      <c r="W20" s="174">
        <f t="shared" si="14"/>
        <v>1.9847843347160127E-2</v>
      </c>
      <c r="X20" s="174">
        <f t="shared" si="14"/>
        <v>1.9910794118388118E-2</v>
      </c>
      <c r="Y20" s="174">
        <f t="shared" si="14"/>
        <v>1.9909879167170946E-2</v>
      </c>
      <c r="Z20" s="174">
        <f t="shared" si="14"/>
        <v>1.9909892435121736E-2</v>
      </c>
      <c r="AA20" s="15"/>
      <c r="AB20" s="73"/>
      <c r="AC20" s="73"/>
      <c r="AD20" s="73"/>
      <c r="AE20" s="73"/>
      <c r="AF20" s="97"/>
      <c r="AG20" s="97"/>
    </row>
    <row r="21" spans="1:33">
      <c r="A21" s="159" t="str">
        <f>'PIERSCIEN DANE'!A16</f>
        <v>K31/02</v>
      </c>
      <c r="B21" s="137">
        <f>'PIERSCIEN DANE'!G16</f>
        <v>1.1364154355317453</v>
      </c>
      <c r="C21" s="18" t="str">
        <f t="shared" ref="C21:C31" si="26">A20</f>
        <v>OX42</v>
      </c>
      <c r="D21" s="18" t="str">
        <f t="shared" si="1"/>
        <v>K31/02</v>
      </c>
      <c r="E21" s="16">
        <f t="shared" si="9"/>
        <v>60.555501085702019</v>
      </c>
      <c r="F21" s="139" t="str">
        <f>'PIERSCIEN DANE'!D15</f>
        <v>P</v>
      </c>
      <c r="G21" s="140">
        <f>'PIERSCIEN DANE'!C15</f>
        <v>150</v>
      </c>
      <c r="H21" s="55">
        <f t="shared" si="16"/>
        <v>160.30000000000001</v>
      </c>
      <c r="I21" s="21">
        <f>'PIERSCIEN DANE'!E15</f>
        <v>70</v>
      </c>
      <c r="J21" s="21">
        <v>0</v>
      </c>
      <c r="K21" s="21">
        <f t="shared" ref="K21:K31" si="27">I21+J21</f>
        <v>70</v>
      </c>
      <c r="L21" s="137">
        <f>'PIERSCIEN DANE'!F15</f>
        <v>2</v>
      </c>
      <c r="M21" s="54">
        <f t="shared" ref="M21:M31" si="28">ABS(E21/3.6/$F$4/(PI()*H21*H21/4)*10^6)</f>
        <v>0.87301612219559888</v>
      </c>
      <c r="N21" s="55">
        <f t="shared" ref="N21:N31" si="29">Z21/(H21/1000)*$F$4*M21^2/2</f>
        <v>45.258680980387908</v>
      </c>
      <c r="O21" s="142">
        <f t="shared" ref="O21:O31" si="30">IF((E21=0),0,E21/ABS(E21))</f>
        <v>1</v>
      </c>
      <c r="P21" s="143">
        <f t="shared" ref="P21:P31" si="31">(N21*K21+L21*$F$4*M21*M21/2)/1000*O21</f>
        <v>3.8957474577840849</v>
      </c>
      <c r="Q21"/>
      <c r="R21" s="169">
        <f t="shared" ref="R21:R31" si="32">IF(F21=$I$3,0.5,0.15)</f>
        <v>0.15</v>
      </c>
      <c r="S21" s="173">
        <f t="shared" ref="S21:S31" si="33">P21*O21</f>
        <v>3.8957474577840849</v>
      </c>
      <c r="T21" s="171">
        <f t="shared" ref="T21:T31" si="34">M21*H21/1000/$F$3</f>
        <v>498143.54136007291</v>
      </c>
      <c r="U21" s="174">
        <f t="shared" ref="U21:U31" si="35">IF(T21=0,0.01,64/T21)</f>
        <v>1.2847702456457005E-4</v>
      </c>
      <c r="V21" s="174">
        <f t="shared" si="14"/>
        <v>2.5084959374105466E-2</v>
      </c>
      <c r="W21" s="174">
        <f t="shared" si="14"/>
        <v>1.9875089874425877E-2</v>
      </c>
      <c r="X21" s="174">
        <f t="shared" si="14"/>
        <v>1.9942099121695041E-2</v>
      </c>
      <c r="Y21" s="174">
        <f t="shared" si="14"/>
        <v>1.9941078050815995E-2</v>
      </c>
      <c r="Z21" s="174">
        <f t="shared" si="14"/>
        <v>1.9941093572032491E-2</v>
      </c>
      <c r="AA21" s="15"/>
      <c r="AB21" s="73"/>
      <c r="AC21" s="73"/>
      <c r="AD21" s="73"/>
      <c r="AE21" s="73"/>
      <c r="AF21" s="97"/>
      <c r="AG21" s="97"/>
    </row>
    <row r="22" spans="1:33">
      <c r="A22" s="159" t="str">
        <f>'PIERSCIEN DANE'!A17</f>
        <v>K31/03</v>
      </c>
      <c r="B22" s="137">
        <f>'PIERSCIEN DANE'!G17</f>
        <v>0.19556636341924261</v>
      </c>
      <c r="C22" s="18" t="str">
        <f t="shared" si="26"/>
        <v>K31/02</v>
      </c>
      <c r="D22" s="18" t="str">
        <f t="shared" si="1"/>
        <v>K31/03</v>
      </c>
      <c r="E22" s="16">
        <f t="shared" si="9"/>
        <v>59.419085650170274</v>
      </c>
      <c r="F22" s="139" t="str">
        <f>'PIERSCIEN DANE'!D16</f>
        <v>P</v>
      </c>
      <c r="G22" s="140">
        <f>'PIERSCIEN DANE'!C16</f>
        <v>150</v>
      </c>
      <c r="H22" s="55">
        <f t="shared" si="16"/>
        <v>160.30000000000001</v>
      </c>
      <c r="I22" s="21">
        <f>'PIERSCIEN DANE'!E16</f>
        <v>100</v>
      </c>
      <c r="J22" s="21">
        <v>0</v>
      </c>
      <c r="K22" s="21">
        <f t="shared" si="27"/>
        <v>100</v>
      </c>
      <c r="L22" s="137">
        <f>'PIERSCIEN DANE'!F16</f>
        <v>2</v>
      </c>
      <c r="M22" s="54">
        <f t="shared" si="28"/>
        <v>0.85663265613646977</v>
      </c>
      <c r="N22" s="55">
        <f t="shared" si="29"/>
        <v>43.600858870274926</v>
      </c>
      <c r="O22" s="142">
        <f t="shared" si="30"/>
        <v>1</v>
      </c>
      <c r="P22" s="143">
        <f t="shared" si="31"/>
        <v>5.0606714185423503</v>
      </c>
      <c r="Q22"/>
      <c r="R22" s="169">
        <f t="shared" si="32"/>
        <v>0.15</v>
      </c>
      <c r="S22" s="173">
        <f t="shared" si="33"/>
        <v>5.0606714185423503</v>
      </c>
      <c r="T22" s="171">
        <f t="shared" si="34"/>
        <v>488795.12545462348</v>
      </c>
      <c r="U22" s="174">
        <f t="shared" si="35"/>
        <v>1.3093420262829796E-4</v>
      </c>
      <c r="V22" s="174">
        <f t="shared" si="14"/>
        <v>2.5126793996227133E-2</v>
      </c>
      <c r="W22" s="174">
        <f t="shared" si="14"/>
        <v>1.9885047673287005E-2</v>
      </c>
      <c r="X22" s="174">
        <f t="shared" si="14"/>
        <v>1.995354855502977E-2</v>
      </c>
      <c r="Y22" s="174">
        <f t="shared" si="14"/>
        <v>1.9952487216635728E-2</v>
      </c>
      <c r="Z22" s="174">
        <f t="shared" si="14"/>
        <v>1.9952503620200263E-2</v>
      </c>
      <c r="AA22" s="15"/>
      <c r="AB22" s="73"/>
      <c r="AC22" s="73"/>
      <c r="AD22" s="73"/>
      <c r="AE22" s="73"/>
      <c r="AF22" s="97"/>
      <c r="AG22" s="97"/>
    </row>
    <row r="23" spans="1:33">
      <c r="A23" s="159" t="str">
        <f>'PIERSCIEN DANE'!A18</f>
        <v>K31/05</v>
      </c>
      <c r="B23" s="137">
        <f>'PIERSCIEN DANE'!G18</f>
        <v>0.14069522548146551</v>
      </c>
      <c r="C23" s="18" t="str">
        <f t="shared" si="26"/>
        <v>K31/03</v>
      </c>
      <c r="D23" s="18" t="str">
        <f t="shared" si="1"/>
        <v>K31/05</v>
      </c>
      <c r="E23" s="16">
        <f t="shared" si="9"/>
        <v>59.223519286751028</v>
      </c>
      <c r="F23" s="139" t="str">
        <f>'PIERSCIEN DANE'!D17</f>
        <v>P</v>
      </c>
      <c r="G23" s="140">
        <f>'PIERSCIEN DANE'!C17</f>
        <v>150</v>
      </c>
      <c r="H23" s="55">
        <f t="shared" si="16"/>
        <v>160.30000000000001</v>
      </c>
      <c r="I23" s="21">
        <f>'PIERSCIEN DANE'!E17</f>
        <v>65</v>
      </c>
      <c r="J23" s="21">
        <v>0</v>
      </c>
      <c r="K23" s="21">
        <f t="shared" si="27"/>
        <v>65</v>
      </c>
      <c r="L23" s="137">
        <f>'PIERSCIEN DANE'!F17</f>
        <v>2</v>
      </c>
      <c r="M23" s="54">
        <f t="shared" si="28"/>
        <v>0.85381321636364838</v>
      </c>
      <c r="N23" s="55">
        <f t="shared" si="29"/>
        <v>43.318677056163239</v>
      </c>
      <c r="O23" s="142">
        <f t="shared" si="30"/>
        <v>1</v>
      </c>
      <c r="P23" s="143">
        <f t="shared" si="31"/>
        <v>3.5116954473661615</v>
      </c>
      <c r="Q23"/>
      <c r="R23" s="169">
        <f t="shared" si="32"/>
        <v>0.15</v>
      </c>
      <c r="S23" s="173">
        <f t="shared" si="33"/>
        <v>3.5116954473661615</v>
      </c>
      <c r="T23" s="171">
        <f t="shared" si="34"/>
        <v>487186.35136972746</v>
      </c>
      <c r="U23" s="174">
        <f t="shared" si="35"/>
        <v>1.3136657014315692E-4</v>
      </c>
      <c r="V23" s="174">
        <f t="shared" si="14"/>
        <v>2.5134099268691066E-2</v>
      </c>
      <c r="W23" s="174">
        <f t="shared" si="14"/>
        <v>1.9886797470780579E-2</v>
      </c>
      <c r="X23" s="174">
        <f t="shared" si="14"/>
        <v>1.9955560907629566E-2</v>
      </c>
      <c r="Y23" s="174">
        <f t="shared" si="14"/>
        <v>1.9954492411517456E-2</v>
      </c>
      <c r="Z23" s="174">
        <f t="shared" si="14"/>
        <v>1.9954508973452641E-2</v>
      </c>
      <c r="AA23" s="15"/>
      <c r="AB23" s="73"/>
      <c r="AC23" s="73"/>
      <c r="AD23" s="73"/>
      <c r="AE23" s="73"/>
      <c r="AF23" s="97"/>
      <c r="AG23" s="97"/>
    </row>
    <row r="24" spans="1:33">
      <c r="A24" s="159" t="str">
        <f>'PIERSCIEN DANE'!A19</f>
        <v>K31/06</v>
      </c>
      <c r="B24" s="137">
        <f>'PIERSCIEN DANE'!G19</f>
        <v>1.8290379312590943</v>
      </c>
      <c r="C24" s="18" t="str">
        <f t="shared" si="26"/>
        <v>K31/05</v>
      </c>
      <c r="D24" s="18" t="str">
        <f t="shared" si="1"/>
        <v>K31/06</v>
      </c>
      <c r="E24" s="16">
        <f t="shared" si="9"/>
        <v>59.082824061269562</v>
      </c>
      <c r="F24" s="139" t="str">
        <f>'PIERSCIEN DANE'!D18</f>
        <v>P</v>
      </c>
      <c r="G24" s="140">
        <f>'PIERSCIEN DANE'!C18</f>
        <v>150</v>
      </c>
      <c r="H24" s="55">
        <f t="shared" si="16"/>
        <v>160.30000000000001</v>
      </c>
      <c r="I24" s="21">
        <f>'PIERSCIEN DANE'!E18</f>
        <v>160</v>
      </c>
      <c r="J24" s="21">
        <v>0</v>
      </c>
      <c r="K24" s="21">
        <f t="shared" si="27"/>
        <v>160</v>
      </c>
      <c r="L24" s="137">
        <f>'PIERSCIEN DANE'!F18</f>
        <v>5</v>
      </c>
      <c r="M24" s="54">
        <f t="shared" si="28"/>
        <v>0.85178484242636665</v>
      </c>
      <c r="N24" s="55">
        <f t="shared" si="29"/>
        <v>43.116234072255764</v>
      </c>
      <c r="O24" s="142">
        <f t="shared" si="30"/>
        <v>1</v>
      </c>
      <c r="P24" s="143">
        <f t="shared" si="31"/>
        <v>8.6302937755145326</v>
      </c>
      <c r="Q24"/>
      <c r="R24" s="169">
        <f t="shared" si="32"/>
        <v>0.15</v>
      </c>
      <c r="S24" s="173">
        <f t="shared" si="33"/>
        <v>8.6302937755145326</v>
      </c>
      <c r="T24" s="171">
        <f t="shared" si="34"/>
        <v>486028.95994174463</v>
      </c>
      <c r="U24" s="174">
        <f t="shared" si="35"/>
        <v>1.3167939623941552E-4</v>
      </c>
      <c r="V24" s="174">
        <f t="shared" si="14"/>
        <v>2.5139374464737962E-2</v>
      </c>
      <c r="W24" s="174">
        <f t="shared" si="14"/>
        <v>1.9888063039201362E-2</v>
      </c>
      <c r="X24" s="174">
        <f t="shared" si="14"/>
        <v>1.9957016454466799E-2</v>
      </c>
      <c r="Y24" s="174">
        <f t="shared" si="14"/>
        <v>1.9955942766187659E-2</v>
      </c>
      <c r="Z24" s="174">
        <f t="shared" si="14"/>
        <v>1.9955959443290209E-2</v>
      </c>
      <c r="AA24" s="15"/>
      <c r="AB24" s="73"/>
      <c r="AC24" s="73"/>
      <c r="AD24" s="73"/>
      <c r="AE24" s="73"/>
      <c r="AF24" s="97"/>
      <c r="AG24" s="97"/>
    </row>
    <row r="25" spans="1:33">
      <c r="A25" s="159" t="str">
        <f>'PIERSCIEN DANE'!A20</f>
        <v>K31/08</v>
      </c>
      <c r="B25" s="137">
        <f>'PIERSCIEN DANE'!G20</f>
        <v>10.832848985263603</v>
      </c>
      <c r="C25" s="18" t="str">
        <f t="shared" si="26"/>
        <v>K31/06</v>
      </c>
      <c r="D25" s="18" t="str">
        <f t="shared" si="1"/>
        <v>K31/08</v>
      </c>
      <c r="E25" s="16">
        <f t="shared" si="9"/>
        <v>57.253786130010468</v>
      </c>
      <c r="F25" s="139" t="str">
        <f>'PIERSCIEN DANE'!D19</f>
        <v>P</v>
      </c>
      <c r="G25" s="140">
        <f>'PIERSCIEN DANE'!C19</f>
        <v>150</v>
      </c>
      <c r="H25" s="55">
        <f t="shared" si="16"/>
        <v>160.30000000000001</v>
      </c>
      <c r="I25" s="21">
        <f>'PIERSCIEN DANE'!E19</f>
        <v>170</v>
      </c>
      <c r="J25" s="21">
        <v>0</v>
      </c>
      <c r="K25" s="21">
        <f t="shared" si="27"/>
        <v>170</v>
      </c>
      <c r="L25" s="137">
        <f>'PIERSCIEN DANE'!F19</f>
        <v>2</v>
      </c>
      <c r="M25" s="54">
        <f t="shared" si="28"/>
        <v>0.82541598124170557</v>
      </c>
      <c r="N25" s="55">
        <f t="shared" si="29"/>
        <v>40.527539892040025</v>
      </c>
      <c r="O25" s="142">
        <f t="shared" si="30"/>
        <v>1</v>
      </c>
      <c r="P25" s="143">
        <f t="shared" si="31"/>
        <v>7.540137382683171</v>
      </c>
      <c r="Q25"/>
      <c r="R25" s="169">
        <f t="shared" si="32"/>
        <v>0.15</v>
      </c>
      <c r="S25" s="173">
        <f t="shared" si="33"/>
        <v>7.540137382683171</v>
      </c>
      <c r="T25" s="171">
        <f t="shared" si="34"/>
        <v>470982.87137796864</v>
      </c>
      <c r="U25" s="174">
        <f t="shared" si="35"/>
        <v>1.3588604573400577E-4</v>
      </c>
      <c r="V25" s="174">
        <f t="shared" si="14"/>
        <v>2.5209487742253015E-2</v>
      </c>
      <c r="W25" s="174">
        <f t="shared" si="14"/>
        <v>1.9905045559357279E-2</v>
      </c>
      <c r="X25" s="174">
        <f t="shared" si="14"/>
        <v>1.9976554728621719E-2</v>
      </c>
      <c r="Y25" s="174">
        <f t="shared" si="14"/>
        <v>1.9975410131726139E-2</v>
      </c>
      <c r="Z25" s="174">
        <f t="shared" si="14"/>
        <v>1.997542840539179E-2</v>
      </c>
      <c r="AA25" s="15"/>
      <c r="AB25" s="73"/>
      <c r="AC25" s="73"/>
      <c r="AD25" s="73"/>
      <c r="AE25" s="73"/>
      <c r="AF25" s="97"/>
      <c r="AG25" s="97"/>
    </row>
    <row r="26" spans="1:33">
      <c r="A26" s="159" t="str">
        <f>'PIERSCIEN DANE'!A21</f>
        <v>OX200</v>
      </c>
      <c r="B26" s="137">
        <f>'PIERSCIEN DANE'!G21</f>
        <v>13.763229042273704</v>
      </c>
      <c r="C26" s="18" t="str">
        <f t="shared" si="26"/>
        <v>K31/08</v>
      </c>
      <c r="D26" s="18" t="str">
        <f t="shared" si="1"/>
        <v>OX200</v>
      </c>
      <c r="E26" s="16">
        <f t="shared" si="9"/>
        <v>46.420937144746865</v>
      </c>
      <c r="F26" s="139" t="str">
        <f>'PIERSCIEN DANE'!D20</f>
        <v>P</v>
      </c>
      <c r="G26" s="140">
        <f>'PIERSCIEN DANE'!C20</f>
        <v>125</v>
      </c>
      <c r="H26" s="55">
        <f t="shared" si="16"/>
        <v>132.5</v>
      </c>
      <c r="I26" s="21">
        <f>'PIERSCIEN DANE'!E20</f>
        <v>310</v>
      </c>
      <c r="J26" s="21">
        <v>0</v>
      </c>
      <c r="K26" s="21">
        <f t="shared" si="27"/>
        <v>310</v>
      </c>
      <c r="L26" s="137">
        <f>'PIERSCIEN DANE'!F20</f>
        <v>3</v>
      </c>
      <c r="M26" s="54">
        <f t="shared" si="28"/>
        <v>0.97953025275779648</v>
      </c>
      <c r="N26" s="55">
        <f t="shared" si="29"/>
        <v>71.978536050396954</v>
      </c>
      <c r="O26" s="142">
        <f t="shared" si="30"/>
        <v>1</v>
      </c>
      <c r="P26" s="143">
        <f t="shared" si="31"/>
        <v>23.687384600230171</v>
      </c>
      <c r="Q26"/>
      <c r="R26" s="169">
        <f t="shared" si="32"/>
        <v>0.15</v>
      </c>
      <c r="S26" s="173">
        <f t="shared" si="33"/>
        <v>23.687384600230171</v>
      </c>
      <c r="T26" s="171">
        <f t="shared" si="34"/>
        <v>461989.86635562347</v>
      </c>
      <c r="U26" s="174">
        <f t="shared" si="35"/>
        <v>1.3853117711186993E-4</v>
      </c>
      <c r="V26" s="174">
        <f t="shared" si="14"/>
        <v>2.5758842240934672E-2</v>
      </c>
      <c r="W26" s="174">
        <f t="shared" si="14"/>
        <v>2.0764852536348563E-2</v>
      </c>
      <c r="X26" s="174">
        <f t="shared" si="14"/>
        <v>2.0823703080335421E-2</v>
      </c>
      <c r="Y26" s="174">
        <f t="shared" si="14"/>
        <v>2.0822891275948077E-2</v>
      </c>
      <c r="Z26" s="174">
        <f t="shared" si="14"/>
        <v>2.0822902451373443E-2</v>
      </c>
      <c r="AA26" s="15"/>
      <c r="AB26" s="73"/>
      <c r="AC26" s="73"/>
      <c r="AD26" s="73"/>
      <c r="AE26" s="73"/>
      <c r="AF26" s="97"/>
      <c r="AG26" s="97"/>
    </row>
    <row r="27" spans="1:33">
      <c r="A27" s="161" t="str">
        <f>'PIERSCIEN DANE'!A22</f>
        <v>XX</v>
      </c>
      <c r="B27" s="137">
        <f>'PIERSCIEN DANE'!G22</f>
        <v>234.80314239188084</v>
      </c>
      <c r="C27" s="163" t="str">
        <f t="shared" si="26"/>
        <v>OX200</v>
      </c>
      <c r="D27" s="163" t="str">
        <f t="shared" si="1"/>
        <v>XX</v>
      </c>
      <c r="E27" s="164">
        <f t="shared" si="9"/>
        <v>32.657708102473165</v>
      </c>
      <c r="F27" s="165" t="str">
        <f>'PIERSCIEN DANE'!D21</f>
        <v>P</v>
      </c>
      <c r="G27" s="166">
        <v>125</v>
      </c>
      <c r="H27" s="167">
        <f t="shared" si="16"/>
        <v>132.5</v>
      </c>
      <c r="I27" s="167">
        <f>'PIERSCIEN DANE'!E21</f>
        <v>1195</v>
      </c>
      <c r="J27" s="167">
        <v>0</v>
      </c>
      <c r="K27" s="167">
        <f t="shared" si="27"/>
        <v>1195</v>
      </c>
      <c r="L27" s="162">
        <f>'PIERSCIEN DANE'!F21</f>
        <v>7</v>
      </c>
      <c r="M27" s="164">
        <f t="shared" si="28"/>
        <v>0.68911174654572616</v>
      </c>
      <c r="N27" s="167">
        <f t="shared" si="29"/>
        <v>36.024323719998684</v>
      </c>
      <c r="O27" s="166">
        <f t="shared" si="30"/>
        <v>1</v>
      </c>
      <c r="P27" s="168">
        <f t="shared" si="31"/>
        <v>44.635856139064657</v>
      </c>
      <c r="Q27"/>
      <c r="R27" s="169">
        <f t="shared" si="32"/>
        <v>0.15</v>
      </c>
      <c r="S27" s="173">
        <f t="shared" si="33"/>
        <v>44.635856139064657</v>
      </c>
      <c r="T27" s="171">
        <f t="shared" si="34"/>
        <v>325015.63151768234</v>
      </c>
      <c r="U27" s="174">
        <f t="shared" si="35"/>
        <v>1.9691360597380407E-4</v>
      </c>
      <c r="V27" s="174">
        <f t="shared" si="14"/>
        <v>2.656372932148128E-2</v>
      </c>
      <c r="W27" s="174">
        <f t="shared" si="14"/>
        <v>2.0969814834748475E-2</v>
      </c>
      <c r="X27" s="174">
        <f t="shared" si="14"/>
        <v>2.1058339712296672E-2</v>
      </c>
      <c r="Y27" s="174">
        <f t="shared" si="14"/>
        <v>2.1056677798812231E-2</v>
      </c>
      <c r="Z27" s="174">
        <f t="shared" si="14"/>
        <v>2.1056708904998986E-2</v>
      </c>
      <c r="AA27" s="15"/>
      <c r="AB27" s="73"/>
      <c r="AC27" s="73"/>
      <c r="AD27" s="73"/>
      <c r="AE27" s="73"/>
      <c r="AF27" s="97"/>
      <c r="AG27" s="97"/>
    </row>
    <row r="28" spans="1:33">
      <c r="A28" s="159" t="str">
        <f>'PIERSCIEN DANE'!A23</f>
        <v>K50</v>
      </c>
      <c r="B28" s="137">
        <f>'PIERSCIEN DANE'!G23</f>
        <v>3.9060692868154376</v>
      </c>
      <c r="C28" s="18" t="str">
        <f t="shared" si="26"/>
        <v>XX</v>
      </c>
      <c r="D28" s="18" t="str">
        <f t="shared" si="1"/>
        <v>K50</v>
      </c>
      <c r="E28" s="16">
        <f t="shared" si="9"/>
        <v>-202.14543428940766</v>
      </c>
      <c r="F28" s="139" t="str">
        <f>'PIERSCIEN DANE'!D22</f>
        <v>P</v>
      </c>
      <c r="G28" s="140">
        <f>'PIERSCIEN DANE'!C22</f>
        <v>200</v>
      </c>
      <c r="H28" s="55">
        <f t="shared" si="16"/>
        <v>210.1</v>
      </c>
      <c r="I28" s="21">
        <f>'PIERSCIEN DANE'!E22</f>
        <v>415</v>
      </c>
      <c r="J28" s="21">
        <v>0</v>
      </c>
      <c r="K28" s="21">
        <f t="shared" si="27"/>
        <v>415</v>
      </c>
      <c r="L28" s="137">
        <f>'PIERSCIEN DANE'!F22</f>
        <v>9</v>
      </c>
      <c r="M28" s="54">
        <f t="shared" si="28"/>
        <v>1.696475290323388</v>
      </c>
      <c r="N28" s="55">
        <f t="shared" si="29"/>
        <v>120.45142687756153</v>
      </c>
      <c r="O28" s="142">
        <f t="shared" si="30"/>
        <v>-1</v>
      </c>
      <c r="P28" s="143">
        <f t="shared" si="31"/>
        <v>-62.351925943081653</v>
      </c>
      <c r="Q28"/>
      <c r="R28" s="169">
        <f t="shared" si="32"/>
        <v>0.15</v>
      </c>
      <c r="S28" s="173">
        <f t="shared" si="33"/>
        <v>62.351925943081653</v>
      </c>
      <c r="T28" s="171">
        <f t="shared" si="34"/>
        <v>1268739.0537558284</v>
      </c>
      <c r="U28" s="174">
        <f t="shared" si="35"/>
        <v>5.0443784961566211E-5</v>
      </c>
      <c r="V28" s="174">
        <f t="shared" si="14"/>
        <v>2.2585835662504685E-2</v>
      </c>
      <c r="W28" s="174">
        <f t="shared" si="14"/>
        <v>1.839078242924903E-2</v>
      </c>
      <c r="X28" s="174">
        <f t="shared" si="14"/>
        <v>1.8420729616429616E-2</v>
      </c>
      <c r="Y28" s="174">
        <f t="shared" si="14"/>
        <v>1.8420480739856842E-2</v>
      </c>
      <c r="Z28" s="174">
        <f t="shared" si="14"/>
        <v>1.8420482805686197E-2</v>
      </c>
      <c r="AA28" s="15"/>
      <c r="AB28" s="73"/>
      <c r="AC28" s="73"/>
      <c r="AD28" s="73"/>
      <c r="AE28" s="73"/>
      <c r="AF28" s="97"/>
      <c r="AG28" s="97"/>
    </row>
    <row r="29" spans="1:33">
      <c r="A29" s="159" t="str">
        <f>'PIERSCIEN DANE'!A24</f>
        <v>K49</v>
      </c>
      <c r="B29" s="137">
        <f>'PIERSCIEN DANE'!G24</f>
        <v>0</v>
      </c>
      <c r="C29" s="18" t="str">
        <f t="shared" si="26"/>
        <v>K50</v>
      </c>
      <c r="D29" s="18" t="str">
        <f t="shared" si="1"/>
        <v>K49</v>
      </c>
      <c r="E29" s="16">
        <f t="shared" si="9"/>
        <v>-206.0515035762231</v>
      </c>
      <c r="F29" s="139" t="str">
        <f>'PIERSCIEN DANE'!D23</f>
        <v>P</v>
      </c>
      <c r="G29" s="140">
        <f>'PIERSCIEN DANE'!C23</f>
        <v>200</v>
      </c>
      <c r="H29" s="55">
        <f t="shared" si="16"/>
        <v>210.1</v>
      </c>
      <c r="I29" s="21">
        <f>'PIERSCIEN DANE'!E23</f>
        <v>400</v>
      </c>
      <c r="J29" s="21">
        <v>0</v>
      </c>
      <c r="K29" s="21">
        <f t="shared" si="27"/>
        <v>400</v>
      </c>
      <c r="L29" s="137">
        <f>'PIERSCIEN DANE'!F23</f>
        <v>14.4</v>
      </c>
      <c r="M29" s="54">
        <f t="shared" si="28"/>
        <v>1.7292563919627475</v>
      </c>
      <c r="N29" s="55">
        <f t="shared" si="29"/>
        <v>125.1122979173809</v>
      </c>
      <c r="O29" s="142">
        <f t="shared" si="30"/>
        <v>-1</v>
      </c>
      <c r="P29" s="143">
        <f t="shared" si="31"/>
        <v>-70.600189231250383</v>
      </c>
      <c r="Q29"/>
      <c r="R29" s="169">
        <f t="shared" si="32"/>
        <v>0.15</v>
      </c>
      <c r="S29" s="173">
        <f t="shared" si="33"/>
        <v>70.600189231250383</v>
      </c>
      <c r="T29" s="171">
        <f t="shared" si="34"/>
        <v>1293254.9804611721</v>
      </c>
      <c r="U29" s="174">
        <f t="shared" si="35"/>
        <v>4.9487534142089855E-5</v>
      </c>
      <c r="V29" s="174">
        <f t="shared" si="14"/>
        <v>2.255256646020334E-2</v>
      </c>
      <c r="W29" s="174">
        <f t="shared" si="14"/>
        <v>1.8385722638398837E-2</v>
      </c>
      <c r="X29" s="174">
        <f t="shared" si="14"/>
        <v>1.8414966902691312E-2</v>
      </c>
      <c r="Y29" s="174">
        <f t="shared" si="14"/>
        <v>1.8414728165214164E-2</v>
      </c>
      <c r="Z29" s="174">
        <f t="shared" si="14"/>
        <v>1.8414730111894914E-2</v>
      </c>
      <c r="AA29" s="15"/>
      <c r="AB29" s="73"/>
      <c r="AC29" s="73"/>
      <c r="AD29" s="73"/>
      <c r="AE29" s="73"/>
      <c r="AF29" s="97"/>
      <c r="AG29" s="97"/>
    </row>
    <row r="30" spans="1:33">
      <c r="A30" s="159" t="str">
        <f>'PIERSCIEN DANE'!A25</f>
        <v xml:space="preserve">K48 </v>
      </c>
      <c r="B30" s="137">
        <f>'PIERSCIEN DANE'!G25</f>
        <v>6.3888897918418195</v>
      </c>
      <c r="C30" s="18" t="str">
        <f t="shared" si="26"/>
        <v>K49</v>
      </c>
      <c r="D30" s="18" t="str">
        <f t="shared" si="1"/>
        <v xml:space="preserve">K48 </v>
      </c>
      <c r="E30" s="16">
        <f t="shared" si="9"/>
        <v>-206.0515035762231</v>
      </c>
      <c r="F30" s="139" t="str">
        <f>'PIERSCIEN DANE'!D24</f>
        <v>P</v>
      </c>
      <c r="G30" s="140">
        <f>'PIERSCIEN DANE'!C24</f>
        <v>200</v>
      </c>
      <c r="H30" s="55">
        <f t="shared" si="16"/>
        <v>210.1</v>
      </c>
      <c r="I30" s="21">
        <f>'PIERSCIEN DANE'!E24</f>
        <v>475</v>
      </c>
      <c r="J30" s="21">
        <v>0</v>
      </c>
      <c r="K30" s="21">
        <f t="shared" si="27"/>
        <v>475</v>
      </c>
      <c r="L30" s="137">
        <f>'PIERSCIEN DANE'!F24</f>
        <v>7.4</v>
      </c>
      <c r="M30" s="54">
        <f t="shared" si="28"/>
        <v>1.7292563919627475</v>
      </c>
      <c r="N30" s="55">
        <f t="shared" si="29"/>
        <v>125.1122979173809</v>
      </c>
      <c r="O30" s="142">
        <f t="shared" si="30"/>
        <v>-1</v>
      </c>
      <c r="P30" s="143">
        <f t="shared" si="31"/>
        <v>-69.991466404909076</v>
      </c>
      <c r="Q30"/>
      <c r="R30" s="169">
        <f t="shared" si="32"/>
        <v>0.15</v>
      </c>
      <c r="S30" s="173">
        <f t="shared" si="33"/>
        <v>69.991466404909076</v>
      </c>
      <c r="T30" s="171">
        <f t="shared" si="34"/>
        <v>1293254.9804611721</v>
      </c>
      <c r="U30" s="174">
        <f t="shared" si="35"/>
        <v>4.9487534142089855E-5</v>
      </c>
      <c r="V30" s="174">
        <f t="shared" si="14"/>
        <v>2.255256646020334E-2</v>
      </c>
      <c r="W30" s="174">
        <f t="shared" si="14"/>
        <v>1.8385722638398837E-2</v>
      </c>
      <c r="X30" s="174">
        <f t="shared" si="14"/>
        <v>1.8414966902691312E-2</v>
      </c>
      <c r="Y30" s="174">
        <f t="shared" si="14"/>
        <v>1.8414728165214164E-2</v>
      </c>
      <c r="Z30" s="174">
        <f t="shared" si="14"/>
        <v>1.8414730111894914E-2</v>
      </c>
      <c r="AA30" s="15"/>
      <c r="AB30" s="73"/>
      <c r="AC30" s="73"/>
      <c r="AD30" s="73"/>
      <c r="AE30" s="73"/>
      <c r="AF30" s="97"/>
      <c r="AG30" s="97"/>
    </row>
    <row r="31" spans="1:33">
      <c r="A31" s="159" t="str">
        <f>'PIERSCIEN DANE'!A26</f>
        <v>K47</v>
      </c>
      <c r="B31" s="137">
        <f>'PIERSCIEN DANE'!G26</f>
        <v>1.8306458766931826</v>
      </c>
      <c r="C31" s="18" t="str">
        <f t="shared" si="26"/>
        <v xml:space="preserve">K48 </v>
      </c>
      <c r="D31" s="18" t="str">
        <f t="shared" si="1"/>
        <v>OX42</v>
      </c>
      <c r="E31" s="16">
        <f t="shared" si="9"/>
        <v>-212.44039336806492</v>
      </c>
      <c r="F31" s="139" t="str">
        <f>'PIERSCIEN DANE'!D25</f>
        <v>P</v>
      </c>
      <c r="G31" s="140">
        <f>'PIERSCIEN DANE'!C25</f>
        <v>200</v>
      </c>
      <c r="H31" s="55">
        <f t="shared" si="16"/>
        <v>210.1</v>
      </c>
      <c r="I31" s="21">
        <f>'PIERSCIEN DANE'!E25</f>
        <v>120</v>
      </c>
      <c r="J31" s="21">
        <v>0</v>
      </c>
      <c r="K31" s="21">
        <f t="shared" si="27"/>
        <v>120</v>
      </c>
      <c r="L31" s="137">
        <f>'PIERSCIEN DANE'!F25</f>
        <v>2</v>
      </c>
      <c r="M31" s="54">
        <f t="shared" si="28"/>
        <v>1.7828741929413314</v>
      </c>
      <c r="N31" s="55">
        <f t="shared" si="29"/>
        <v>132.92635575233791</v>
      </c>
      <c r="O31" s="142">
        <f t="shared" si="30"/>
        <v>-1</v>
      </c>
      <c r="P31" s="143">
        <f t="shared" si="31"/>
        <v>-18.985845528063386</v>
      </c>
      <c r="Q31"/>
      <c r="R31" s="169">
        <f t="shared" si="32"/>
        <v>0.15</v>
      </c>
      <c r="S31" s="173">
        <f t="shared" si="33"/>
        <v>18.985845528063386</v>
      </c>
      <c r="T31" s="171">
        <f t="shared" si="34"/>
        <v>1333354.0013346616</v>
      </c>
      <c r="U31" s="174">
        <f t="shared" si="35"/>
        <v>4.7999255963485493E-5</v>
      </c>
      <c r="V31" s="174">
        <f t="shared" si="14"/>
        <v>2.2499907614205086E-2</v>
      </c>
      <c r="W31" s="174">
        <f t="shared" si="14"/>
        <v>1.8377830712166251E-2</v>
      </c>
      <c r="X31" s="174">
        <f t="shared" si="14"/>
        <v>1.8405985135309277E-2</v>
      </c>
      <c r="Y31" s="174">
        <f t="shared" si="14"/>
        <v>1.8405761755169461E-2</v>
      </c>
      <c r="Z31" s="174">
        <f t="shared" si="14"/>
        <v>1.8405763525502706E-2</v>
      </c>
      <c r="AA31" s="15"/>
      <c r="AB31" s="73"/>
      <c r="AC31" s="73"/>
      <c r="AD31" s="73"/>
      <c r="AE31" s="73"/>
      <c r="AF31" s="97"/>
      <c r="AG31" s="97"/>
    </row>
    <row r="32" spans="1:33">
      <c r="A32" s="159" t="str">
        <f>'PIERSCIEN DANE'!A27</f>
        <v>K46</v>
      </c>
      <c r="B32" s="137">
        <f>'PIERSCIEN DANE'!G27</f>
        <v>5.7620161849137048</v>
      </c>
      <c r="C32" s="18" t="str">
        <f>A20</f>
        <v>OX42</v>
      </c>
      <c r="D32" s="18" t="str">
        <f t="shared" si="1"/>
        <v>K46</v>
      </c>
      <c r="E32" s="16">
        <f t="shared" si="9"/>
        <v>-214.2710392447581</v>
      </c>
      <c r="F32" s="139" t="str">
        <f>'PIERSCIEN DANE'!D26</f>
        <v>P</v>
      </c>
      <c r="G32" s="140">
        <f>'PIERSCIEN DANE'!C26</f>
        <v>200</v>
      </c>
      <c r="H32" s="55">
        <f t="shared" si="16"/>
        <v>210.1</v>
      </c>
      <c r="I32" s="21">
        <f>'PIERSCIEN DANE'!E26</f>
        <v>260</v>
      </c>
      <c r="J32" s="21">
        <v>0</v>
      </c>
      <c r="K32" s="21">
        <f t="shared" si="17"/>
        <v>260</v>
      </c>
      <c r="L32" s="137">
        <f>'PIERSCIEN DANE'!F26</f>
        <v>7.5</v>
      </c>
      <c r="M32" s="54">
        <f t="shared" si="18"/>
        <v>1.7982376143614567</v>
      </c>
      <c r="N32" s="55">
        <f t="shared" si="19"/>
        <v>135.20896493876305</v>
      </c>
      <c r="O32" s="142">
        <f t="shared" si="20"/>
        <v>-1</v>
      </c>
      <c r="P32" s="143">
        <f t="shared" si="21"/>
        <v>-46.731365570533747</v>
      </c>
      <c r="Q32"/>
      <c r="R32" s="169">
        <f t="shared" si="22"/>
        <v>0.15</v>
      </c>
      <c r="S32" s="173">
        <f t="shared" si="23"/>
        <v>46.731365570533747</v>
      </c>
      <c r="T32" s="171">
        <f t="shared" si="24"/>
        <v>1344843.8077976289</v>
      </c>
      <c r="U32" s="174">
        <f t="shared" si="25"/>
        <v>4.7589169559258345E-5</v>
      </c>
      <c r="V32" s="174">
        <f t="shared" si="14"/>
        <v>2.2485203465939567E-2</v>
      </c>
      <c r="W32" s="174">
        <f t="shared" si="14"/>
        <v>1.8375652452546909E-2</v>
      </c>
      <c r="X32" s="174">
        <f t="shared" si="14"/>
        <v>1.8403507500610278E-2</v>
      </c>
      <c r="Y32" s="174">
        <f t="shared" si="14"/>
        <v>1.8403288261434038E-2</v>
      </c>
      <c r="Z32" s="174">
        <f t="shared" si="14"/>
        <v>1.8403289985087622E-2</v>
      </c>
      <c r="AA32" s="15"/>
      <c r="AB32" s="73"/>
      <c r="AC32" s="73"/>
      <c r="AD32" s="73"/>
      <c r="AE32" s="73"/>
      <c r="AF32" s="97"/>
      <c r="AG32" s="97"/>
    </row>
    <row r="33" spans="1:33">
      <c r="A33" s="159" t="str">
        <f>'PIERSCIEN DANE'!A28</f>
        <v>K45</v>
      </c>
      <c r="B33" s="137">
        <f>'PIERSCIEN DANE'!G28</f>
        <v>1.9767679180146445</v>
      </c>
      <c r="C33" s="18" t="str">
        <f t="shared" si="15"/>
        <v>K46</v>
      </c>
      <c r="D33" s="18" t="str">
        <f t="shared" si="1"/>
        <v>K45</v>
      </c>
      <c r="E33" s="16">
        <f t="shared" si="9"/>
        <v>-220.0330554296718</v>
      </c>
      <c r="F33" s="139" t="str">
        <f>'PIERSCIEN DANE'!D27</f>
        <v>P</v>
      </c>
      <c r="G33" s="140">
        <f>'PIERSCIEN DANE'!C27</f>
        <v>250</v>
      </c>
      <c r="H33" s="55">
        <f t="shared" si="16"/>
        <v>263</v>
      </c>
      <c r="I33" s="21">
        <f>'PIERSCIEN DANE'!E27</f>
        <v>60</v>
      </c>
      <c r="J33" s="21">
        <v>0</v>
      </c>
      <c r="K33" s="21">
        <f t="shared" si="17"/>
        <v>60</v>
      </c>
      <c r="L33" s="137">
        <f>'PIERSCIEN DANE'!F27</f>
        <v>2</v>
      </c>
      <c r="M33" s="54">
        <f t="shared" si="18"/>
        <v>1.1784526546436176</v>
      </c>
      <c r="N33" s="55">
        <f t="shared" si="19"/>
        <v>44.400121200892336</v>
      </c>
      <c r="O33" s="142">
        <f t="shared" si="20"/>
        <v>-1</v>
      </c>
      <c r="P33" s="143">
        <f t="shared" si="21"/>
        <v>-3.989862756570064</v>
      </c>
      <c r="Q33"/>
      <c r="R33" s="169">
        <f t="shared" si="22"/>
        <v>0.15</v>
      </c>
      <c r="S33" s="173">
        <f t="shared" si="23"/>
        <v>3.989862756570064</v>
      </c>
      <c r="T33" s="171">
        <f t="shared" si="24"/>
        <v>1103231.376897682</v>
      </c>
      <c r="U33" s="174">
        <f t="shared" si="25"/>
        <v>5.8011402993241382E-5</v>
      </c>
      <c r="V33" s="174">
        <f t="shared" si="14"/>
        <v>2.2350838785225192E-2</v>
      </c>
      <c r="W33" s="174">
        <f t="shared" si="14"/>
        <v>1.7568733503214421E-2</v>
      </c>
      <c r="X33" s="174">
        <f t="shared" si="14"/>
        <v>1.7615169337548309E-2</v>
      </c>
      <c r="Y33" s="174">
        <f t="shared" si="14"/>
        <v>1.7614631288534764E-2</v>
      </c>
      <c r="Z33" s="174">
        <f t="shared" si="14"/>
        <v>1.7614637510954389E-2</v>
      </c>
      <c r="AA33" s="15"/>
      <c r="AB33" s="73"/>
      <c r="AC33" s="73"/>
      <c r="AD33" s="73"/>
      <c r="AE33" s="73"/>
      <c r="AF33" s="97"/>
      <c r="AG33" s="97"/>
    </row>
    <row r="34" spans="1:33">
      <c r="A34" s="159" t="str">
        <f>'PIERSCIEN DANE'!A29</f>
        <v>K44</v>
      </c>
      <c r="B34" s="137">
        <f>'PIERSCIEN DANE'!G29</f>
        <v>24.192644518128191</v>
      </c>
      <c r="C34" s="18" t="str">
        <f t="shared" si="15"/>
        <v>K45</v>
      </c>
      <c r="D34" s="18" t="str">
        <f t="shared" si="1"/>
        <v>K44</v>
      </c>
      <c r="E34" s="16">
        <f t="shared" si="9"/>
        <v>-222.00982334768645</v>
      </c>
      <c r="F34" s="139" t="str">
        <f>'PIERSCIEN DANE'!D28</f>
        <v>P</v>
      </c>
      <c r="G34" s="140">
        <f>'PIERSCIEN DANE'!C28</f>
        <v>250</v>
      </c>
      <c r="H34" s="55">
        <f t="shared" si="16"/>
        <v>263</v>
      </c>
      <c r="I34" s="21">
        <f>'PIERSCIEN DANE'!E28</f>
        <v>115</v>
      </c>
      <c r="J34" s="21">
        <v>0</v>
      </c>
      <c r="K34" s="21">
        <f t="shared" si="17"/>
        <v>115</v>
      </c>
      <c r="L34" s="137">
        <f>'PIERSCIEN DANE'!F28</f>
        <v>5</v>
      </c>
      <c r="M34" s="54">
        <f t="shared" si="18"/>
        <v>1.1890398248124343</v>
      </c>
      <c r="N34" s="55">
        <f t="shared" si="19"/>
        <v>45.192276183675745</v>
      </c>
      <c r="O34" s="142">
        <f t="shared" si="20"/>
        <v>-1</v>
      </c>
      <c r="P34" s="143">
        <f t="shared" si="21"/>
        <v>-8.5715751575739638</v>
      </c>
      <c r="Q34"/>
      <c r="R34" s="169">
        <f t="shared" si="22"/>
        <v>0.15</v>
      </c>
      <c r="S34" s="173">
        <f t="shared" si="23"/>
        <v>8.5715751575739638</v>
      </c>
      <c r="T34" s="171">
        <f t="shared" si="24"/>
        <v>1113142.7622017663</v>
      </c>
      <c r="U34" s="174">
        <f t="shared" si="25"/>
        <v>5.7494871433570421E-5</v>
      </c>
      <c r="V34" s="174">
        <f t="shared" si="14"/>
        <v>2.2333723369087691E-2</v>
      </c>
      <c r="W34" s="174">
        <f t="shared" si="14"/>
        <v>1.7565626613161536E-2</v>
      </c>
      <c r="X34" s="174">
        <f t="shared" si="14"/>
        <v>1.7611571899719493E-2</v>
      </c>
      <c r="Y34" s="174">
        <f t="shared" si="14"/>
        <v>1.76110438184417E-2</v>
      </c>
      <c r="Z34" s="174">
        <f t="shared" si="14"/>
        <v>1.7611049876561348E-2</v>
      </c>
      <c r="AA34" s="15"/>
      <c r="AB34" s="73"/>
      <c r="AC34" s="73"/>
      <c r="AD34" s="73"/>
      <c r="AE34" s="73"/>
      <c r="AF34" s="97"/>
      <c r="AG34" s="97"/>
    </row>
    <row r="35" spans="1:33">
      <c r="A35" s="159" t="str">
        <f>'PIERSCIEN DANE'!A30</f>
        <v>K42</v>
      </c>
      <c r="B35" s="137">
        <f>'PIERSCIEN DANE'!G30</f>
        <v>0.49243328918515772</v>
      </c>
      <c r="C35" s="18" t="str">
        <f t="shared" si="15"/>
        <v>K44</v>
      </c>
      <c r="D35" s="18" t="str">
        <f t="shared" si="1"/>
        <v>ODW</v>
      </c>
      <c r="E35" s="16">
        <f t="shared" si="9"/>
        <v>-246.20246786581464</v>
      </c>
      <c r="F35" s="139" t="str">
        <f>'PIERSCIEN DANE'!D29</f>
        <v>P</v>
      </c>
      <c r="G35" s="140">
        <f>'PIERSCIEN DANE'!C29</f>
        <v>250</v>
      </c>
      <c r="H35" s="55">
        <f t="shared" si="16"/>
        <v>263</v>
      </c>
      <c r="I35" s="21">
        <f>'PIERSCIEN DANE'!E29</f>
        <v>90</v>
      </c>
      <c r="J35" s="21">
        <v>0</v>
      </c>
      <c r="K35" s="21">
        <f t="shared" si="17"/>
        <v>90</v>
      </c>
      <c r="L35" s="137">
        <f>'PIERSCIEN DANE'!F29</f>
        <v>3</v>
      </c>
      <c r="M35" s="54">
        <f t="shared" si="18"/>
        <v>1.3186107481428613</v>
      </c>
      <c r="N35" s="55">
        <f t="shared" si="19"/>
        <v>55.453808702624954</v>
      </c>
      <c r="O35" s="142">
        <f t="shared" si="20"/>
        <v>-1</v>
      </c>
      <c r="P35" s="143">
        <f t="shared" si="21"/>
        <v>-7.4808258473935112</v>
      </c>
      <c r="Q35"/>
      <c r="R35" s="169">
        <f t="shared" si="22"/>
        <v>0.15</v>
      </c>
      <c r="S35" s="173">
        <f t="shared" si="23"/>
        <v>7.4808258473935112</v>
      </c>
      <c r="T35" s="171">
        <f t="shared" si="24"/>
        <v>1234443.1026002187</v>
      </c>
      <c r="U35" s="174">
        <f t="shared" si="25"/>
        <v>5.1845240874359483E-5</v>
      </c>
      <c r="V35" s="174">
        <f t="shared" si="14"/>
        <v>2.2139086251852888E-2</v>
      </c>
      <c r="W35" s="174">
        <f t="shared" si="14"/>
        <v>1.7531443568749999E-2</v>
      </c>
      <c r="X35" s="174">
        <f t="shared" si="14"/>
        <v>1.7572047996014532E-2</v>
      </c>
      <c r="Y35" s="174">
        <f t="shared" si="14"/>
        <v>1.7571623134944449E-2</v>
      </c>
      <c r="Z35" s="174">
        <f t="shared" si="14"/>
        <v>1.7571627572968776E-2</v>
      </c>
      <c r="AA35" s="15"/>
      <c r="AB35" s="73"/>
      <c r="AC35" s="73"/>
      <c r="AD35" s="73"/>
      <c r="AE35" s="73"/>
      <c r="AF35" s="97"/>
      <c r="AG35" s="97"/>
    </row>
    <row r="36" spans="1:33">
      <c r="A36" s="159" t="str">
        <f>'PIERSCIEN DANE'!A31</f>
        <v>K41</v>
      </c>
      <c r="B36" s="137">
        <f>'PIERSCIEN DANE'!G31</f>
        <v>4.8750895629328852</v>
      </c>
      <c r="C36" s="18" t="str">
        <f>A10</f>
        <v>ODW</v>
      </c>
      <c r="D36" s="18" t="str">
        <f t="shared" si="1"/>
        <v>K41</v>
      </c>
      <c r="E36" s="16">
        <f t="shared" si="9"/>
        <v>-246.6949011549998</v>
      </c>
      <c r="F36" s="139" t="str">
        <f>'PIERSCIEN DANE'!D30</f>
        <v>P</v>
      </c>
      <c r="G36" s="140">
        <f>'PIERSCIEN DANE'!C30</f>
        <v>250</v>
      </c>
      <c r="H36" s="55">
        <f t="shared" si="10"/>
        <v>263</v>
      </c>
      <c r="I36" s="21">
        <f>'PIERSCIEN DANE'!E30</f>
        <v>425</v>
      </c>
      <c r="J36" s="21">
        <v>0</v>
      </c>
      <c r="K36" s="21">
        <f t="shared" si="2"/>
        <v>425</v>
      </c>
      <c r="L36" s="137">
        <f>'PIERSCIEN DANE'!F30</f>
        <v>2</v>
      </c>
      <c r="M36" s="54">
        <f t="shared" si="3"/>
        <v>1.3212481214945238</v>
      </c>
      <c r="N36" s="55">
        <f t="shared" si="4"/>
        <v>55.673560521244475</v>
      </c>
      <c r="O36" s="142">
        <f t="shared" si="11"/>
        <v>-1</v>
      </c>
      <c r="P36" s="143">
        <f t="shared" si="5"/>
        <v>-25.327898908863453</v>
      </c>
      <c r="Q36"/>
      <c r="R36" s="169">
        <f t="shared" si="12"/>
        <v>0.15</v>
      </c>
      <c r="S36" s="173">
        <f t="shared" si="13"/>
        <v>25.327898908863453</v>
      </c>
      <c r="T36" s="171">
        <f t="shared" si="6"/>
        <v>1236912.1309677842</v>
      </c>
      <c r="U36" s="174">
        <f t="shared" si="7"/>
        <v>5.1741751412790454E-5</v>
      </c>
      <c r="V36" s="174">
        <f t="shared" ref="V36:Z36" si="36">IF($T36=0,0.01,(1/(-2*LOG(2.51/$T36/U36^0.5+$R36/$H36/3.71)))^2)</f>
        <v>2.2135385535317263E-2</v>
      </c>
      <c r="W36" s="174">
        <f t="shared" si="36"/>
        <v>1.7530813893740695E-2</v>
      </c>
      <c r="X36" s="174">
        <f t="shared" si="36"/>
        <v>1.7571320960629647E-2</v>
      </c>
      <c r="Y36" s="174">
        <f t="shared" si="36"/>
        <v>1.7570897890105519E-2</v>
      </c>
      <c r="Z36" s="174">
        <f t="shared" si="36"/>
        <v>1.7570902301395561E-2</v>
      </c>
      <c r="AA36" s="6"/>
      <c r="AF36" s="97"/>
      <c r="AG36" s="97"/>
    </row>
    <row r="37" spans="1:33">
      <c r="A37" s="159" t="str">
        <f>'PIERSCIEN DANE'!A32</f>
        <v>K40</v>
      </c>
      <c r="B37" s="137">
        <f>'PIERSCIEN DANE'!G32</f>
        <v>4.8750895629328852</v>
      </c>
      <c r="C37" s="18" t="str">
        <f t="shared" si="0"/>
        <v>K41</v>
      </c>
      <c r="D37" s="18" t="str">
        <f t="shared" si="1"/>
        <v>K40</v>
      </c>
      <c r="E37" s="16">
        <f t="shared" si="9"/>
        <v>-251.56999071793268</v>
      </c>
      <c r="F37" s="139" t="str">
        <f>'PIERSCIEN DANE'!D31</f>
        <v>P</v>
      </c>
      <c r="G37" s="140">
        <f>'PIERSCIEN DANE'!C31</f>
        <v>250</v>
      </c>
      <c r="H37" s="55">
        <f t="shared" si="10"/>
        <v>263</v>
      </c>
      <c r="I37" s="21">
        <f>'PIERSCIEN DANE'!E31</f>
        <v>95</v>
      </c>
      <c r="J37" s="21">
        <v>0</v>
      </c>
      <c r="K37" s="21">
        <f t="shared" si="2"/>
        <v>95</v>
      </c>
      <c r="L37" s="137">
        <f>'PIERSCIEN DANE'!F31</f>
        <v>2</v>
      </c>
      <c r="M37" s="54">
        <f t="shared" si="3"/>
        <v>1.3473581176759837</v>
      </c>
      <c r="N37" s="55">
        <f t="shared" si="4"/>
        <v>57.87252794138675</v>
      </c>
      <c r="O37" s="142">
        <f t="shared" si="11"/>
        <v>-1</v>
      </c>
      <c r="P37" s="143">
        <f t="shared" si="5"/>
        <v>-7.2310475229857119</v>
      </c>
      <c r="Q37"/>
      <c r="R37" s="169">
        <f t="shared" si="12"/>
        <v>0.15</v>
      </c>
      <c r="S37" s="173">
        <f t="shared" si="13"/>
        <v>7.2310475229857119</v>
      </c>
      <c r="T37" s="175">
        <f t="shared" si="6"/>
        <v>1261355.5118066829</v>
      </c>
      <c r="U37" s="174">
        <f t="shared" si="7"/>
        <v>5.0739065553636497E-5</v>
      </c>
      <c r="V37" s="174">
        <f t="shared" ref="V37:Z37" si="37">IF($T37=0,0.01,(1/(-2*LOG(2.51/$T37/U37^0.5+$R37/$H37/3.71)))^2)</f>
        <v>2.2099259757375159E-2</v>
      </c>
      <c r="W37" s="174">
        <f t="shared" si="37"/>
        <v>1.7524706408669218E-2</v>
      </c>
      <c r="X37" s="174">
        <f t="shared" si="37"/>
        <v>1.7564271168679712E-2</v>
      </c>
      <c r="Y37" s="174">
        <f t="shared" si="37"/>
        <v>1.7563865257560572E-2</v>
      </c>
      <c r="Z37" s="174">
        <f t="shared" si="37"/>
        <v>1.7563869415139897E-2</v>
      </c>
      <c r="AA37" s="6"/>
      <c r="AF37" s="97"/>
      <c r="AG37" s="97"/>
    </row>
    <row r="38" spans="1:33">
      <c r="A38" s="159" t="str">
        <f>'PIERSCIEN DANE'!A33</f>
        <v>K39</v>
      </c>
      <c r="B38" s="137">
        <f>'PIERSCIEN DANE'!G33</f>
        <v>10.637865502064244</v>
      </c>
      <c r="C38" s="18" t="str">
        <f t="shared" si="0"/>
        <v>K40</v>
      </c>
      <c r="D38" s="18" t="str">
        <f t="shared" si="1"/>
        <v>K39</v>
      </c>
      <c r="E38" s="16">
        <f t="shared" si="9"/>
        <v>-256.44508028086557</v>
      </c>
      <c r="F38" s="139" t="str">
        <f>'PIERSCIEN DANE'!D32</f>
        <v>P</v>
      </c>
      <c r="G38" s="140">
        <f>'PIERSCIEN DANE'!C32</f>
        <v>250</v>
      </c>
      <c r="H38" s="55">
        <f t="shared" si="10"/>
        <v>263</v>
      </c>
      <c r="I38" s="21">
        <f>'PIERSCIEN DANE'!E32</f>
        <v>410</v>
      </c>
      <c r="J38" s="21">
        <v>0</v>
      </c>
      <c r="K38" s="21">
        <f t="shared" si="2"/>
        <v>410</v>
      </c>
      <c r="L38" s="137">
        <f>'PIERSCIEN DANE'!F32</f>
        <v>4</v>
      </c>
      <c r="M38" s="54">
        <f t="shared" si="3"/>
        <v>1.3734681138574436</v>
      </c>
      <c r="N38" s="55">
        <f t="shared" si="4"/>
        <v>60.11404604288397</v>
      </c>
      <c r="O38" s="142">
        <f t="shared" si="11"/>
        <v>-1</v>
      </c>
      <c r="P38" s="143">
        <f t="shared" si="5"/>
        <v>-28.248720404816861</v>
      </c>
      <c r="Q38"/>
      <c r="R38" s="169">
        <f t="shared" si="12"/>
        <v>0.15</v>
      </c>
      <c r="S38" s="173">
        <f t="shared" si="13"/>
        <v>28.248720404816861</v>
      </c>
      <c r="T38" s="175">
        <f t="shared" si="6"/>
        <v>1285798.8926455819</v>
      </c>
      <c r="U38" s="174">
        <f t="shared" si="7"/>
        <v>4.9774502347188588E-5</v>
      </c>
      <c r="V38" s="174">
        <f t="shared" ref="V38:Z38" si="38">IF($T38=0,0.01,(1/(-2*LOG(2.51/$T38/U38^0.5+$R38/$H38/3.71)))^2)</f>
        <v>2.2064034439175102E-2</v>
      </c>
      <c r="W38" s="174">
        <f t="shared" si="38"/>
        <v>1.7518819568320049E-2</v>
      </c>
      <c r="X38" s="174">
        <f t="shared" si="38"/>
        <v>1.7557479616602249E-2</v>
      </c>
      <c r="Y38" s="174">
        <f t="shared" si="38"/>
        <v>1.7557089888447463E-2</v>
      </c>
      <c r="Z38" s="174">
        <f t="shared" si="38"/>
        <v>1.7557093810957283E-2</v>
      </c>
      <c r="AA38" s="6"/>
      <c r="AF38" s="97"/>
      <c r="AG38" s="97"/>
    </row>
    <row r="39" spans="1:33">
      <c r="A39" s="159" t="str">
        <f>'PIERSCIEN DANE'!A34</f>
        <v>K37</v>
      </c>
      <c r="B39" s="137">
        <f>'PIERSCIEN DANE'!G34</f>
        <v>1.4614214063939244</v>
      </c>
      <c r="C39" s="18" t="str">
        <f t="shared" si="0"/>
        <v>K39</v>
      </c>
      <c r="D39" s="18" t="str">
        <f t="shared" si="1"/>
        <v>K37</v>
      </c>
      <c r="E39" s="16">
        <f t="shared" si="9"/>
        <v>-267.08294578292981</v>
      </c>
      <c r="F39" s="139" t="str">
        <f>'PIERSCIEN DANE'!D33</f>
        <v>T</v>
      </c>
      <c r="G39" s="140">
        <f>'PIERSCIEN DANE'!C33</f>
        <v>300</v>
      </c>
      <c r="H39" s="55">
        <f t="shared" si="10"/>
        <v>308</v>
      </c>
      <c r="I39" s="21">
        <f>'PIERSCIEN DANE'!E33</f>
        <v>420</v>
      </c>
      <c r="J39" s="21">
        <v>0</v>
      </c>
      <c r="K39" s="21">
        <f t="shared" si="2"/>
        <v>420</v>
      </c>
      <c r="L39" s="137">
        <f>'PIERSCIEN DANE'!F33</f>
        <v>2</v>
      </c>
      <c r="M39" s="54">
        <f t="shared" si="3"/>
        <v>1.0429906883719182</v>
      </c>
      <c r="N39" s="55">
        <f t="shared" si="4"/>
        <v>37.678915170437946</v>
      </c>
      <c r="O39" s="142">
        <f t="shared" si="11"/>
        <v>-1</v>
      </c>
      <c r="P39" s="143">
        <f t="shared" si="5"/>
        <v>-16.863707197823896</v>
      </c>
      <c r="Q39"/>
      <c r="R39" s="169">
        <f t="shared" si="12"/>
        <v>0.5</v>
      </c>
      <c r="S39" s="173">
        <f t="shared" si="13"/>
        <v>16.863707197823896</v>
      </c>
      <c r="T39" s="175">
        <f t="shared" si="6"/>
        <v>1143483.4022512818</v>
      </c>
      <c r="U39" s="174">
        <f t="shared" si="7"/>
        <v>5.5969330096088205E-5</v>
      </c>
      <c r="V39" s="174">
        <f t="shared" ref="V39:Z39" si="39">IF($T39=0,0.01,(1/(-2*LOG(2.51/$T39/U39^0.5+$R39/$H39/3.71)))^2)</f>
        <v>2.5419130344774978E-2</v>
      </c>
      <c r="W39" s="174">
        <f t="shared" si="39"/>
        <v>2.233663932053926E-2</v>
      </c>
      <c r="X39" s="174">
        <f t="shared" si="39"/>
        <v>2.2348444067308324E-2</v>
      </c>
      <c r="Y39" s="174">
        <f t="shared" si="39"/>
        <v>2.2348394281587393E-2</v>
      </c>
      <c r="Z39" s="174">
        <f t="shared" si="39"/>
        <v>2.2348394491473016E-2</v>
      </c>
      <c r="AA39" s="6"/>
      <c r="AF39" s="97"/>
      <c r="AG39" s="97"/>
    </row>
    <row r="40" spans="1:33">
      <c r="A40" s="159" t="str">
        <f>A8</f>
        <v>K25</v>
      </c>
      <c r="B40" s="137">
        <f>SUM(B9:B39)</f>
        <v>453.94628310881865</v>
      </c>
      <c r="C40" s="18" t="str">
        <f t="shared" si="0"/>
        <v>K37</v>
      </c>
      <c r="D40" s="18" t="str">
        <f>C9</f>
        <v>K25</v>
      </c>
      <c r="E40" s="16">
        <f t="shared" si="9"/>
        <v>-268.54436718932374</v>
      </c>
      <c r="F40" s="139" t="str">
        <f>'PIERSCIEN DANE'!D34</f>
        <v>T</v>
      </c>
      <c r="G40" s="140">
        <f>'PIERSCIEN DANE'!C34</f>
        <v>300</v>
      </c>
      <c r="H40" s="55">
        <f t="shared" si="10"/>
        <v>308</v>
      </c>
      <c r="I40" s="21">
        <f>'PIERSCIEN DANE'!E34</f>
        <v>450</v>
      </c>
      <c r="J40" s="21">
        <v>0</v>
      </c>
      <c r="K40" s="21">
        <f>I40+J40</f>
        <v>450</v>
      </c>
      <c r="L40" s="137">
        <f>'PIERSCIEN DANE'!F34</f>
        <v>3.5</v>
      </c>
      <c r="M40" s="54">
        <f t="shared" si="3"/>
        <v>1.048697712885176</v>
      </c>
      <c r="N40" s="55">
        <f t="shared" si="4"/>
        <v>38.09064475542575</v>
      </c>
      <c r="O40" s="142">
        <f t="shared" si="11"/>
        <v>-1</v>
      </c>
      <c r="P40" s="143">
        <f t="shared" si="5"/>
        <v>-18.978219288872729</v>
      </c>
      <c r="Q40"/>
      <c r="R40" s="169">
        <f t="shared" si="12"/>
        <v>0.5</v>
      </c>
      <c r="S40" s="173">
        <f t="shared" si="13"/>
        <v>18.978219288872729</v>
      </c>
      <c r="T40" s="175">
        <f t="shared" si="6"/>
        <v>1149740.3016463649</v>
      </c>
      <c r="U40" s="174">
        <f t="shared" si="7"/>
        <v>5.5664744384758471E-5</v>
      </c>
      <c r="V40" s="174">
        <f t="shared" ref="V40:Z40" si="40">IF($T40=0,0.01,(1/(-2*LOG(2.51/$T40/U40^0.5+$R40/$H40/3.71)))^2)</f>
        <v>2.5411428180712139E-2</v>
      </c>
      <c r="W40" s="174">
        <f t="shared" si="40"/>
        <v>2.2335703228396921E-2</v>
      </c>
      <c r="X40" s="174">
        <f t="shared" si="40"/>
        <v>2.2347422226371566E-2</v>
      </c>
      <c r="Y40" s="174">
        <f t="shared" si="40"/>
        <v>2.2347373062743578E-2</v>
      </c>
      <c r="Z40" s="174">
        <f t="shared" si="40"/>
        <v>2.2347373268914943E-2</v>
      </c>
      <c r="AA40" s="6"/>
      <c r="AF40" s="97"/>
      <c r="AG40" s="97"/>
    </row>
    <row r="41" spans="1:33" customFormat="1" ht="15" customHeight="1">
      <c r="K41" s="106"/>
      <c r="O41" s="107" t="s">
        <v>592</v>
      </c>
      <c r="P41" s="144">
        <f>SUM(P9:P40)</f>
        <v>-244.83170412251118</v>
      </c>
      <c r="R41" s="15"/>
      <c r="S41" s="176"/>
      <c r="T41" s="15"/>
      <c r="U41" s="15"/>
      <c r="V41" s="15"/>
      <c r="W41" s="15"/>
      <c r="X41" s="15"/>
      <c r="Y41" s="15"/>
      <c r="Z41" s="15"/>
      <c r="AA41" s="15"/>
      <c r="AB41" s="73"/>
      <c r="AC41" s="73"/>
      <c r="AD41" s="73"/>
      <c r="AE41" s="73"/>
    </row>
    <row r="42" spans="1:33" s="118" customFormat="1">
      <c r="A42" s="108"/>
      <c r="B42" s="108"/>
      <c r="C42" s="109"/>
      <c r="D42" s="109"/>
      <c r="E42" s="110"/>
      <c r="F42" s="110"/>
      <c r="G42" s="111"/>
      <c r="H42" s="112"/>
      <c r="I42" s="112"/>
      <c r="J42" s="112"/>
      <c r="K42" s="112"/>
      <c r="L42" s="113"/>
      <c r="M42" s="112"/>
      <c r="N42" s="110"/>
      <c r="O42" s="114" t="s">
        <v>593</v>
      </c>
      <c r="P42" s="54">
        <f>S42</f>
        <v>262.93679770148287</v>
      </c>
      <c r="Q42"/>
      <c r="R42" s="149"/>
      <c r="S42" s="177">
        <f>SUM(S9:S40)/2</f>
        <v>262.93679770148287</v>
      </c>
      <c r="T42" s="178"/>
      <c r="U42" s="178"/>
      <c r="V42" s="178"/>
      <c r="W42" s="178"/>
      <c r="X42" s="178"/>
      <c r="Y42" s="146"/>
      <c r="Z42" s="179"/>
      <c r="AA42" s="146"/>
    </row>
    <row r="43" spans="1:33" s="118" customFormat="1" ht="15">
      <c r="C43" s="109"/>
      <c r="D43" s="109"/>
      <c r="E43" s="119"/>
      <c r="F43" s="119"/>
      <c r="G43" s="120"/>
      <c r="H43" s="121"/>
      <c r="I43" s="121"/>
      <c r="J43" s="121"/>
      <c r="K43" s="121"/>
      <c r="L43"/>
      <c r="M43" s="121"/>
      <c r="N43" s="122"/>
      <c r="O43" s="122"/>
      <c r="P43" s="122"/>
      <c r="Q43" s="122"/>
      <c r="R43" s="122"/>
      <c r="S43" s="156"/>
      <c r="T43" s="153"/>
      <c r="U43" s="153"/>
      <c r="V43" s="153"/>
      <c r="W43" s="153"/>
      <c r="X43" s="153"/>
      <c r="Y43" s="154"/>
      <c r="Z43" s="155"/>
      <c r="AA43" s="146"/>
    </row>
    <row r="44" spans="1:33" s="118" customFormat="1" ht="15">
      <c r="C44" s="109"/>
      <c r="D44" s="109"/>
      <c r="E44" s="119"/>
      <c r="F44" s="119"/>
      <c r="G44" s="120"/>
      <c r="H44" s="121"/>
      <c r="I44" s="121"/>
      <c r="J44" s="121"/>
      <c r="K44" s="121"/>
      <c r="L44"/>
      <c r="M44" s="121"/>
      <c r="N44" s="122"/>
      <c r="O44" s="122"/>
      <c r="P44" s="122"/>
      <c r="Q44" s="122"/>
      <c r="R44" s="122"/>
      <c r="S44" s="123"/>
      <c r="T44" s="115"/>
      <c r="U44" s="115"/>
      <c r="V44" s="115"/>
      <c r="W44" s="115"/>
      <c r="X44" s="115"/>
      <c r="Y44" s="116"/>
      <c r="Z44" s="117"/>
    </row>
    <row r="45" spans="1:33" s="118" customFormat="1" ht="15">
      <c r="C45" s="109"/>
      <c r="D45" s="109"/>
      <c r="E45" s="119"/>
      <c r="F45" s="119"/>
      <c r="G45" s="120"/>
      <c r="H45" s="121"/>
      <c r="I45" s="121"/>
      <c r="J45" s="121"/>
      <c r="K45" s="121"/>
      <c r="L45"/>
      <c r="M45" s="121"/>
      <c r="N45" s="122"/>
      <c r="O45" s="122"/>
      <c r="P45" s="122"/>
      <c r="Q45" s="122"/>
      <c r="R45" s="122"/>
      <c r="S45" s="123"/>
      <c r="T45" s="115"/>
      <c r="U45" s="115"/>
      <c r="V45" s="115"/>
      <c r="W45" s="115"/>
      <c r="X45" s="115"/>
      <c r="Y45" s="116"/>
      <c r="Z45" s="117"/>
    </row>
    <row r="46" spans="1:33" s="118" customFormat="1" ht="15">
      <c r="C46" s="109"/>
      <c r="D46" s="109"/>
      <c r="E46" s="119"/>
      <c r="F46" s="119"/>
      <c r="G46" s="120"/>
      <c r="H46" s="121"/>
      <c r="I46" s="121"/>
      <c r="J46" s="121"/>
      <c r="K46" s="121"/>
      <c r="L46"/>
      <c r="M46" s="121"/>
      <c r="N46" s="122"/>
      <c r="O46" s="122"/>
      <c r="P46" s="122"/>
      <c r="Q46" s="122"/>
      <c r="R46" s="122"/>
      <c r="S46" s="123"/>
      <c r="T46" s="115"/>
      <c r="U46" s="115"/>
      <c r="V46" s="115"/>
      <c r="W46" s="115"/>
      <c r="X46" s="115"/>
      <c r="Y46" s="116"/>
      <c r="Z46" s="117"/>
    </row>
    <row r="47" spans="1:33" s="118" customFormat="1" ht="15">
      <c r="C47" s="109"/>
      <c r="D47" s="109"/>
      <c r="E47" s="119"/>
      <c r="F47" s="119"/>
      <c r="G47" s="120"/>
      <c r="H47" s="121"/>
      <c r="I47" s="121"/>
      <c r="J47" s="121"/>
      <c r="K47" s="121"/>
      <c r="L47"/>
      <c r="M47" s="121"/>
      <c r="N47" s="122"/>
      <c r="O47" s="122"/>
      <c r="P47" s="122"/>
      <c r="Q47" s="122"/>
      <c r="R47" s="122"/>
      <c r="S47" s="123"/>
      <c r="T47" s="115"/>
      <c r="U47" s="115"/>
      <c r="V47" s="115"/>
      <c r="W47" s="115"/>
      <c r="X47" s="115"/>
      <c r="Y47" s="116"/>
      <c r="Z47" s="117"/>
    </row>
    <row r="48" spans="1:33" s="118" customFormat="1" ht="15">
      <c r="C48" s="109"/>
      <c r="D48" s="109"/>
      <c r="E48" s="119"/>
      <c r="F48" s="119"/>
      <c r="G48" s="120"/>
      <c r="H48" s="121"/>
      <c r="I48" s="121"/>
      <c r="J48" s="121"/>
      <c r="K48" s="121"/>
      <c r="L48"/>
      <c r="M48" s="121"/>
      <c r="N48" s="122"/>
      <c r="O48" s="122"/>
      <c r="P48" s="122"/>
      <c r="Q48" s="122"/>
      <c r="R48" s="122"/>
      <c r="S48" s="123"/>
      <c r="T48" s="115"/>
      <c r="U48" s="115"/>
      <c r="V48" s="115"/>
      <c r="W48" s="115"/>
      <c r="X48" s="115"/>
      <c r="Y48" s="116"/>
      <c r="Z48" s="117"/>
    </row>
    <row r="49" spans="3:26" s="118" customFormat="1" ht="15">
      <c r="C49" s="109"/>
      <c r="D49" s="109"/>
      <c r="E49" s="119"/>
      <c r="F49" s="119"/>
      <c r="G49" s="120"/>
      <c r="H49" s="121"/>
      <c r="I49" s="121"/>
      <c r="J49" s="121"/>
      <c r="K49" s="121"/>
      <c r="L49"/>
      <c r="M49" s="121"/>
      <c r="N49" s="122"/>
      <c r="O49" s="122"/>
      <c r="P49" s="122"/>
      <c r="Q49" s="122"/>
      <c r="R49" s="122"/>
      <c r="S49" s="123"/>
      <c r="T49" s="115"/>
      <c r="U49" s="115"/>
      <c r="V49" s="115"/>
      <c r="W49" s="115"/>
      <c r="X49" s="115"/>
      <c r="Y49" s="116"/>
      <c r="Z49" s="117"/>
    </row>
    <row r="50" spans="3:26" s="118" customFormat="1" ht="15">
      <c r="C50" s="109"/>
      <c r="D50" s="109"/>
      <c r="E50" s="119"/>
      <c r="F50" s="119"/>
      <c r="G50" s="120"/>
      <c r="H50" s="121"/>
      <c r="I50" s="121"/>
      <c r="J50" s="121"/>
      <c r="K50" s="121"/>
      <c r="L50"/>
      <c r="M50" s="121"/>
      <c r="N50" s="122"/>
      <c r="O50" s="122"/>
      <c r="P50" s="122"/>
      <c r="Q50" s="122"/>
      <c r="R50" s="122"/>
      <c r="S50" s="123"/>
      <c r="T50" s="115"/>
      <c r="U50" s="115"/>
      <c r="V50" s="115"/>
      <c r="W50" s="115"/>
      <c r="X50" s="115"/>
      <c r="Y50" s="116"/>
      <c r="Z50" s="117"/>
    </row>
    <row r="51" spans="3:26" s="118" customFormat="1" ht="15">
      <c r="C51" s="109"/>
      <c r="D51" s="109"/>
      <c r="E51" s="119"/>
      <c r="F51" s="119"/>
      <c r="G51" s="120"/>
      <c r="H51" s="121"/>
      <c r="I51" s="121"/>
      <c r="J51" s="121"/>
      <c r="K51" s="121"/>
      <c r="L51"/>
      <c r="M51" s="121"/>
      <c r="N51" s="122"/>
      <c r="O51" s="122"/>
      <c r="P51" s="122"/>
      <c r="Q51" s="122"/>
      <c r="R51" s="122"/>
      <c r="S51" s="123"/>
      <c r="T51" s="115"/>
      <c r="U51" s="115"/>
      <c r="V51" s="115"/>
      <c r="W51" s="115"/>
      <c r="X51" s="115"/>
      <c r="Y51" s="116"/>
      <c r="Z51" s="117"/>
    </row>
    <row r="52" spans="3:26" s="118" customFormat="1" ht="15">
      <c r="C52" s="109"/>
      <c r="D52" s="109"/>
      <c r="E52" s="119"/>
      <c r="F52" s="119"/>
      <c r="G52" s="120"/>
      <c r="H52" s="121"/>
      <c r="I52" s="121"/>
      <c r="J52" s="121"/>
      <c r="K52" s="121"/>
      <c r="L52"/>
      <c r="M52" s="121"/>
      <c r="N52" s="122"/>
      <c r="O52" s="122"/>
      <c r="P52" s="122"/>
      <c r="Q52" s="122"/>
      <c r="R52" s="122"/>
      <c r="S52" s="123"/>
      <c r="T52" s="115"/>
      <c r="U52" s="115"/>
      <c r="V52" s="115"/>
      <c r="W52" s="115"/>
      <c r="X52" s="115"/>
      <c r="Y52" s="116"/>
      <c r="Z52" s="117"/>
    </row>
    <row r="53" spans="3:26" s="118" customFormat="1" ht="15">
      <c r="C53" s="109"/>
      <c r="D53" s="109"/>
      <c r="E53" s="119"/>
      <c r="F53" s="119"/>
      <c r="G53" s="120"/>
      <c r="H53" s="121"/>
      <c r="I53" s="121"/>
      <c r="J53" s="121"/>
      <c r="K53" s="121"/>
      <c r="L53"/>
      <c r="M53" s="121"/>
      <c r="N53" s="122"/>
      <c r="O53" s="122"/>
      <c r="P53" s="122"/>
      <c r="Q53" s="122"/>
      <c r="R53" s="122"/>
      <c r="S53" s="123"/>
      <c r="T53" s="115"/>
      <c r="U53" s="115"/>
      <c r="V53" s="115"/>
      <c r="W53" s="115"/>
      <c r="X53" s="115"/>
      <c r="Y53" s="116"/>
      <c r="Z53" s="117"/>
    </row>
    <row r="54" spans="3:26" s="118" customFormat="1" ht="15">
      <c r="C54" s="109"/>
      <c r="D54" s="109"/>
      <c r="E54" s="119"/>
      <c r="F54" s="119"/>
      <c r="G54" s="120"/>
      <c r="H54" s="121"/>
      <c r="I54" s="121"/>
      <c r="J54" s="121"/>
      <c r="K54" s="121"/>
      <c r="L54"/>
      <c r="M54" s="121"/>
      <c r="N54" s="122"/>
      <c r="O54" s="122"/>
      <c r="P54" s="122"/>
      <c r="Q54" s="122"/>
      <c r="R54" s="122"/>
      <c r="S54" s="123"/>
      <c r="T54" s="115"/>
      <c r="U54" s="115"/>
      <c r="V54" s="115"/>
      <c r="W54" s="115"/>
      <c r="X54" s="115"/>
      <c r="Y54" s="116"/>
      <c r="Z54" s="117"/>
    </row>
    <row r="55" spans="3:26" s="118" customFormat="1" ht="15">
      <c r="C55" s="109"/>
      <c r="D55" s="109"/>
      <c r="E55" s="119"/>
      <c r="F55" s="119"/>
      <c r="G55" s="120"/>
      <c r="H55" s="121"/>
      <c r="I55" s="121"/>
      <c r="J55" s="121"/>
      <c r="K55" s="121"/>
      <c r="L55"/>
      <c r="M55" s="121"/>
      <c r="N55" s="122"/>
      <c r="O55" s="122"/>
      <c r="P55" s="122"/>
      <c r="Q55" s="122"/>
      <c r="R55" s="122"/>
      <c r="S55" s="123"/>
      <c r="T55" s="115"/>
      <c r="U55" s="115"/>
      <c r="V55" s="115"/>
      <c r="W55" s="115"/>
      <c r="X55" s="115"/>
      <c r="Y55" s="116"/>
      <c r="Z55" s="117"/>
    </row>
    <row r="56" spans="3:26" s="118" customFormat="1" ht="15">
      <c r="C56" s="109"/>
      <c r="D56" s="109"/>
      <c r="E56" s="119"/>
      <c r="F56" s="119"/>
      <c r="G56" s="120"/>
      <c r="H56" s="121"/>
      <c r="I56" s="121"/>
      <c r="J56" s="121"/>
      <c r="K56" s="121"/>
      <c r="L56"/>
      <c r="M56" s="121"/>
      <c r="N56" s="122"/>
      <c r="O56" s="122"/>
      <c r="P56" s="122"/>
      <c r="Q56" s="122"/>
      <c r="R56" s="122"/>
      <c r="S56" s="123"/>
      <c r="T56" s="115"/>
      <c r="U56" s="115"/>
      <c r="V56" s="115"/>
      <c r="W56" s="115"/>
      <c r="X56" s="115"/>
      <c r="Y56" s="116"/>
      <c r="Z56" s="117"/>
    </row>
    <row r="57" spans="3:26" s="118" customFormat="1" ht="15">
      <c r="C57" s="109"/>
      <c r="D57" s="109"/>
      <c r="E57" s="119"/>
      <c r="F57" s="119"/>
      <c r="G57" s="120"/>
      <c r="H57" s="121"/>
      <c r="I57" s="121"/>
      <c r="J57" s="121"/>
      <c r="K57" s="121"/>
      <c r="L57"/>
      <c r="M57" s="121"/>
      <c r="N57" s="122"/>
      <c r="O57" s="122"/>
      <c r="P57" s="122"/>
      <c r="Q57" s="122"/>
      <c r="R57" s="122"/>
      <c r="S57" s="123"/>
      <c r="T57" s="115"/>
      <c r="U57" s="115"/>
      <c r="V57" s="115"/>
      <c r="W57" s="115"/>
      <c r="X57" s="115"/>
      <c r="Y57" s="116"/>
      <c r="Z57" s="117"/>
    </row>
    <row r="58" spans="3:26" s="118" customFormat="1" ht="15">
      <c r="C58" s="109"/>
      <c r="D58" s="109"/>
      <c r="E58" s="119"/>
      <c r="F58" s="119"/>
      <c r="G58" s="120"/>
      <c r="H58" s="121"/>
      <c r="I58" s="121"/>
      <c r="J58" s="121"/>
      <c r="K58" s="121"/>
      <c r="L58"/>
      <c r="M58" s="121"/>
      <c r="N58" s="122"/>
      <c r="O58" s="122"/>
      <c r="P58" s="122"/>
      <c r="Q58" s="122"/>
      <c r="R58" s="122"/>
      <c r="S58" s="123"/>
      <c r="T58" s="115"/>
      <c r="U58" s="115"/>
      <c r="V58" s="115"/>
      <c r="W58" s="115"/>
      <c r="X58" s="115"/>
      <c r="Y58" s="116"/>
      <c r="Z58" s="117"/>
    </row>
    <row r="59" spans="3:26" s="118" customFormat="1" ht="15">
      <c r="C59" s="109"/>
      <c r="D59" s="109"/>
      <c r="E59" s="119"/>
      <c r="F59" s="119"/>
      <c r="G59" s="120"/>
      <c r="H59" s="121"/>
      <c r="I59" s="121"/>
      <c r="J59" s="121"/>
      <c r="K59" s="121"/>
      <c r="L59"/>
      <c r="M59" s="121"/>
      <c r="N59" s="122"/>
      <c r="O59" s="122"/>
      <c r="P59" s="122"/>
      <c r="Q59" s="122"/>
      <c r="R59" s="122"/>
      <c r="S59" s="123"/>
      <c r="T59" s="115"/>
      <c r="U59" s="115"/>
      <c r="V59" s="115"/>
      <c r="W59" s="115"/>
      <c r="X59" s="115"/>
      <c r="Y59" s="116"/>
      <c r="Z59" s="117"/>
    </row>
    <row r="60" spans="3:26" s="118" customFormat="1" ht="15">
      <c r="C60" s="109"/>
      <c r="D60" s="109"/>
      <c r="E60" s="119"/>
      <c r="F60" s="119"/>
      <c r="G60" s="120"/>
      <c r="H60" s="121"/>
      <c r="I60" s="121"/>
      <c r="J60" s="121"/>
      <c r="K60" s="121"/>
      <c r="L60"/>
      <c r="M60" s="121"/>
      <c r="N60" s="122"/>
      <c r="O60" s="122"/>
      <c r="P60" s="122"/>
      <c r="Q60" s="122"/>
      <c r="R60" s="122"/>
      <c r="S60" s="123"/>
      <c r="T60" s="115"/>
      <c r="U60" s="115"/>
      <c r="V60" s="115"/>
      <c r="W60" s="115"/>
      <c r="X60" s="115"/>
      <c r="Y60" s="116"/>
      <c r="Z60" s="117"/>
    </row>
    <row r="61" spans="3:26" s="118" customFormat="1" ht="15">
      <c r="C61" s="109"/>
      <c r="D61" s="109"/>
      <c r="E61" s="119"/>
      <c r="F61" s="119"/>
      <c r="G61" s="120"/>
      <c r="H61" s="121"/>
      <c r="I61" s="121"/>
      <c r="J61" s="121"/>
      <c r="K61" s="121"/>
      <c r="L61"/>
      <c r="M61" s="121"/>
      <c r="N61" s="122"/>
      <c r="O61" s="122"/>
      <c r="P61" s="122"/>
      <c r="Q61" s="122"/>
      <c r="R61" s="122"/>
      <c r="S61" s="123"/>
      <c r="T61" s="115"/>
      <c r="U61" s="115"/>
      <c r="V61" s="115"/>
      <c r="W61" s="115"/>
      <c r="X61" s="115"/>
      <c r="Y61" s="116"/>
      <c r="Z61" s="117"/>
    </row>
    <row r="62" spans="3:26" s="118" customFormat="1" ht="15">
      <c r="C62" s="109"/>
      <c r="D62" s="109"/>
      <c r="E62" s="119"/>
      <c r="F62" s="119"/>
      <c r="G62" s="120"/>
      <c r="H62" s="121"/>
      <c r="I62" s="121"/>
      <c r="J62" s="121"/>
      <c r="K62" s="121"/>
      <c r="L62"/>
      <c r="M62" s="121"/>
      <c r="N62" s="122"/>
      <c r="O62" s="122"/>
      <c r="P62" s="122"/>
      <c r="Q62" s="122"/>
      <c r="R62" s="122"/>
      <c r="S62" s="123"/>
      <c r="T62" s="115"/>
      <c r="U62" s="115"/>
      <c r="V62" s="115"/>
      <c r="W62" s="115"/>
      <c r="X62" s="115"/>
      <c r="Y62" s="116"/>
      <c r="Z62" s="117"/>
    </row>
    <row r="63" spans="3:26" s="118" customFormat="1" ht="15">
      <c r="C63" s="109"/>
      <c r="D63" s="109"/>
      <c r="E63" s="119"/>
      <c r="F63" s="119"/>
      <c r="G63" s="120"/>
      <c r="H63" s="121"/>
      <c r="I63" s="121"/>
      <c r="J63" s="121"/>
      <c r="K63" s="121"/>
      <c r="L63"/>
      <c r="M63" s="121"/>
      <c r="N63" s="122"/>
      <c r="O63" s="122"/>
      <c r="P63" s="122"/>
      <c r="Q63" s="122"/>
      <c r="R63" s="122"/>
      <c r="S63" s="123"/>
      <c r="T63" s="115"/>
      <c r="U63" s="115"/>
      <c r="V63" s="115"/>
      <c r="W63" s="115"/>
      <c r="X63" s="115"/>
      <c r="Y63" s="116"/>
      <c r="Z63" s="117"/>
    </row>
    <row r="64" spans="3:26" s="118" customFormat="1" ht="15">
      <c r="C64" s="109"/>
      <c r="D64" s="109"/>
      <c r="E64" s="119"/>
      <c r="F64" s="119"/>
      <c r="G64" s="120"/>
      <c r="H64" s="121"/>
      <c r="I64" s="121"/>
      <c r="J64" s="121"/>
      <c r="K64" s="121"/>
      <c r="L64"/>
      <c r="M64" s="121"/>
      <c r="N64" s="122"/>
      <c r="O64" s="122"/>
      <c r="P64" s="122"/>
      <c r="Q64" s="122"/>
      <c r="R64" s="122"/>
      <c r="S64" s="123"/>
      <c r="T64" s="115"/>
      <c r="U64" s="115"/>
      <c r="V64" s="115"/>
      <c r="W64" s="115"/>
      <c r="X64" s="115"/>
      <c r="Y64" s="116"/>
      <c r="Z64" s="117"/>
    </row>
    <row r="65" spans="3:26" s="118" customFormat="1" ht="15">
      <c r="C65" s="109"/>
      <c r="D65" s="109"/>
      <c r="E65" s="119"/>
      <c r="F65" s="119"/>
      <c r="G65" s="120"/>
      <c r="H65" s="121"/>
      <c r="I65" s="121"/>
      <c r="J65" s="121"/>
      <c r="K65" s="121"/>
      <c r="L65"/>
      <c r="M65" s="121"/>
      <c r="N65" s="122"/>
      <c r="O65" s="122"/>
      <c r="P65" s="122"/>
      <c r="Q65" s="122"/>
      <c r="R65" s="122"/>
      <c r="S65" s="123"/>
      <c r="T65" s="115"/>
      <c r="U65" s="115"/>
      <c r="V65" s="115"/>
      <c r="W65" s="115"/>
      <c r="X65" s="115"/>
      <c r="Y65" s="116"/>
      <c r="Z65" s="117"/>
    </row>
    <row r="66" spans="3:26" s="118" customFormat="1" ht="15">
      <c r="C66" s="109"/>
      <c r="D66" s="109"/>
      <c r="E66" s="119"/>
      <c r="F66" s="119"/>
      <c r="G66" s="120"/>
      <c r="H66" s="121"/>
      <c r="I66" s="121"/>
      <c r="J66" s="121"/>
      <c r="K66" s="121"/>
      <c r="L66"/>
      <c r="M66" s="121"/>
      <c r="N66" s="122"/>
      <c r="O66" s="122"/>
      <c r="P66" s="122"/>
      <c r="Q66" s="122"/>
      <c r="R66" s="122"/>
      <c r="S66" s="123"/>
      <c r="T66" s="115"/>
      <c r="U66" s="115"/>
      <c r="V66" s="115"/>
      <c r="W66" s="115"/>
      <c r="X66" s="115"/>
      <c r="Y66" s="116"/>
      <c r="Z66" s="117"/>
    </row>
    <row r="67" spans="3:26" s="118" customFormat="1" ht="15">
      <c r="C67" s="109"/>
      <c r="D67" s="109"/>
      <c r="E67" s="119"/>
      <c r="F67" s="119"/>
      <c r="G67" s="120"/>
      <c r="H67" s="121"/>
      <c r="I67" s="121"/>
      <c r="J67" s="121"/>
      <c r="K67" s="121"/>
      <c r="L67"/>
      <c r="M67" s="121"/>
      <c r="N67" s="122"/>
      <c r="O67" s="122"/>
      <c r="P67" s="122"/>
      <c r="Q67" s="122"/>
      <c r="R67" s="122"/>
      <c r="S67" s="123"/>
      <c r="T67" s="115"/>
      <c r="U67" s="115"/>
      <c r="V67" s="115"/>
      <c r="W67" s="115"/>
      <c r="X67" s="115"/>
      <c r="Y67" s="116"/>
      <c r="Z67" s="117"/>
    </row>
    <row r="68" spans="3:26" s="118" customFormat="1" ht="15">
      <c r="C68" s="109"/>
      <c r="D68" s="109"/>
      <c r="E68" s="119"/>
      <c r="F68" s="119"/>
      <c r="G68" s="120"/>
      <c r="H68" s="121"/>
      <c r="I68" s="121"/>
      <c r="J68" s="121"/>
      <c r="K68" s="121"/>
      <c r="L68"/>
      <c r="M68" s="121"/>
      <c r="N68" s="122"/>
      <c r="O68" s="122"/>
      <c r="P68" s="122"/>
      <c r="Q68" s="122"/>
      <c r="R68" s="122"/>
      <c r="S68" s="123"/>
      <c r="T68" s="115"/>
      <c r="U68" s="115"/>
      <c r="V68" s="115"/>
      <c r="W68" s="115"/>
      <c r="X68" s="115"/>
      <c r="Y68" s="116"/>
      <c r="Z68" s="117"/>
    </row>
    <row r="69" spans="3:26" s="118" customFormat="1" ht="15">
      <c r="C69" s="109"/>
      <c r="D69" s="109"/>
      <c r="E69" s="119"/>
      <c r="F69" s="119"/>
      <c r="G69" s="120"/>
      <c r="H69" s="121"/>
      <c r="I69" s="121"/>
      <c r="J69" s="121"/>
      <c r="K69" s="121"/>
      <c r="L69"/>
      <c r="M69" s="121"/>
      <c r="N69" s="122"/>
      <c r="O69" s="122"/>
      <c r="P69" s="122"/>
      <c r="Q69" s="122"/>
      <c r="R69" s="122"/>
      <c r="S69" s="123"/>
      <c r="T69" s="115"/>
      <c r="U69" s="115"/>
      <c r="V69" s="115"/>
      <c r="W69" s="115"/>
      <c r="X69" s="115"/>
      <c r="Y69" s="116"/>
      <c r="Z69" s="117"/>
    </row>
    <row r="70" spans="3:26" s="118" customFormat="1" ht="15">
      <c r="C70" s="109"/>
      <c r="D70" s="109"/>
      <c r="E70" s="119"/>
      <c r="F70" s="119"/>
      <c r="G70" s="120"/>
      <c r="H70" s="121"/>
      <c r="I70" s="121"/>
      <c r="J70" s="121"/>
      <c r="K70" s="121"/>
      <c r="L70"/>
      <c r="M70" s="121"/>
      <c r="N70" s="122"/>
      <c r="O70" s="122"/>
      <c r="P70" s="122"/>
      <c r="Q70" s="122"/>
      <c r="R70" s="122"/>
      <c r="S70" s="123"/>
      <c r="T70" s="115"/>
      <c r="U70" s="115"/>
      <c r="V70" s="115"/>
      <c r="W70" s="115"/>
      <c r="X70" s="115"/>
      <c r="Y70" s="116"/>
      <c r="Z70" s="117"/>
    </row>
    <row r="71" spans="3:26" s="118" customFormat="1" ht="15">
      <c r="C71" s="109"/>
      <c r="D71" s="109"/>
      <c r="E71" s="119"/>
      <c r="F71" s="119"/>
      <c r="G71" s="120"/>
      <c r="H71" s="121"/>
      <c r="I71" s="121"/>
      <c r="J71" s="121"/>
      <c r="K71" s="121"/>
      <c r="L71"/>
      <c r="M71" s="121"/>
      <c r="N71" s="122"/>
      <c r="O71" s="122"/>
      <c r="P71" s="122"/>
      <c r="Q71" s="122"/>
      <c r="R71" s="122"/>
      <c r="S71" s="123"/>
      <c r="T71" s="115"/>
      <c r="U71" s="115"/>
      <c r="V71" s="115"/>
      <c r="W71" s="115"/>
      <c r="X71" s="115"/>
      <c r="Y71" s="116"/>
      <c r="Z71" s="117"/>
    </row>
    <row r="72" spans="3:26" s="118" customFormat="1" ht="15">
      <c r="C72" s="109"/>
      <c r="D72" s="109"/>
      <c r="E72" s="119"/>
      <c r="F72" s="119"/>
      <c r="G72" s="120"/>
      <c r="H72" s="121"/>
      <c r="I72" s="121"/>
      <c r="J72" s="121"/>
      <c r="K72" s="121"/>
      <c r="L72"/>
      <c r="M72" s="121"/>
      <c r="N72" s="122"/>
      <c r="O72" s="122"/>
      <c r="P72" s="122"/>
      <c r="Q72" s="122"/>
      <c r="R72" s="122"/>
      <c r="S72" s="123"/>
      <c r="T72" s="115"/>
      <c r="U72" s="115"/>
      <c r="V72" s="115"/>
      <c r="W72" s="115"/>
      <c r="X72" s="115"/>
      <c r="Y72" s="116"/>
      <c r="Z72" s="117"/>
    </row>
    <row r="73" spans="3:26" s="118" customFormat="1" ht="15">
      <c r="C73" s="109"/>
      <c r="D73" s="109"/>
      <c r="E73" s="119"/>
      <c r="F73" s="119"/>
      <c r="G73" s="120"/>
      <c r="H73" s="121"/>
      <c r="I73" s="121"/>
      <c r="J73" s="121"/>
      <c r="K73" s="121"/>
      <c r="L73"/>
      <c r="M73" s="121"/>
      <c r="N73" s="122"/>
      <c r="O73" s="122"/>
      <c r="P73" s="122"/>
      <c r="Q73" s="122"/>
      <c r="R73" s="122"/>
      <c r="S73" s="123"/>
      <c r="T73" s="115"/>
      <c r="U73" s="115"/>
      <c r="V73" s="115"/>
      <c r="W73" s="115"/>
      <c r="X73" s="115"/>
      <c r="Y73" s="116"/>
      <c r="Z73" s="117"/>
    </row>
    <row r="74" spans="3:26" s="118" customFormat="1" ht="15">
      <c r="C74" s="109"/>
      <c r="D74" s="109"/>
      <c r="E74" s="119"/>
      <c r="F74" s="119"/>
      <c r="G74" s="120"/>
      <c r="H74" s="121"/>
      <c r="I74" s="121"/>
      <c r="J74" s="121"/>
      <c r="K74" s="121"/>
      <c r="L74"/>
      <c r="M74" s="121"/>
      <c r="N74" s="122"/>
      <c r="O74" s="122"/>
      <c r="P74" s="122"/>
      <c r="Q74" s="122"/>
      <c r="R74" s="122"/>
      <c r="S74" s="123"/>
      <c r="T74" s="115"/>
      <c r="U74" s="115"/>
      <c r="V74" s="115"/>
      <c r="W74" s="115"/>
      <c r="X74" s="115"/>
      <c r="Y74" s="116"/>
      <c r="Z74" s="117"/>
    </row>
    <row r="75" spans="3:26" s="118" customFormat="1" ht="15">
      <c r="C75" s="109"/>
      <c r="D75" s="109"/>
      <c r="E75" s="119"/>
      <c r="F75" s="119"/>
      <c r="G75" s="120"/>
      <c r="H75" s="121"/>
      <c r="I75" s="121"/>
      <c r="J75" s="121"/>
      <c r="K75" s="121"/>
      <c r="L75"/>
      <c r="M75" s="121"/>
      <c r="N75" s="122"/>
      <c r="O75" s="122"/>
      <c r="P75" s="122"/>
      <c r="Q75" s="122"/>
      <c r="R75" s="122"/>
      <c r="S75" s="123"/>
      <c r="T75" s="115"/>
      <c r="U75" s="115"/>
      <c r="V75" s="115"/>
      <c r="W75" s="115"/>
      <c r="X75" s="115"/>
      <c r="Y75" s="116"/>
      <c r="Z75" s="117"/>
    </row>
    <row r="76" spans="3:26" s="118" customFormat="1" ht="15">
      <c r="C76" s="109"/>
      <c r="D76" s="109"/>
      <c r="E76" s="119"/>
      <c r="F76" s="119"/>
      <c r="G76" s="120"/>
      <c r="H76" s="121"/>
      <c r="I76" s="121"/>
      <c r="J76" s="121"/>
      <c r="K76" s="121"/>
      <c r="L76"/>
      <c r="M76" s="121"/>
      <c r="N76" s="122"/>
      <c r="O76" s="122"/>
      <c r="P76" s="122"/>
      <c r="Q76" s="122"/>
      <c r="R76" s="122"/>
      <c r="S76" s="123"/>
      <c r="T76" s="115"/>
      <c r="U76" s="115"/>
      <c r="V76" s="115"/>
      <c r="W76" s="115"/>
      <c r="X76" s="115"/>
      <c r="Y76" s="116"/>
      <c r="Z76" s="117"/>
    </row>
    <row r="77" spans="3:26" s="118" customFormat="1" ht="15">
      <c r="C77" s="109"/>
      <c r="D77" s="109"/>
      <c r="E77" s="119"/>
      <c r="F77" s="119"/>
      <c r="G77" s="120"/>
      <c r="H77" s="121"/>
      <c r="I77" s="121"/>
      <c r="J77" s="121"/>
      <c r="K77" s="121"/>
      <c r="L77"/>
      <c r="M77" s="121"/>
      <c r="N77" s="122"/>
      <c r="O77" s="122"/>
      <c r="P77" s="122"/>
      <c r="Q77" s="122"/>
      <c r="R77" s="122"/>
      <c r="S77" s="123"/>
      <c r="T77" s="115"/>
      <c r="U77" s="115"/>
      <c r="V77" s="115"/>
      <c r="W77" s="115"/>
      <c r="X77" s="115"/>
      <c r="Y77" s="116"/>
      <c r="Z77" s="117"/>
    </row>
    <row r="78" spans="3:26" s="118" customFormat="1" ht="15">
      <c r="C78" s="109"/>
      <c r="D78" s="109"/>
      <c r="E78" s="119"/>
      <c r="F78" s="119"/>
      <c r="G78" s="120"/>
      <c r="H78" s="121"/>
      <c r="I78" s="121"/>
      <c r="J78" s="121"/>
      <c r="K78" s="121"/>
      <c r="L78"/>
      <c r="M78" s="121"/>
      <c r="N78" s="122"/>
      <c r="O78" s="122"/>
      <c r="P78" s="122"/>
      <c r="Q78" s="122"/>
      <c r="R78" s="122"/>
      <c r="S78" s="123"/>
      <c r="T78" s="115"/>
      <c r="U78" s="115"/>
      <c r="V78" s="115"/>
      <c r="W78" s="115"/>
      <c r="X78" s="115"/>
      <c r="Y78" s="116"/>
      <c r="Z78" s="117"/>
    </row>
    <row r="79" spans="3:26" s="118" customFormat="1" ht="15">
      <c r="C79" s="109"/>
      <c r="D79" s="109"/>
      <c r="E79" s="119"/>
      <c r="F79" s="119"/>
      <c r="G79" s="120"/>
      <c r="H79" s="121"/>
      <c r="I79" s="121"/>
      <c r="J79" s="121"/>
      <c r="K79" s="121"/>
      <c r="L79"/>
      <c r="M79" s="121"/>
      <c r="N79" s="122"/>
      <c r="O79" s="122"/>
      <c r="P79" s="122"/>
      <c r="Q79" s="122"/>
      <c r="R79" s="122"/>
      <c r="S79" s="123"/>
      <c r="T79" s="115"/>
      <c r="U79" s="115"/>
      <c r="V79" s="115"/>
      <c r="W79" s="115"/>
      <c r="X79" s="115"/>
      <c r="Y79" s="116"/>
      <c r="Z79" s="117"/>
    </row>
    <row r="80" spans="3:26" s="118" customFormat="1" ht="15">
      <c r="C80" s="109"/>
      <c r="D80" s="109"/>
      <c r="E80" s="119"/>
      <c r="F80" s="119"/>
      <c r="G80" s="120"/>
      <c r="H80" s="121"/>
      <c r="I80" s="121"/>
      <c r="J80" s="121"/>
      <c r="K80" s="121"/>
      <c r="L80"/>
      <c r="M80" s="121"/>
      <c r="N80" s="122"/>
      <c r="O80" s="122"/>
      <c r="P80" s="122"/>
      <c r="Q80" s="122"/>
      <c r="R80" s="122"/>
      <c r="S80" s="123"/>
      <c r="T80" s="115"/>
      <c r="U80" s="115"/>
      <c r="V80" s="115"/>
      <c r="W80" s="115"/>
      <c r="X80" s="115"/>
      <c r="Y80" s="116"/>
      <c r="Z80" s="117"/>
    </row>
    <row r="81" spans="3:26" s="118" customFormat="1" ht="15">
      <c r="C81" s="109"/>
      <c r="D81" s="109"/>
      <c r="E81" s="119"/>
      <c r="F81" s="119"/>
      <c r="G81" s="120"/>
      <c r="H81" s="121"/>
      <c r="I81" s="121"/>
      <c r="J81" s="121"/>
      <c r="K81" s="121"/>
      <c r="L81"/>
      <c r="M81" s="121"/>
      <c r="N81" s="122"/>
      <c r="O81" s="122"/>
      <c r="P81" s="122"/>
      <c r="Q81" s="122"/>
      <c r="R81" s="122"/>
      <c r="S81" s="123"/>
      <c r="T81" s="115"/>
      <c r="U81" s="115"/>
      <c r="V81" s="115"/>
      <c r="W81" s="115"/>
      <c r="X81" s="115"/>
      <c r="Y81" s="116"/>
      <c r="Z81" s="117"/>
    </row>
    <row r="82" spans="3:26" s="118" customFormat="1" ht="15">
      <c r="C82" s="109"/>
      <c r="D82" s="109"/>
      <c r="E82" s="119"/>
      <c r="F82" s="119"/>
      <c r="G82" s="120"/>
      <c r="H82" s="121"/>
      <c r="I82" s="121"/>
      <c r="J82" s="121"/>
      <c r="K82" s="121"/>
      <c r="L82"/>
      <c r="M82" s="121"/>
      <c r="N82" s="122"/>
      <c r="O82" s="122"/>
      <c r="P82" s="122"/>
      <c r="Q82" s="122"/>
      <c r="R82" s="122"/>
      <c r="S82" s="123"/>
      <c r="T82" s="115"/>
      <c r="U82" s="115"/>
      <c r="V82" s="115"/>
      <c r="W82" s="115"/>
      <c r="X82" s="115"/>
      <c r="Y82" s="116"/>
      <c r="Z82" s="117"/>
    </row>
    <row r="83" spans="3:26" s="118" customFormat="1" ht="15">
      <c r="C83" s="109"/>
      <c r="D83" s="109"/>
      <c r="E83" s="119"/>
      <c r="F83" s="119"/>
      <c r="G83" s="120"/>
      <c r="H83" s="121"/>
      <c r="I83" s="121"/>
      <c r="J83" s="121"/>
      <c r="K83" s="121"/>
      <c r="L83"/>
      <c r="M83" s="121"/>
      <c r="N83" s="122"/>
      <c r="O83" s="122"/>
      <c r="P83" s="122"/>
      <c r="Q83" s="122"/>
      <c r="R83" s="122"/>
      <c r="S83" s="123"/>
      <c r="T83" s="115"/>
      <c r="U83" s="115"/>
      <c r="V83" s="115"/>
      <c r="W83" s="115"/>
      <c r="X83" s="115"/>
      <c r="Y83" s="116"/>
      <c r="Z83" s="117"/>
    </row>
    <row r="84" spans="3:26" s="118" customFormat="1" ht="15">
      <c r="C84" s="109"/>
      <c r="D84" s="109"/>
      <c r="E84" s="119"/>
      <c r="F84" s="119"/>
      <c r="G84" s="120"/>
      <c r="H84" s="121"/>
      <c r="I84" s="121"/>
      <c r="J84" s="121"/>
      <c r="K84" s="121"/>
      <c r="L84"/>
      <c r="M84" s="121"/>
      <c r="N84" s="122"/>
      <c r="O84" s="122"/>
      <c r="P84" s="122"/>
      <c r="Q84" s="122"/>
      <c r="R84" s="122"/>
      <c r="S84" s="123"/>
      <c r="T84" s="115"/>
      <c r="U84" s="115"/>
      <c r="V84" s="115"/>
      <c r="W84" s="115"/>
      <c r="X84" s="115"/>
      <c r="Y84" s="116"/>
      <c r="Z84" s="117"/>
    </row>
    <row r="85" spans="3:26" s="118" customFormat="1" ht="15">
      <c r="C85" s="109"/>
      <c r="D85" s="109"/>
      <c r="E85" s="119"/>
      <c r="F85" s="119"/>
      <c r="G85" s="120"/>
      <c r="H85" s="121"/>
      <c r="I85" s="121"/>
      <c r="J85" s="121"/>
      <c r="K85" s="121"/>
      <c r="L85"/>
      <c r="M85" s="121"/>
      <c r="N85" s="122"/>
      <c r="O85" s="122"/>
      <c r="P85" s="122"/>
      <c r="Q85" s="122"/>
      <c r="R85" s="122"/>
      <c r="S85" s="123"/>
      <c r="T85" s="115"/>
      <c r="U85" s="115"/>
      <c r="V85" s="115"/>
      <c r="W85" s="115"/>
      <c r="X85" s="115"/>
      <c r="Y85" s="116"/>
      <c r="Z85" s="117"/>
    </row>
    <row r="86" spans="3:26" s="118" customFormat="1" ht="15">
      <c r="D86"/>
      <c r="E86" t="s">
        <v>544</v>
      </c>
      <c r="F86" t="s">
        <v>545</v>
      </c>
      <c r="G86"/>
      <c r="H86" s="121"/>
      <c r="I86" s="121"/>
      <c r="J86" s="121"/>
      <c r="K86" s="121"/>
      <c r="L86"/>
      <c r="M86" s="121"/>
      <c r="N86" s="122"/>
      <c r="O86" s="122"/>
      <c r="P86" s="122"/>
      <c r="Q86" s="122"/>
      <c r="R86" s="122"/>
      <c r="S86" s="123"/>
      <c r="T86" s="115"/>
      <c r="U86" s="115"/>
      <c r="V86" s="115"/>
      <c r="W86" s="115"/>
      <c r="X86" s="115"/>
      <c r="Y86" s="116"/>
      <c r="Z86" s="117"/>
    </row>
    <row r="87" spans="3:26" s="118" customFormat="1" ht="15">
      <c r="D87">
        <v>20</v>
      </c>
      <c r="E87" s="2">
        <v>21.7</v>
      </c>
      <c r="F87" s="2">
        <v>27.1</v>
      </c>
      <c r="G87" s="2"/>
      <c r="H87" s="121"/>
      <c r="I87" s="121"/>
      <c r="J87" s="121"/>
      <c r="K87" s="121"/>
      <c r="L87"/>
      <c r="M87" s="121"/>
      <c r="N87" s="122"/>
      <c r="O87" s="122"/>
      <c r="P87" s="122"/>
      <c r="Q87" s="122"/>
      <c r="R87" s="122"/>
      <c r="S87" s="123"/>
      <c r="T87" s="115"/>
      <c r="U87" s="115"/>
      <c r="V87" s="115"/>
      <c r="W87" s="115"/>
      <c r="X87" s="115"/>
      <c r="Y87" s="116"/>
      <c r="Z87" s="117"/>
    </row>
    <row r="88" spans="3:26" s="118" customFormat="1" ht="15">
      <c r="D88">
        <v>25</v>
      </c>
      <c r="E88" s="2">
        <v>28.5</v>
      </c>
      <c r="F88" s="2">
        <v>28.1</v>
      </c>
      <c r="G88" s="2"/>
      <c r="H88" s="121"/>
      <c r="I88" s="121"/>
      <c r="J88" s="121"/>
      <c r="K88" s="121"/>
      <c r="L88"/>
      <c r="M88" s="121"/>
      <c r="N88" s="122"/>
      <c r="O88" s="122"/>
      <c r="P88" s="122"/>
      <c r="Q88" s="122"/>
      <c r="R88" s="122"/>
      <c r="S88" s="123"/>
      <c r="T88" s="115"/>
      <c r="U88" s="115"/>
      <c r="V88" s="115"/>
      <c r="W88" s="115"/>
      <c r="X88" s="115"/>
      <c r="Y88" s="116"/>
      <c r="Z88" s="117"/>
    </row>
    <row r="89" spans="3:26" s="118" customFormat="1" ht="15">
      <c r="D89">
        <v>32</v>
      </c>
      <c r="E89" s="2">
        <v>37.200000000000003</v>
      </c>
      <c r="F89" s="2">
        <v>34.200000000000003</v>
      </c>
      <c r="G89" s="2"/>
      <c r="H89" s="121"/>
      <c r="I89" s="121"/>
      <c r="J89" s="121"/>
      <c r="K89" s="121"/>
      <c r="L89"/>
      <c r="M89" s="121"/>
      <c r="N89" s="122"/>
      <c r="O89" s="122"/>
      <c r="P89" s="122"/>
      <c r="Q89" s="122"/>
      <c r="R89" s="122"/>
      <c r="S89" s="123"/>
      <c r="T89" s="115"/>
      <c r="U89" s="115"/>
      <c r="V89" s="115"/>
      <c r="W89" s="115"/>
      <c r="X89" s="115"/>
      <c r="Y89" s="116"/>
      <c r="Z89" s="117"/>
    </row>
    <row r="90" spans="3:26" s="118" customFormat="1" ht="15">
      <c r="D90">
        <v>40</v>
      </c>
      <c r="E90" s="2">
        <v>43.1</v>
      </c>
      <c r="F90" s="2">
        <v>38.700000000000003</v>
      </c>
      <c r="G90" s="2"/>
      <c r="H90" s="121"/>
      <c r="I90" s="121"/>
      <c r="J90" s="121"/>
      <c r="K90" s="121"/>
      <c r="L90"/>
      <c r="M90" s="121"/>
      <c r="N90" s="122"/>
      <c r="O90" s="122"/>
      <c r="P90" s="122"/>
      <c r="Q90" s="122"/>
      <c r="R90" s="122"/>
      <c r="S90" s="123"/>
      <c r="T90" s="115"/>
      <c r="U90" s="115"/>
      <c r="V90" s="115"/>
      <c r="W90" s="115"/>
      <c r="X90" s="115"/>
      <c r="Y90" s="116"/>
      <c r="Z90" s="117"/>
    </row>
    <row r="91" spans="3:26" s="118" customFormat="1" ht="15">
      <c r="D91">
        <v>50</v>
      </c>
      <c r="E91" s="2">
        <v>54.5</v>
      </c>
      <c r="F91" s="2">
        <v>51.2</v>
      </c>
      <c r="G91" s="2"/>
      <c r="H91" s="121"/>
      <c r="I91" s="121"/>
      <c r="J91" s="121"/>
      <c r="K91" s="121"/>
      <c r="L91"/>
      <c r="M91" s="121"/>
      <c r="N91" s="122"/>
      <c r="O91" s="122"/>
      <c r="P91" s="122"/>
      <c r="Q91" s="122"/>
      <c r="R91" s="122"/>
      <c r="S91" s="123"/>
      <c r="T91" s="115"/>
      <c r="U91" s="115"/>
      <c r="V91" s="115"/>
      <c r="W91" s="115"/>
      <c r="X91" s="115"/>
      <c r="Y91" s="116"/>
      <c r="Z91" s="117"/>
    </row>
    <row r="92" spans="3:26" s="118" customFormat="1" ht="15">
      <c r="D92">
        <v>65</v>
      </c>
      <c r="E92" s="2">
        <v>70.3</v>
      </c>
      <c r="F92" s="2">
        <v>69.7</v>
      </c>
      <c r="G92" s="2"/>
      <c r="H92" s="121"/>
      <c r="I92" s="121"/>
      <c r="J92" s="121"/>
      <c r="K92" s="121"/>
      <c r="L92"/>
      <c r="M92" s="121"/>
      <c r="N92" s="122"/>
      <c r="O92" s="122"/>
      <c r="P92" s="122"/>
      <c r="Q92" s="122"/>
      <c r="R92" s="122"/>
      <c r="S92" s="123"/>
      <c r="T92" s="115"/>
      <c r="U92" s="115"/>
      <c r="V92" s="115"/>
      <c r="W92" s="115"/>
      <c r="X92" s="115"/>
      <c r="Y92" s="116"/>
      <c r="Z92" s="117"/>
    </row>
    <row r="93" spans="3:26" s="118" customFormat="1" ht="15">
      <c r="D93">
        <v>80</v>
      </c>
      <c r="E93" s="2">
        <v>82.5</v>
      </c>
      <c r="F93" s="2">
        <v>81.7</v>
      </c>
      <c r="G93" s="2"/>
      <c r="H93" s="121"/>
      <c r="I93" s="121"/>
      <c r="J93" s="121"/>
      <c r="K93" s="121"/>
      <c r="L93"/>
      <c r="M93" s="121"/>
      <c r="N93" s="122"/>
      <c r="O93" s="122"/>
      <c r="P93" s="122"/>
      <c r="Q93" s="122"/>
      <c r="R93" s="122"/>
      <c r="S93" s="123"/>
      <c r="T93" s="115"/>
      <c r="U93" s="115"/>
      <c r="V93" s="115"/>
      <c r="W93" s="115"/>
      <c r="X93" s="115"/>
      <c r="Y93" s="116"/>
      <c r="Z93" s="117"/>
    </row>
    <row r="94" spans="3:26" s="118" customFormat="1" ht="15">
      <c r="D94">
        <v>100</v>
      </c>
      <c r="E94" s="2">
        <v>107.1</v>
      </c>
      <c r="F94" s="2">
        <v>100</v>
      </c>
      <c r="G94" s="2"/>
      <c r="H94" s="121"/>
      <c r="I94" s="121"/>
      <c r="J94" s="121"/>
      <c r="K94" s="121"/>
      <c r="L94"/>
      <c r="M94" s="121"/>
      <c r="N94" s="122"/>
      <c r="O94" s="122"/>
      <c r="P94" s="122"/>
      <c r="Q94" s="122"/>
      <c r="R94" s="122"/>
      <c r="S94" s="123"/>
      <c r="T94" s="115"/>
      <c r="U94" s="115"/>
      <c r="V94" s="115"/>
      <c r="W94" s="115"/>
      <c r="X94" s="115"/>
      <c r="Y94" s="116"/>
      <c r="Z94" s="117"/>
    </row>
    <row r="95" spans="3:26" s="118" customFormat="1" ht="15">
      <c r="D95">
        <v>125</v>
      </c>
      <c r="E95" s="2">
        <v>132.5</v>
      </c>
      <c r="F95" s="2">
        <v>125</v>
      </c>
      <c r="G95" s="2"/>
      <c r="H95" s="121"/>
      <c r="I95" s="121"/>
      <c r="J95" s="121"/>
      <c r="K95" s="121"/>
      <c r="L95"/>
      <c r="M95" s="121"/>
      <c r="N95" s="122"/>
      <c r="O95" s="122"/>
      <c r="P95" s="122"/>
      <c r="Q95" s="122"/>
      <c r="R95" s="122"/>
      <c r="S95" s="123"/>
      <c r="T95" s="115"/>
      <c r="U95" s="115"/>
      <c r="V95" s="115"/>
      <c r="W95" s="115"/>
      <c r="X95" s="115"/>
      <c r="Y95" s="116"/>
      <c r="Z95" s="117"/>
    </row>
    <row r="96" spans="3:26" s="118" customFormat="1" ht="15">
      <c r="D96">
        <v>150</v>
      </c>
      <c r="E96" s="2">
        <v>160.30000000000001</v>
      </c>
      <c r="F96" s="2">
        <v>150</v>
      </c>
      <c r="G96" s="2"/>
      <c r="H96" s="121"/>
      <c r="I96" s="121"/>
      <c r="J96" s="121"/>
      <c r="K96" s="121"/>
      <c r="L96"/>
      <c r="M96" s="121"/>
      <c r="N96" s="122"/>
      <c r="O96" s="122"/>
      <c r="P96" s="122"/>
      <c r="Q96" s="122"/>
      <c r="R96" s="122"/>
      <c r="S96" s="123"/>
      <c r="T96" s="115"/>
      <c r="U96" s="115"/>
      <c r="V96" s="115"/>
      <c r="W96" s="115"/>
      <c r="X96" s="115"/>
      <c r="Y96" s="116"/>
      <c r="Z96" s="117"/>
    </row>
    <row r="97" spans="3:26" s="118" customFormat="1" ht="15">
      <c r="D97">
        <v>200</v>
      </c>
      <c r="E97" s="2">
        <v>210.1</v>
      </c>
      <c r="F97" s="2">
        <v>206.5</v>
      </c>
      <c r="G97" s="2"/>
      <c r="H97" s="121"/>
      <c r="I97" s="121"/>
      <c r="J97" s="121"/>
      <c r="K97" s="121"/>
      <c r="L97"/>
      <c r="M97" s="121"/>
      <c r="N97" s="122"/>
      <c r="O97" s="122"/>
      <c r="P97" s="122"/>
      <c r="Q97" s="122"/>
      <c r="R97" s="122"/>
      <c r="S97" s="123"/>
      <c r="T97" s="115"/>
      <c r="U97" s="115"/>
      <c r="V97" s="115"/>
      <c r="W97" s="115"/>
      <c r="X97" s="115"/>
      <c r="Y97" s="116"/>
      <c r="Z97" s="117"/>
    </row>
    <row r="98" spans="3:26" s="118" customFormat="1" ht="15">
      <c r="D98">
        <v>250</v>
      </c>
      <c r="E98" s="2">
        <v>263</v>
      </c>
      <c r="F98" s="2">
        <v>259</v>
      </c>
      <c r="G98" s="2"/>
      <c r="H98" s="121"/>
      <c r="I98" s="121"/>
      <c r="J98" s="121"/>
      <c r="K98" s="121"/>
      <c r="L98"/>
      <c r="M98" s="121"/>
      <c r="N98" s="122"/>
      <c r="O98" s="122"/>
      <c r="P98" s="122"/>
      <c r="Q98" s="122"/>
      <c r="R98" s="122"/>
      <c r="S98" s="123"/>
      <c r="T98" s="115"/>
      <c r="U98" s="115"/>
      <c r="V98" s="115"/>
      <c r="W98" s="115"/>
      <c r="X98" s="115"/>
      <c r="Y98" s="116"/>
      <c r="Z98" s="117"/>
    </row>
    <row r="99" spans="3:26" s="118" customFormat="1" ht="15">
      <c r="D99">
        <v>300</v>
      </c>
      <c r="E99" s="2">
        <v>312.7</v>
      </c>
      <c r="F99" s="2">
        <v>308</v>
      </c>
      <c r="G99" s="2"/>
      <c r="H99" s="121"/>
      <c r="I99" s="121"/>
      <c r="J99" s="121"/>
      <c r="K99" s="121"/>
      <c r="L99"/>
      <c r="M99" s="121"/>
      <c r="N99" s="122"/>
      <c r="O99" s="122"/>
      <c r="P99" s="122"/>
      <c r="Q99" s="122"/>
      <c r="R99" s="122"/>
      <c r="S99" s="123"/>
      <c r="T99" s="115"/>
      <c r="U99" s="115"/>
      <c r="V99" s="115"/>
      <c r="W99" s="115"/>
      <c r="X99" s="115"/>
      <c r="Y99" s="116"/>
      <c r="Z99" s="117"/>
    </row>
    <row r="100" spans="3:26" s="118" customFormat="1" ht="15">
      <c r="D100">
        <v>350</v>
      </c>
      <c r="E100" s="2">
        <v>344.4</v>
      </c>
      <c r="F100" s="2">
        <v>340</v>
      </c>
      <c r="G100" s="2"/>
      <c r="H100" s="121"/>
      <c r="I100" s="121"/>
      <c r="J100" s="121"/>
      <c r="K100" s="121"/>
      <c r="L100"/>
      <c r="M100" s="121"/>
      <c r="N100" s="122"/>
      <c r="O100" s="122"/>
      <c r="P100" s="122"/>
      <c r="Q100" s="122"/>
      <c r="R100" s="122"/>
      <c r="S100" s="123"/>
      <c r="T100" s="115"/>
      <c r="U100" s="115"/>
      <c r="V100" s="115"/>
      <c r="W100" s="115"/>
      <c r="X100" s="115"/>
      <c r="Y100" s="116"/>
      <c r="Z100" s="117"/>
    </row>
    <row r="101" spans="3:26" s="118" customFormat="1" ht="15">
      <c r="D101">
        <v>400</v>
      </c>
      <c r="E101" s="2">
        <v>393.8</v>
      </c>
      <c r="F101" s="2">
        <v>388</v>
      </c>
      <c r="G101" s="2"/>
      <c r="H101" s="121"/>
      <c r="I101" s="121"/>
      <c r="J101" s="121"/>
      <c r="K101" s="121"/>
      <c r="L101"/>
      <c r="M101" s="121"/>
      <c r="N101" s="122"/>
      <c r="O101" s="122"/>
      <c r="P101" s="122"/>
      <c r="Q101" s="122"/>
      <c r="R101" s="122"/>
      <c r="S101" s="123"/>
      <c r="T101" s="115"/>
      <c r="U101" s="115"/>
      <c r="V101" s="115"/>
      <c r="W101" s="115"/>
      <c r="X101" s="115"/>
      <c r="Y101" s="116"/>
      <c r="Z101" s="117"/>
    </row>
    <row r="102" spans="3:26" s="118" customFormat="1" ht="15">
      <c r="D102">
        <v>450</v>
      </c>
      <c r="E102" s="2">
        <v>444.6</v>
      </c>
      <c r="F102" s="2">
        <v>437</v>
      </c>
      <c r="G102" s="2"/>
      <c r="H102" s="121"/>
      <c r="I102" s="121"/>
      <c r="J102" s="121"/>
      <c r="K102" s="121"/>
      <c r="L102"/>
      <c r="M102" s="121"/>
      <c r="N102" s="122"/>
      <c r="O102" s="122"/>
      <c r="P102" s="122"/>
      <c r="Q102" s="122"/>
      <c r="R102" s="122"/>
      <c r="S102" s="123"/>
      <c r="T102" s="115"/>
      <c r="U102" s="115"/>
      <c r="V102" s="115"/>
      <c r="W102" s="115"/>
      <c r="X102" s="115"/>
      <c r="Y102" s="116"/>
      <c r="Z102" s="117"/>
    </row>
    <row r="103" spans="3:26" s="118" customFormat="1" ht="15">
      <c r="D103">
        <v>500</v>
      </c>
      <c r="E103" s="2">
        <v>495.4</v>
      </c>
      <c r="F103" s="2">
        <v>486</v>
      </c>
      <c r="G103" s="2"/>
      <c r="H103" s="121"/>
      <c r="I103" s="121"/>
      <c r="J103" s="121"/>
      <c r="K103" s="121"/>
      <c r="L103"/>
      <c r="M103" s="121"/>
      <c r="N103" s="122"/>
      <c r="O103" s="122"/>
      <c r="P103" s="122"/>
      <c r="Q103" s="122"/>
      <c r="R103" s="122"/>
      <c r="S103" s="123"/>
      <c r="T103" s="115"/>
      <c r="U103" s="115"/>
      <c r="V103" s="115"/>
      <c r="W103" s="115"/>
      <c r="X103" s="115"/>
      <c r="Y103" s="116"/>
      <c r="Z103" s="117"/>
    </row>
    <row r="104" spans="3:26" s="118" customFormat="1" ht="15">
      <c r="D104">
        <v>600</v>
      </c>
      <c r="E104" s="2">
        <v>595.4</v>
      </c>
      <c r="F104" s="2">
        <v>598</v>
      </c>
      <c r="G104" s="2"/>
      <c r="H104" s="121"/>
      <c r="I104" s="121"/>
      <c r="J104" s="121"/>
      <c r="K104" s="121"/>
      <c r="L104"/>
      <c r="M104" s="121"/>
      <c r="N104" s="122"/>
      <c r="O104" s="122"/>
      <c r="P104" s="122"/>
      <c r="Q104" s="122"/>
      <c r="R104" s="122"/>
      <c r="S104" s="123"/>
      <c r="T104" s="115"/>
      <c r="U104" s="115"/>
      <c r="V104" s="115"/>
      <c r="W104" s="115"/>
      <c r="X104" s="115"/>
      <c r="Y104" s="116"/>
      <c r="Z104" s="117"/>
    </row>
    <row r="105" spans="3:26" s="118" customFormat="1" ht="15">
      <c r="D105">
        <v>700</v>
      </c>
      <c r="E105" s="2">
        <v>695</v>
      </c>
      <c r="F105" s="2">
        <v>696</v>
      </c>
      <c r="G105" s="2"/>
      <c r="H105" s="121"/>
      <c r="I105" s="121"/>
      <c r="J105" s="121"/>
      <c r="K105" s="121"/>
      <c r="L105"/>
      <c r="M105" s="121"/>
      <c r="N105" s="122"/>
      <c r="O105" s="122"/>
      <c r="P105" s="122"/>
      <c r="Q105" s="122"/>
      <c r="R105" s="122"/>
      <c r="S105" s="123"/>
      <c r="T105" s="115"/>
      <c r="U105" s="115"/>
      <c r="V105" s="115"/>
      <c r="W105" s="115"/>
      <c r="X105" s="115"/>
      <c r="Y105" s="116"/>
      <c r="Z105" s="117"/>
    </row>
    <row r="106" spans="3:26" s="118" customFormat="1" ht="15">
      <c r="D106">
        <v>800</v>
      </c>
      <c r="E106" s="2">
        <v>894</v>
      </c>
      <c r="F106" s="2">
        <v>793</v>
      </c>
      <c r="G106" s="2"/>
      <c r="H106" s="121"/>
      <c r="I106" s="121"/>
      <c r="J106" s="121"/>
      <c r="K106" s="121"/>
      <c r="L106"/>
      <c r="M106" s="121"/>
      <c r="N106" s="122"/>
      <c r="O106" s="122"/>
      <c r="P106" s="122"/>
      <c r="Q106" s="122"/>
      <c r="R106" s="122"/>
      <c r="S106" s="123"/>
      <c r="T106" s="115"/>
      <c r="U106" s="115"/>
      <c r="V106" s="115"/>
      <c r="W106" s="115"/>
      <c r="X106" s="115"/>
      <c r="Y106" s="116"/>
      <c r="Z106" s="117"/>
    </row>
    <row r="107" spans="3:26" s="118" customFormat="1" ht="15">
      <c r="D107">
        <v>900</v>
      </c>
      <c r="E107" s="2">
        <v>996</v>
      </c>
      <c r="F107" s="2">
        <v>890</v>
      </c>
      <c r="G107" s="2"/>
      <c r="H107" s="121"/>
      <c r="I107" s="121"/>
      <c r="J107" s="121"/>
      <c r="K107" s="121"/>
      <c r="L107"/>
      <c r="M107" s="121"/>
      <c r="N107" s="122"/>
      <c r="O107" s="122"/>
      <c r="P107" s="122"/>
      <c r="Q107" s="122"/>
      <c r="R107" s="122"/>
      <c r="S107" s="123"/>
      <c r="T107" s="115"/>
      <c r="U107" s="115"/>
      <c r="V107" s="115"/>
      <c r="W107" s="115"/>
      <c r="X107" s="115"/>
      <c r="Y107" s="116"/>
      <c r="Z107" s="117"/>
    </row>
    <row r="108" spans="3:26" s="118" customFormat="1" ht="15">
      <c r="D108">
        <v>1000</v>
      </c>
      <c r="E108" s="2">
        <v>996</v>
      </c>
      <c r="F108" s="2">
        <v>988</v>
      </c>
      <c r="G108" s="2"/>
      <c r="H108" s="121"/>
      <c r="I108" s="121"/>
      <c r="J108" s="121"/>
      <c r="K108" s="121"/>
      <c r="L108"/>
      <c r="M108" s="121"/>
      <c r="N108" s="122"/>
      <c r="O108" s="122"/>
      <c r="P108" s="122"/>
      <c r="Q108" s="122"/>
      <c r="R108" s="122"/>
      <c r="S108" s="123"/>
      <c r="T108" s="115"/>
      <c r="U108" s="115"/>
      <c r="V108" s="115"/>
      <c r="W108" s="115"/>
      <c r="X108" s="115"/>
      <c r="Y108" s="116"/>
      <c r="Z108" s="117"/>
    </row>
    <row r="109" spans="3:26" s="118" customFormat="1" ht="15">
      <c r="D109">
        <v>1100</v>
      </c>
      <c r="E109" s="2">
        <v>1096</v>
      </c>
      <c r="F109" s="2">
        <v>1084</v>
      </c>
      <c r="G109" s="2"/>
      <c r="H109" s="121"/>
      <c r="I109" s="121"/>
      <c r="J109" s="121"/>
      <c r="K109" s="121"/>
      <c r="L109"/>
      <c r="M109" s="121"/>
      <c r="N109" s="122"/>
      <c r="O109" s="122"/>
      <c r="P109" s="122"/>
      <c r="Q109" s="122"/>
      <c r="R109" s="122"/>
      <c r="S109" s="123"/>
      <c r="T109" s="115"/>
      <c r="U109" s="115"/>
      <c r="V109" s="115"/>
      <c r="W109" s="115"/>
      <c r="X109" s="115"/>
      <c r="Y109" s="116"/>
      <c r="Z109" s="117"/>
    </row>
    <row r="110" spans="3:26" s="118" customFormat="1" ht="15">
      <c r="D110">
        <v>1200</v>
      </c>
      <c r="E110" s="2">
        <v>1195</v>
      </c>
      <c r="F110" s="2">
        <v>1180</v>
      </c>
      <c r="G110" s="2"/>
      <c r="H110" s="121"/>
      <c r="I110" s="121"/>
      <c r="J110" s="121"/>
      <c r="K110" s="121"/>
      <c r="L110"/>
      <c r="M110" s="121"/>
      <c r="N110" s="122"/>
      <c r="O110" s="122"/>
      <c r="P110" s="122"/>
      <c r="Q110" s="122"/>
      <c r="R110" s="122"/>
      <c r="S110" s="123"/>
      <c r="T110" s="115"/>
      <c r="U110" s="115"/>
      <c r="V110" s="115"/>
      <c r="W110" s="115"/>
      <c r="X110" s="115"/>
      <c r="Y110" s="116"/>
      <c r="Z110" s="117"/>
    </row>
    <row r="111" spans="3:26" s="118" customFormat="1" ht="15">
      <c r="C111" s="109"/>
      <c r="D111" s="109"/>
      <c r="E111" s="119"/>
      <c r="F111" s="119"/>
      <c r="G111" s="120"/>
      <c r="H111" s="121"/>
      <c r="I111" s="121"/>
      <c r="J111" s="121"/>
      <c r="K111" s="121"/>
      <c r="L111"/>
      <c r="M111" s="121"/>
      <c r="N111" s="122"/>
      <c r="O111" s="122"/>
      <c r="P111" s="122"/>
      <c r="Q111" s="122"/>
      <c r="R111" s="122"/>
      <c r="S111" s="123"/>
      <c r="T111" s="115"/>
      <c r="U111" s="115"/>
      <c r="V111" s="115"/>
      <c r="W111" s="115"/>
      <c r="X111" s="115"/>
      <c r="Y111" s="116"/>
      <c r="Z111" s="117"/>
    </row>
    <row r="112" spans="3:26" s="118" customFormat="1" ht="15">
      <c r="C112" s="109"/>
      <c r="D112" s="109"/>
      <c r="E112" s="119"/>
      <c r="F112" s="119"/>
      <c r="G112" s="120"/>
      <c r="H112" s="121"/>
      <c r="I112" s="121"/>
      <c r="J112" s="121"/>
      <c r="K112" s="121"/>
      <c r="L112"/>
      <c r="M112" s="121"/>
      <c r="N112" s="122"/>
      <c r="O112" s="122"/>
      <c r="P112" s="122"/>
      <c r="Q112" s="122"/>
      <c r="R112" s="122"/>
      <c r="S112" s="123"/>
      <c r="T112" s="115"/>
      <c r="U112" s="115"/>
      <c r="V112" s="115"/>
      <c r="W112" s="115"/>
      <c r="X112" s="115"/>
      <c r="Y112" s="116"/>
      <c r="Z112" s="117"/>
    </row>
    <row r="113" spans="3:26" s="118" customFormat="1" ht="15">
      <c r="C113" s="109"/>
      <c r="D113" s="109"/>
      <c r="E113" s="119"/>
      <c r="F113" s="119"/>
      <c r="G113" s="120"/>
      <c r="H113" s="121"/>
      <c r="I113" s="121"/>
      <c r="J113" s="121"/>
      <c r="K113" s="121"/>
      <c r="L113"/>
      <c r="M113" s="121"/>
      <c r="N113" s="122"/>
      <c r="O113" s="122"/>
      <c r="P113" s="122"/>
      <c r="Q113" s="122"/>
      <c r="R113" s="122"/>
      <c r="S113" s="123"/>
      <c r="T113" s="115"/>
      <c r="U113" s="115"/>
      <c r="V113" s="115"/>
      <c r="W113" s="115"/>
      <c r="X113" s="115"/>
      <c r="Y113" s="116"/>
      <c r="Z113" s="117"/>
    </row>
    <row r="114" spans="3:26" s="118" customFormat="1" ht="15">
      <c r="C114" s="109"/>
      <c r="D114" s="109"/>
      <c r="E114" s="119"/>
      <c r="F114" s="119"/>
      <c r="G114" s="120"/>
      <c r="H114" s="121"/>
      <c r="I114" s="121"/>
      <c r="J114" s="121"/>
      <c r="K114" s="121"/>
      <c r="L114"/>
      <c r="M114" s="121"/>
      <c r="N114" s="122"/>
      <c r="O114" s="122"/>
      <c r="P114" s="122"/>
      <c r="Q114" s="122"/>
      <c r="R114" s="122"/>
      <c r="S114" s="123"/>
      <c r="T114" s="115"/>
      <c r="U114" s="115"/>
      <c r="V114" s="115"/>
      <c r="W114" s="115"/>
      <c r="X114" s="115"/>
      <c r="Y114" s="116"/>
      <c r="Z114" s="117"/>
    </row>
    <row r="115" spans="3:26" s="118" customFormat="1" ht="15">
      <c r="C115" s="109"/>
      <c r="D115" s="109"/>
      <c r="E115" s="119"/>
      <c r="F115" s="119"/>
      <c r="G115" s="120"/>
      <c r="H115" s="121"/>
      <c r="I115" s="121"/>
      <c r="J115" s="121"/>
      <c r="K115" s="121"/>
      <c r="L115"/>
      <c r="M115" s="121"/>
      <c r="N115" s="122"/>
      <c r="O115" s="122"/>
      <c r="P115" s="122"/>
      <c r="Q115" s="122"/>
      <c r="R115" s="122"/>
      <c r="S115" s="123"/>
      <c r="T115" s="115"/>
      <c r="U115" s="115"/>
      <c r="V115" s="115"/>
      <c r="W115" s="115"/>
      <c r="X115" s="115"/>
      <c r="Y115" s="116"/>
      <c r="Z115" s="117"/>
    </row>
    <row r="116" spans="3:26" s="118" customFormat="1" ht="15">
      <c r="C116" s="109"/>
      <c r="D116" s="109"/>
      <c r="E116" s="119"/>
      <c r="F116" s="119"/>
      <c r="G116" s="120"/>
      <c r="H116" s="121"/>
      <c r="I116" s="121"/>
      <c r="J116" s="121"/>
      <c r="K116" s="121"/>
      <c r="L116"/>
      <c r="M116" s="121"/>
      <c r="N116" s="122"/>
      <c r="O116" s="122"/>
      <c r="P116" s="122"/>
      <c r="Q116" s="122"/>
      <c r="R116" s="122"/>
      <c r="S116" s="123"/>
      <c r="T116" s="115"/>
      <c r="U116" s="115"/>
      <c r="V116" s="115"/>
      <c r="W116" s="115"/>
      <c r="X116" s="115"/>
      <c r="Y116" s="116"/>
      <c r="Z116" s="117"/>
    </row>
    <row r="117" spans="3:26" s="118" customFormat="1" ht="15">
      <c r="C117" s="109"/>
      <c r="D117" s="109"/>
      <c r="E117" s="119"/>
      <c r="F117" s="119"/>
      <c r="G117" s="120"/>
      <c r="H117" s="121"/>
      <c r="I117" s="121"/>
      <c r="J117" s="121"/>
      <c r="K117" s="121"/>
      <c r="L117"/>
      <c r="M117" s="121"/>
      <c r="N117" s="122"/>
      <c r="O117" s="122"/>
      <c r="P117" s="122"/>
      <c r="Q117" s="122"/>
      <c r="R117" s="122"/>
      <c r="S117" s="123"/>
      <c r="T117" s="115"/>
      <c r="U117" s="115"/>
      <c r="V117" s="115"/>
      <c r="W117" s="115"/>
      <c r="X117" s="115"/>
      <c r="Y117" s="116"/>
      <c r="Z117" s="117"/>
    </row>
    <row r="118" spans="3:26" s="118" customFormat="1" ht="15">
      <c r="C118" s="109"/>
      <c r="D118" s="109"/>
      <c r="E118" s="119"/>
      <c r="F118" s="119"/>
      <c r="G118" s="120"/>
      <c r="H118" s="121"/>
      <c r="I118" s="121"/>
      <c r="J118" s="121"/>
      <c r="K118" s="121"/>
      <c r="L118"/>
      <c r="M118" s="121"/>
      <c r="N118" s="122"/>
      <c r="O118" s="122"/>
      <c r="P118" s="122"/>
      <c r="Q118" s="122"/>
      <c r="R118" s="122"/>
      <c r="S118" s="123"/>
      <c r="T118" s="115"/>
      <c r="U118" s="115"/>
      <c r="V118" s="115"/>
      <c r="W118" s="115"/>
      <c r="X118" s="115"/>
      <c r="Y118" s="116"/>
      <c r="Z118" s="117"/>
    </row>
    <row r="119" spans="3:26" s="118" customFormat="1" ht="15">
      <c r="C119" s="109"/>
      <c r="D119" s="109"/>
      <c r="E119" s="119"/>
      <c r="F119" s="119"/>
      <c r="G119" s="120"/>
      <c r="H119" s="121"/>
      <c r="I119" s="121"/>
      <c r="J119" s="121"/>
      <c r="K119" s="121"/>
      <c r="L119"/>
      <c r="M119" s="121"/>
      <c r="N119" s="122"/>
      <c r="O119" s="122"/>
      <c r="P119" s="122"/>
      <c r="Q119" s="122"/>
      <c r="R119" s="122"/>
      <c r="S119" s="123"/>
      <c r="T119" s="115"/>
      <c r="U119" s="115"/>
      <c r="V119" s="115"/>
      <c r="W119" s="115"/>
      <c r="X119" s="115"/>
      <c r="Y119" s="116"/>
      <c r="Z119" s="117"/>
    </row>
    <row r="120" spans="3:26" s="118" customFormat="1" ht="15">
      <c r="C120" s="109"/>
      <c r="D120" s="109"/>
      <c r="E120" s="119"/>
      <c r="F120" s="119"/>
      <c r="G120" s="120"/>
      <c r="H120" s="121"/>
      <c r="I120" s="121"/>
      <c r="J120" s="121"/>
      <c r="K120" s="121"/>
      <c r="L120"/>
      <c r="M120" s="121"/>
      <c r="N120" s="122"/>
      <c r="O120" s="122"/>
      <c r="P120" s="122"/>
      <c r="Q120" s="122"/>
      <c r="R120" s="122"/>
      <c r="S120" s="123"/>
      <c r="T120" s="115"/>
      <c r="U120" s="115"/>
      <c r="V120" s="115"/>
      <c r="W120" s="115"/>
      <c r="X120" s="115"/>
      <c r="Y120" s="116"/>
      <c r="Z120" s="117"/>
    </row>
    <row r="121" spans="3:26" s="118" customFormat="1" ht="15">
      <c r="C121" s="109"/>
      <c r="D121" s="109"/>
      <c r="E121" s="119"/>
      <c r="F121" s="119"/>
      <c r="G121" s="120"/>
      <c r="H121" s="121"/>
      <c r="I121" s="121"/>
      <c r="J121" s="121"/>
      <c r="K121" s="121"/>
      <c r="L121"/>
      <c r="M121" s="121"/>
      <c r="N121" s="122"/>
      <c r="O121" s="122"/>
      <c r="P121" s="122"/>
      <c r="Q121" s="122"/>
      <c r="R121" s="122"/>
      <c r="S121" s="123"/>
      <c r="T121" s="115"/>
      <c r="U121" s="115"/>
      <c r="V121" s="115"/>
      <c r="W121" s="115"/>
      <c r="X121" s="115"/>
      <c r="Y121" s="116"/>
      <c r="Z121" s="117"/>
    </row>
    <row r="122" spans="3:26" s="118" customFormat="1" ht="15">
      <c r="C122" s="109"/>
      <c r="D122" s="109"/>
      <c r="E122" s="119"/>
      <c r="F122" s="119"/>
      <c r="G122" s="120"/>
      <c r="H122" s="121"/>
      <c r="I122" s="121"/>
      <c r="J122" s="121"/>
      <c r="K122" s="121"/>
      <c r="L122"/>
      <c r="M122" s="121"/>
      <c r="N122" s="122"/>
      <c r="O122" s="122"/>
      <c r="P122" s="122"/>
      <c r="Q122" s="122"/>
      <c r="R122" s="122"/>
      <c r="S122" s="123"/>
      <c r="T122" s="115"/>
      <c r="U122" s="115"/>
      <c r="V122" s="115"/>
      <c r="W122" s="115"/>
      <c r="X122" s="115"/>
      <c r="Y122" s="116"/>
      <c r="Z122" s="117"/>
    </row>
    <row r="123" spans="3:26" s="118" customFormat="1" ht="15">
      <c r="C123" s="109"/>
      <c r="D123" s="109"/>
      <c r="E123" s="119"/>
      <c r="F123" s="119"/>
      <c r="G123" s="120"/>
      <c r="H123" s="121"/>
      <c r="I123" s="121"/>
      <c r="J123" s="121"/>
      <c r="K123" s="121"/>
      <c r="L123"/>
      <c r="M123" s="121"/>
      <c r="N123" s="122"/>
      <c r="O123" s="122"/>
      <c r="P123" s="122"/>
      <c r="Q123" s="122"/>
      <c r="R123" s="122"/>
      <c r="S123" s="123"/>
      <c r="T123" s="115"/>
      <c r="U123" s="115"/>
      <c r="V123" s="115"/>
      <c r="W123" s="115"/>
      <c r="X123" s="115"/>
      <c r="Y123" s="116"/>
      <c r="Z123" s="117"/>
    </row>
    <row r="124" spans="3:26" s="118" customFormat="1" ht="15">
      <c r="C124" s="109"/>
      <c r="D124" s="109"/>
      <c r="E124" s="119"/>
      <c r="F124" s="119"/>
      <c r="G124" s="120"/>
      <c r="H124" s="121"/>
      <c r="I124" s="121"/>
      <c r="J124" s="121"/>
      <c r="K124" s="121"/>
      <c r="L124"/>
      <c r="M124" s="121"/>
      <c r="N124" s="122"/>
      <c r="O124" s="122"/>
      <c r="P124" s="122"/>
      <c r="Q124" s="122"/>
      <c r="R124" s="122"/>
      <c r="S124" s="123"/>
      <c r="T124" s="115"/>
      <c r="U124" s="115"/>
      <c r="V124" s="115"/>
      <c r="W124" s="115"/>
      <c r="X124" s="115"/>
      <c r="Y124" s="116"/>
      <c r="Z124" s="117"/>
    </row>
    <row r="125" spans="3:26" s="118" customFormat="1" ht="15">
      <c r="C125" s="109"/>
      <c r="D125" s="109"/>
      <c r="E125" s="119"/>
      <c r="F125" s="119"/>
      <c r="G125" s="120"/>
      <c r="H125" s="121"/>
      <c r="I125" s="121"/>
      <c r="J125" s="121"/>
      <c r="K125" s="121"/>
      <c r="L125"/>
      <c r="M125" s="121"/>
      <c r="N125" s="122"/>
      <c r="O125" s="122"/>
      <c r="P125" s="122"/>
      <c r="Q125" s="122"/>
      <c r="R125" s="122"/>
      <c r="S125" s="123"/>
      <c r="T125" s="115"/>
      <c r="U125" s="115"/>
      <c r="V125" s="115"/>
      <c r="W125" s="115"/>
      <c r="X125" s="115"/>
      <c r="Y125" s="116"/>
      <c r="Z125" s="117"/>
    </row>
    <row r="126" spans="3:26" s="118" customFormat="1" ht="15">
      <c r="C126" s="109"/>
      <c r="D126" s="109"/>
      <c r="E126" s="119"/>
      <c r="F126" s="119"/>
      <c r="G126" s="120"/>
      <c r="H126" s="121"/>
      <c r="I126" s="121"/>
      <c r="J126" s="121"/>
      <c r="K126" s="121"/>
      <c r="L126"/>
      <c r="M126" s="121"/>
      <c r="N126" s="122"/>
      <c r="O126" s="122"/>
      <c r="P126" s="122"/>
      <c r="Q126" s="122"/>
      <c r="R126" s="122"/>
      <c r="S126" s="123"/>
      <c r="T126" s="115"/>
      <c r="U126" s="115"/>
      <c r="V126" s="115"/>
      <c r="W126" s="115"/>
      <c r="X126" s="115"/>
      <c r="Y126" s="116"/>
      <c r="Z126" s="117"/>
    </row>
    <row r="127" spans="3:26" s="118" customFormat="1" ht="15">
      <c r="C127" s="109"/>
      <c r="D127" s="109"/>
      <c r="E127" s="119"/>
      <c r="F127" s="119"/>
      <c r="G127" s="120"/>
      <c r="H127" s="121"/>
      <c r="I127" s="121"/>
      <c r="J127" s="121"/>
      <c r="K127" s="121"/>
      <c r="L127"/>
      <c r="M127" s="121"/>
      <c r="N127" s="122"/>
      <c r="O127" s="122"/>
      <c r="P127" s="122"/>
      <c r="Q127" s="122"/>
      <c r="R127" s="122"/>
      <c r="S127" s="123"/>
      <c r="T127" s="115"/>
      <c r="U127" s="115"/>
      <c r="V127" s="115"/>
      <c r="W127" s="115"/>
      <c r="X127" s="115"/>
      <c r="Y127" s="116"/>
      <c r="Z127" s="117"/>
    </row>
    <row r="128" spans="3:26" s="118" customFormat="1" ht="15">
      <c r="C128" s="109"/>
      <c r="D128" s="109"/>
      <c r="E128" s="119"/>
      <c r="F128" s="119"/>
      <c r="G128" s="120"/>
      <c r="H128" s="121"/>
      <c r="I128" s="121"/>
      <c r="J128" s="121"/>
      <c r="K128" s="121"/>
      <c r="L128"/>
      <c r="M128" s="121"/>
      <c r="N128" s="122"/>
      <c r="O128" s="122"/>
      <c r="P128" s="122"/>
      <c r="Q128" s="122"/>
      <c r="R128" s="122"/>
      <c r="S128" s="123"/>
      <c r="T128" s="115"/>
      <c r="U128" s="115"/>
      <c r="V128" s="115"/>
      <c r="W128" s="115"/>
      <c r="X128" s="115"/>
      <c r="Y128" s="116"/>
      <c r="Z128" s="117"/>
    </row>
    <row r="129" spans="3:33" s="118" customFormat="1" ht="15">
      <c r="C129" s="109"/>
      <c r="D129" s="109"/>
      <c r="E129" s="119"/>
      <c r="F129" s="119"/>
      <c r="G129" s="120"/>
      <c r="H129" s="121"/>
      <c r="I129" s="121"/>
      <c r="J129" s="121"/>
      <c r="K129" s="121"/>
      <c r="L129"/>
      <c r="M129" s="121"/>
      <c r="N129" s="122"/>
      <c r="O129" s="122"/>
      <c r="P129" s="122"/>
      <c r="Q129" s="122"/>
      <c r="R129" s="122"/>
      <c r="S129" s="123"/>
      <c r="T129" s="115"/>
      <c r="U129" s="115"/>
      <c r="V129" s="115"/>
      <c r="W129" s="115"/>
      <c r="X129" s="115"/>
      <c r="Y129" s="116"/>
      <c r="Z129" s="117"/>
    </row>
    <row r="130" spans="3:33" s="118" customFormat="1" ht="15">
      <c r="C130" s="109"/>
      <c r="D130" s="109"/>
      <c r="E130" s="119"/>
      <c r="F130" s="119"/>
      <c r="G130" s="120"/>
      <c r="H130" s="121"/>
      <c r="I130" s="121"/>
      <c r="J130" s="121"/>
      <c r="K130" s="121"/>
      <c r="L130"/>
      <c r="M130" s="121"/>
      <c r="N130" s="122"/>
      <c r="O130" s="122"/>
      <c r="P130" s="122"/>
      <c r="Q130" s="122"/>
      <c r="R130" s="122"/>
      <c r="S130" s="123"/>
      <c r="T130" s="115"/>
      <c r="U130" s="115"/>
      <c r="V130" s="115"/>
      <c r="W130" s="115"/>
      <c r="X130" s="115"/>
      <c r="Y130" s="116"/>
      <c r="Z130" s="117"/>
    </row>
    <row r="131" spans="3:33" s="118" customFormat="1" ht="15">
      <c r="C131" s="109"/>
      <c r="D131" s="109"/>
      <c r="E131" s="119"/>
      <c r="F131" s="119"/>
      <c r="G131" s="120"/>
      <c r="H131" s="121"/>
      <c r="I131" s="121"/>
      <c r="J131" s="121"/>
      <c r="K131" s="121"/>
      <c r="L131"/>
      <c r="M131" s="121"/>
      <c r="N131" s="122"/>
      <c r="O131" s="122"/>
      <c r="P131" s="122"/>
      <c r="Q131" s="122"/>
      <c r="R131" s="122"/>
      <c r="S131" s="123"/>
      <c r="T131" s="115"/>
      <c r="U131" s="115"/>
      <c r="V131" s="115"/>
      <c r="W131" s="115"/>
      <c r="X131" s="115"/>
      <c r="Y131" s="124"/>
      <c r="Z131" s="117"/>
      <c r="AA131" s="125"/>
      <c r="AB131" s="125"/>
      <c r="AC131" s="125"/>
      <c r="AD131" s="125"/>
      <c r="AE131" s="125"/>
      <c r="AF131" s="116"/>
      <c r="AG131" s="116"/>
    </row>
    <row r="132" spans="3:33" s="118" customFormat="1">
      <c r="C132" s="126"/>
      <c r="D132" s="126"/>
      <c r="E132" s="126"/>
      <c r="F132" s="126"/>
      <c r="G132" s="126"/>
      <c r="H132" s="126"/>
      <c r="I132" s="126"/>
      <c r="J132" s="126"/>
      <c r="K132" s="126"/>
      <c r="L132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</row>
    <row r="133" spans="3:33" s="118" customFormat="1">
      <c r="C133" s="126"/>
      <c r="D133" s="126"/>
      <c r="E133" s="126"/>
      <c r="F133" s="126"/>
      <c r="G133" s="126"/>
      <c r="H133" s="126"/>
      <c r="I133" s="126"/>
      <c r="J133" s="126"/>
      <c r="K133" s="126"/>
      <c r="L133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</row>
    <row r="134" spans="3:33" s="118" customFormat="1">
      <c r="C134" s="126"/>
      <c r="D134" s="126"/>
      <c r="E134" s="126"/>
      <c r="F134" s="126"/>
      <c r="G134" s="126"/>
      <c r="H134" s="126"/>
      <c r="I134" s="126"/>
      <c r="J134" s="126"/>
      <c r="K134" s="126"/>
      <c r="L134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</row>
    <row r="135" spans="3:33" s="118" customFormat="1">
      <c r="C135" s="126"/>
      <c r="D135" s="126"/>
      <c r="E135" s="126"/>
      <c r="F135" s="126"/>
      <c r="G135" s="126"/>
      <c r="H135" s="126"/>
      <c r="I135" s="126"/>
      <c r="J135" s="126"/>
      <c r="K135" s="126"/>
      <c r="L135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</row>
    <row r="136" spans="3:33" s="118" customFormat="1">
      <c r="C136" s="126"/>
      <c r="D136" s="126"/>
      <c r="E136" s="126"/>
      <c r="F136" s="126"/>
      <c r="G136" s="126"/>
      <c r="H136" s="126"/>
      <c r="I136" s="126"/>
      <c r="J136" s="126"/>
      <c r="K136" s="126"/>
      <c r="L13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</row>
    <row r="137" spans="3:33" s="118" customFormat="1">
      <c r="C137" s="126"/>
      <c r="D137" s="126"/>
      <c r="E137" s="126"/>
      <c r="F137" s="126"/>
      <c r="G137" s="126"/>
      <c r="H137" s="126"/>
      <c r="I137" s="126"/>
      <c r="J137" s="126"/>
      <c r="K137" s="126"/>
      <c r="L137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</row>
    <row r="138" spans="3:33" s="118" customFormat="1">
      <c r="C138" s="126"/>
      <c r="D138" s="126"/>
      <c r="E138" s="126"/>
      <c r="F138" s="126"/>
      <c r="G138" s="126"/>
      <c r="H138" s="126"/>
      <c r="I138" s="126"/>
      <c r="J138" s="126"/>
      <c r="K138" s="126"/>
      <c r="L138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</row>
    <row r="139" spans="3:33" s="118" customFormat="1">
      <c r="C139" s="126"/>
      <c r="D139" s="126"/>
      <c r="E139" s="126"/>
      <c r="F139" s="126"/>
      <c r="G139" s="126"/>
      <c r="H139" s="126"/>
      <c r="I139" s="126"/>
      <c r="J139" s="126"/>
      <c r="K139" s="126"/>
      <c r="L139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</row>
    <row r="140" spans="3:33" s="118" customFormat="1">
      <c r="C140" s="126"/>
      <c r="D140" s="126"/>
      <c r="E140" s="126"/>
      <c r="F140" s="126"/>
      <c r="G140" s="126"/>
      <c r="H140" s="126"/>
      <c r="I140" s="126"/>
      <c r="J140" s="126"/>
      <c r="K140" s="126"/>
      <c r="L140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</row>
    <row r="141" spans="3:33" s="118" customFormat="1">
      <c r="C141" s="126"/>
      <c r="D141" s="126"/>
      <c r="E141" s="126"/>
      <c r="F141" s="126"/>
      <c r="G141" s="126"/>
      <c r="H141" s="126"/>
      <c r="I141" s="126"/>
      <c r="J141" s="126"/>
      <c r="K141" s="126"/>
      <c r="L141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</row>
    <row r="142" spans="3:33" s="118" customFormat="1">
      <c r="C142" s="126"/>
      <c r="D142" s="126"/>
      <c r="E142" s="126"/>
      <c r="F142" s="126"/>
      <c r="G142" s="126"/>
      <c r="H142" s="126"/>
      <c r="I142" s="126"/>
      <c r="J142" s="126"/>
      <c r="K142" s="126"/>
      <c r="L142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</row>
    <row r="143" spans="3:33" s="118" customFormat="1">
      <c r="C143" s="126"/>
      <c r="D143" s="126"/>
      <c r="E143" s="126"/>
      <c r="F143" s="126"/>
      <c r="G143" s="126"/>
      <c r="H143" s="126"/>
      <c r="I143" s="126"/>
      <c r="J143" s="126"/>
      <c r="K143" s="126"/>
      <c r="L143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</row>
    <row r="144" spans="3:33" s="118" customFormat="1">
      <c r="C144" s="126"/>
      <c r="D144" s="126"/>
      <c r="E144" s="126"/>
      <c r="F144" s="126"/>
      <c r="G144" s="126"/>
      <c r="H144" s="126"/>
      <c r="I144" s="126"/>
      <c r="J144" s="126"/>
      <c r="K144" s="126"/>
      <c r="L144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</row>
    <row r="145" spans="3:24" s="118" customFormat="1">
      <c r="C145" s="126"/>
      <c r="D145" s="126"/>
      <c r="E145" s="126"/>
      <c r="F145" s="126"/>
      <c r="G145" s="126"/>
      <c r="H145" s="126"/>
      <c r="I145" s="126"/>
      <c r="J145" s="126"/>
      <c r="K145" s="126"/>
      <c r="L145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</row>
    <row r="146" spans="3:24" s="118" customFormat="1">
      <c r="C146" s="126"/>
      <c r="D146" s="126"/>
      <c r="E146" s="126"/>
      <c r="F146" s="126"/>
      <c r="G146" s="126"/>
      <c r="H146" s="126"/>
      <c r="I146" s="126"/>
      <c r="J146" s="126"/>
      <c r="K146" s="126"/>
      <c r="L14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</row>
    <row r="147" spans="3:24" s="118" customFormat="1">
      <c r="C147" s="126"/>
      <c r="D147" s="126"/>
      <c r="E147" s="126"/>
      <c r="F147" s="126"/>
      <c r="G147" s="126"/>
      <c r="H147" s="126"/>
      <c r="I147" s="126"/>
      <c r="J147" s="126"/>
      <c r="K147" s="126"/>
      <c r="L147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</row>
    <row r="148" spans="3:24" s="118" customFormat="1">
      <c r="C148" s="126"/>
      <c r="D148" s="126"/>
      <c r="E148" s="126"/>
      <c r="F148" s="126"/>
      <c r="G148" s="126"/>
      <c r="H148" s="126"/>
      <c r="I148" s="126"/>
      <c r="J148" s="126"/>
      <c r="K148" s="126"/>
      <c r="L148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</row>
    <row r="149" spans="3:24" s="118" customFormat="1">
      <c r="C149" s="126"/>
      <c r="D149" s="126"/>
      <c r="E149" s="126"/>
      <c r="F149" s="126"/>
      <c r="G149" s="126"/>
      <c r="H149" s="126"/>
      <c r="I149" s="126"/>
      <c r="J149" s="126"/>
      <c r="K149" s="126"/>
      <c r="L149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</row>
    <row r="150" spans="3:24" s="118" customFormat="1">
      <c r="C150" s="126"/>
      <c r="D150" s="126"/>
      <c r="E150" s="126"/>
      <c r="F150" s="126"/>
      <c r="G150" s="126"/>
      <c r="H150" s="126"/>
      <c r="I150" s="126"/>
      <c r="J150" s="126"/>
      <c r="K150" s="126"/>
      <c r="L150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</row>
    <row r="151" spans="3:24" s="118" customFormat="1">
      <c r="C151" s="126"/>
      <c r="D151" s="126"/>
      <c r="E151" s="126"/>
      <c r="F151" s="126"/>
      <c r="G151" s="126"/>
      <c r="H151" s="126"/>
      <c r="I151" s="126"/>
      <c r="J151" s="126"/>
      <c r="K151" s="126"/>
      <c r="L151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</row>
    <row r="152" spans="3:24" s="118" customFormat="1">
      <c r="C152" s="126"/>
      <c r="D152" s="126"/>
      <c r="E152" s="126"/>
      <c r="F152" s="126"/>
      <c r="G152" s="126"/>
      <c r="H152" s="126"/>
      <c r="I152" s="126"/>
      <c r="J152" s="126"/>
      <c r="K152" s="126"/>
      <c r="L152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</row>
    <row r="153" spans="3:24" s="118" customFormat="1">
      <c r="C153" s="126"/>
      <c r="D153" s="126"/>
      <c r="E153" s="126"/>
      <c r="F153" s="126"/>
      <c r="G153" s="126"/>
      <c r="H153" s="126"/>
      <c r="I153" s="126"/>
      <c r="J153" s="126"/>
      <c r="K153" s="126"/>
      <c r="L153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</row>
    <row r="154" spans="3:24" s="118" customFormat="1">
      <c r="C154" s="126"/>
      <c r="D154" s="126"/>
      <c r="E154" s="126"/>
      <c r="F154" s="126"/>
      <c r="G154" s="126"/>
      <c r="H154" s="126"/>
      <c r="I154" s="126"/>
      <c r="J154" s="126"/>
      <c r="K154" s="126"/>
      <c r="L154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</row>
    <row r="155" spans="3:24" s="118" customFormat="1">
      <c r="C155" s="126"/>
      <c r="D155" s="126"/>
      <c r="E155" s="126"/>
      <c r="F155" s="126"/>
      <c r="G155" s="126"/>
      <c r="H155" s="126"/>
      <c r="I155" s="126"/>
      <c r="J155" s="126"/>
      <c r="K155" s="126"/>
      <c r="L155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</row>
    <row r="156" spans="3:24" s="118" customFormat="1">
      <c r="C156" s="126"/>
      <c r="D156" s="126"/>
      <c r="E156" s="126"/>
      <c r="F156" s="126"/>
      <c r="G156" s="126"/>
      <c r="H156" s="126"/>
      <c r="I156" s="126"/>
      <c r="J156" s="126"/>
      <c r="K156" s="126"/>
      <c r="L15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</row>
    <row r="157" spans="3:24" s="118" customFormat="1">
      <c r="C157" s="126"/>
      <c r="D157" s="126"/>
      <c r="E157" s="126"/>
      <c r="F157" s="126"/>
      <c r="G157" s="126"/>
      <c r="H157" s="126"/>
      <c r="I157" s="126"/>
      <c r="J157" s="126"/>
      <c r="K157" s="126"/>
      <c r="L157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</row>
    <row r="158" spans="3:24" s="118" customFormat="1">
      <c r="C158" s="126"/>
      <c r="D158" s="126"/>
      <c r="E158" s="126"/>
      <c r="F158" s="126"/>
      <c r="G158" s="126"/>
      <c r="H158" s="126"/>
      <c r="I158" s="126"/>
      <c r="J158" s="126"/>
      <c r="K158" s="126"/>
      <c r="L158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</row>
    <row r="159" spans="3:24" s="118" customFormat="1">
      <c r="C159" s="126"/>
      <c r="D159" s="126"/>
      <c r="E159" s="126"/>
      <c r="F159" s="126"/>
      <c r="G159" s="126"/>
      <c r="H159" s="126"/>
      <c r="I159" s="126"/>
      <c r="J159" s="126"/>
      <c r="K159" s="126"/>
      <c r="L159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</row>
    <row r="160" spans="3:24" s="118" customFormat="1">
      <c r="C160" s="126"/>
      <c r="D160" s="126"/>
      <c r="E160" s="126"/>
      <c r="F160" s="126"/>
      <c r="G160" s="126"/>
      <c r="H160" s="126"/>
      <c r="I160" s="126"/>
      <c r="J160" s="126"/>
      <c r="K160" s="126"/>
      <c r="L160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</row>
    <row r="161" spans="3:24" s="118" customFormat="1">
      <c r="C161" s="126"/>
      <c r="D161" s="126"/>
      <c r="E161" s="126"/>
      <c r="F161" s="126"/>
      <c r="G161" s="126"/>
      <c r="H161" s="126"/>
      <c r="I161" s="126"/>
      <c r="J161" s="126"/>
      <c r="K161" s="126"/>
      <c r="L161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</row>
    <row r="162" spans="3:24" s="118" customFormat="1">
      <c r="C162" s="126"/>
      <c r="D162" s="126"/>
      <c r="E162" s="126"/>
      <c r="F162" s="126"/>
      <c r="G162" s="126"/>
      <c r="H162" s="126"/>
      <c r="I162" s="126"/>
      <c r="J162" s="126"/>
      <c r="K162" s="126"/>
      <c r="L162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</row>
    <row r="163" spans="3:24" s="118" customFormat="1">
      <c r="C163" s="126"/>
      <c r="D163" s="126"/>
      <c r="E163" s="126"/>
      <c r="F163" s="126"/>
      <c r="G163" s="126"/>
      <c r="H163" s="126"/>
      <c r="I163" s="126"/>
      <c r="J163" s="126"/>
      <c r="K163" s="126"/>
      <c r="L163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</row>
    <row r="164" spans="3:24">
      <c r="C164" s="127"/>
      <c r="D164" s="127"/>
      <c r="E164" s="127"/>
      <c r="F164" s="127"/>
      <c r="G164" s="127"/>
      <c r="H164" s="127"/>
      <c r="I164" s="127"/>
      <c r="J164" s="127"/>
      <c r="K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</row>
    <row r="165" spans="3:24">
      <c r="C165" s="127"/>
      <c r="D165" s="127"/>
      <c r="E165" s="127"/>
      <c r="F165" s="127"/>
      <c r="G165" s="127"/>
      <c r="H165" s="127"/>
      <c r="I165" s="127"/>
      <c r="J165" s="127"/>
      <c r="K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</row>
    <row r="166" spans="3:24">
      <c r="C166" s="127"/>
      <c r="D166" s="127"/>
      <c r="E166" s="127"/>
      <c r="F166" s="127"/>
      <c r="G166" s="127"/>
      <c r="H166" s="127"/>
      <c r="I166" s="127"/>
      <c r="J166" s="127"/>
      <c r="K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</row>
    <row r="167" spans="3:24">
      <c r="C167" s="127"/>
      <c r="D167" s="127"/>
      <c r="E167" s="127"/>
      <c r="F167" s="127"/>
      <c r="G167" s="127"/>
      <c r="H167" s="127"/>
      <c r="I167" s="127"/>
      <c r="J167" s="127"/>
      <c r="K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</row>
    <row r="168" spans="3:24">
      <c r="C168" s="127"/>
      <c r="D168" s="127"/>
      <c r="E168" s="127"/>
      <c r="F168" s="127"/>
      <c r="G168" s="127"/>
      <c r="H168" s="127"/>
      <c r="I168" s="127"/>
      <c r="J168" s="127"/>
      <c r="K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</row>
    <row r="169" spans="3:24">
      <c r="C169" s="127"/>
      <c r="D169" s="127"/>
      <c r="E169" s="127"/>
      <c r="F169" s="127"/>
      <c r="G169" s="127"/>
      <c r="H169" s="127"/>
      <c r="I169" s="127"/>
      <c r="J169" s="127"/>
      <c r="K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</row>
    <row r="170" spans="3:24">
      <c r="C170" s="127"/>
      <c r="D170" s="127"/>
      <c r="E170" s="127"/>
      <c r="F170" s="127"/>
      <c r="G170" s="127"/>
      <c r="H170" s="127"/>
      <c r="I170" s="127"/>
      <c r="J170" s="127"/>
      <c r="K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</row>
    <row r="171" spans="3:24">
      <c r="C171" s="127"/>
      <c r="D171" s="127"/>
      <c r="E171" s="127"/>
      <c r="F171" s="127"/>
      <c r="G171" s="127"/>
      <c r="H171" s="127"/>
      <c r="I171" s="127"/>
      <c r="J171" s="127"/>
      <c r="K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</row>
    <row r="172" spans="3:24">
      <c r="C172" s="127"/>
      <c r="D172" s="127"/>
      <c r="E172" s="127"/>
      <c r="F172" s="127"/>
      <c r="G172" s="127"/>
      <c r="H172" s="127"/>
      <c r="I172" s="127"/>
      <c r="J172" s="127"/>
      <c r="K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</row>
    <row r="173" spans="3:24">
      <c r="C173" s="127"/>
      <c r="D173" s="127"/>
      <c r="E173" s="127"/>
      <c r="F173" s="127"/>
      <c r="G173" s="127"/>
      <c r="H173" s="127"/>
      <c r="I173" s="127"/>
      <c r="J173" s="127"/>
      <c r="K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</row>
    <row r="174" spans="3:24">
      <c r="C174" s="127"/>
      <c r="D174" s="127"/>
      <c r="E174" s="127"/>
      <c r="F174" s="127"/>
      <c r="G174" s="127"/>
      <c r="H174" s="127"/>
      <c r="I174" s="127"/>
      <c r="J174" s="127"/>
      <c r="K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</row>
    <row r="175" spans="3:24">
      <c r="C175" s="127"/>
      <c r="D175" s="127"/>
      <c r="E175" s="127"/>
      <c r="F175" s="127"/>
      <c r="G175" s="127"/>
      <c r="H175" s="127"/>
      <c r="I175" s="127"/>
      <c r="J175" s="127"/>
      <c r="K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</row>
    <row r="176" spans="3:24">
      <c r="C176" s="127"/>
      <c r="D176" s="127"/>
      <c r="E176" s="127"/>
      <c r="F176" s="127"/>
      <c r="G176" s="127"/>
      <c r="H176" s="127"/>
      <c r="I176" s="127"/>
      <c r="J176" s="127"/>
      <c r="K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</row>
    <row r="177" spans="3:24">
      <c r="C177" s="127"/>
      <c r="D177" s="127"/>
      <c r="E177" s="127"/>
      <c r="F177" s="127"/>
      <c r="G177" s="127"/>
      <c r="H177" s="127"/>
      <c r="I177" s="127"/>
      <c r="J177" s="127"/>
      <c r="K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</row>
    <row r="178" spans="3:24">
      <c r="C178" s="127"/>
      <c r="D178" s="127"/>
      <c r="E178" s="127"/>
      <c r="F178" s="127"/>
      <c r="G178" s="127"/>
      <c r="H178" s="127"/>
      <c r="I178" s="127"/>
      <c r="J178" s="127"/>
      <c r="K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</row>
    <row r="179" spans="3:24">
      <c r="C179" s="127"/>
      <c r="D179" s="127"/>
      <c r="E179" s="127"/>
      <c r="F179" s="127"/>
      <c r="G179" s="127"/>
      <c r="H179" s="127"/>
      <c r="I179" s="127"/>
      <c r="J179" s="127"/>
      <c r="K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</row>
    <row r="180" spans="3:24">
      <c r="C180" s="127"/>
      <c r="D180" s="127"/>
      <c r="E180" s="127"/>
      <c r="F180" s="127"/>
      <c r="G180" s="127"/>
      <c r="H180" s="127"/>
      <c r="I180" s="127"/>
      <c r="J180" s="127"/>
      <c r="K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</row>
    <row r="181" spans="3:24">
      <c r="C181" s="127"/>
      <c r="D181" s="127"/>
      <c r="E181" s="127"/>
      <c r="F181" s="127"/>
      <c r="G181" s="127"/>
      <c r="H181" s="127"/>
      <c r="I181" s="127"/>
      <c r="J181" s="127"/>
      <c r="K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</row>
    <row r="182" spans="3:24">
      <c r="C182" s="127"/>
      <c r="D182" s="127"/>
      <c r="E182" s="127"/>
      <c r="F182" s="127"/>
      <c r="G182" s="127"/>
      <c r="H182" s="127"/>
      <c r="I182" s="127"/>
      <c r="J182" s="127"/>
      <c r="K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</row>
    <row r="183" spans="3:24">
      <c r="C183" s="127"/>
      <c r="D183" s="127"/>
      <c r="E183" s="127"/>
      <c r="F183" s="127"/>
      <c r="G183" s="127"/>
      <c r="H183" s="127"/>
      <c r="I183" s="127"/>
      <c r="J183" s="127"/>
      <c r="K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</row>
    <row r="184" spans="3:24">
      <c r="C184" s="127"/>
      <c r="D184" s="127"/>
      <c r="E184" s="127"/>
      <c r="F184" s="127"/>
      <c r="G184" s="127"/>
      <c r="H184" s="127"/>
      <c r="I184" s="127"/>
      <c r="J184" s="127"/>
      <c r="K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</row>
    <row r="185" spans="3:24">
      <c r="C185" s="127"/>
      <c r="D185" s="127"/>
      <c r="E185" s="127"/>
      <c r="F185" s="127"/>
      <c r="G185" s="127"/>
      <c r="H185" s="127"/>
      <c r="I185" s="127"/>
      <c r="J185" s="127"/>
      <c r="K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</row>
    <row r="186" spans="3:24">
      <c r="C186" s="127"/>
      <c r="D186" s="127"/>
      <c r="E186" s="127"/>
      <c r="F186" s="127"/>
      <c r="G186" s="127"/>
      <c r="H186" s="127"/>
      <c r="I186" s="127"/>
      <c r="J186" s="127"/>
      <c r="K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</row>
    <row r="187" spans="3:24">
      <c r="C187" s="127"/>
      <c r="D187" s="127"/>
      <c r="E187" s="127"/>
      <c r="F187" s="127"/>
      <c r="G187" s="127"/>
      <c r="H187" s="127"/>
      <c r="I187" s="127"/>
      <c r="J187" s="127"/>
      <c r="K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</row>
    <row r="188" spans="3:24">
      <c r="C188" s="127"/>
      <c r="D188" s="127"/>
      <c r="E188" s="127"/>
      <c r="F188" s="127"/>
      <c r="G188" s="127"/>
      <c r="H188" s="127"/>
      <c r="I188" s="127"/>
      <c r="J188" s="127"/>
      <c r="K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</row>
    <row r="189" spans="3:24">
      <c r="C189" s="127"/>
      <c r="D189" s="127"/>
      <c r="E189" s="127"/>
      <c r="F189" s="127"/>
      <c r="G189" s="127"/>
      <c r="H189" s="127"/>
      <c r="I189" s="127"/>
      <c r="J189" s="127"/>
      <c r="K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</row>
    <row r="190" spans="3:24">
      <c r="C190" s="127"/>
      <c r="D190" s="127"/>
      <c r="E190" s="127"/>
      <c r="F190" s="127"/>
      <c r="G190" s="127"/>
      <c r="H190" s="127"/>
      <c r="I190" s="127"/>
      <c r="J190" s="127"/>
      <c r="K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</row>
    <row r="191" spans="3:24">
      <c r="C191" s="127"/>
      <c r="D191" s="127"/>
      <c r="E191" s="127"/>
      <c r="F191" s="127"/>
      <c r="G191" s="127"/>
      <c r="H191" s="127"/>
      <c r="I191" s="127"/>
      <c r="J191" s="127"/>
      <c r="K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</row>
    <row r="192" spans="3:24">
      <c r="C192" s="127"/>
      <c r="D192" s="127"/>
      <c r="E192" s="127"/>
      <c r="F192" s="127"/>
      <c r="G192" s="127"/>
      <c r="H192" s="127"/>
      <c r="I192" s="127"/>
      <c r="J192" s="127"/>
      <c r="K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</row>
    <row r="193" spans="3:24">
      <c r="C193" s="127"/>
      <c r="D193" s="127"/>
      <c r="E193" s="127"/>
      <c r="F193" s="127"/>
      <c r="G193" s="127"/>
      <c r="H193" s="127"/>
      <c r="I193" s="127"/>
      <c r="J193" s="127"/>
      <c r="K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</row>
    <row r="194" spans="3:24">
      <c r="C194" s="127"/>
      <c r="D194" s="127"/>
      <c r="E194" s="127"/>
      <c r="F194" s="127"/>
      <c r="G194" s="127"/>
      <c r="H194" s="127"/>
      <c r="I194" s="127"/>
      <c r="J194" s="127"/>
      <c r="K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</row>
    <row r="195" spans="3:24">
      <c r="C195" s="127"/>
      <c r="D195" s="127"/>
      <c r="E195" s="127"/>
      <c r="F195" s="127"/>
      <c r="G195" s="127"/>
      <c r="H195" s="127"/>
      <c r="I195" s="127"/>
      <c r="J195" s="127"/>
      <c r="K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</row>
    <row r="196" spans="3:24">
      <c r="C196" s="127"/>
      <c r="D196" s="127"/>
      <c r="E196" s="127"/>
      <c r="F196" s="127"/>
      <c r="G196" s="127"/>
      <c r="H196" s="127"/>
      <c r="I196" s="127"/>
      <c r="J196" s="127"/>
      <c r="K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</row>
    <row r="197" spans="3:24">
      <c r="C197" s="127"/>
      <c r="D197" s="127"/>
      <c r="E197" s="127"/>
      <c r="F197" s="127"/>
      <c r="G197" s="127"/>
      <c r="H197" s="127"/>
      <c r="I197" s="127"/>
      <c r="J197" s="127"/>
      <c r="K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</row>
    <row r="198" spans="3:24">
      <c r="C198" s="127"/>
      <c r="D198" s="127"/>
      <c r="E198" s="127"/>
      <c r="F198" s="127"/>
      <c r="G198" s="127"/>
      <c r="H198" s="127"/>
      <c r="I198" s="127"/>
      <c r="J198" s="127"/>
      <c r="K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</row>
    <row r="199" spans="3:24">
      <c r="C199" s="127"/>
      <c r="D199" s="127"/>
      <c r="E199" s="127"/>
      <c r="F199" s="127"/>
      <c r="G199" s="127"/>
      <c r="H199" s="127"/>
      <c r="I199" s="127"/>
      <c r="J199" s="127"/>
      <c r="K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</row>
    <row r="200" spans="3:24">
      <c r="C200" s="127"/>
      <c r="D200" s="127"/>
      <c r="E200" s="127"/>
      <c r="F200" s="127"/>
      <c r="G200" s="127"/>
      <c r="H200" s="127"/>
      <c r="I200" s="127"/>
      <c r="J200" s="127"/>
      <c r="K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</row>
    <row r="201" spans="3:24">
      <c r="C201" s="127"/>
      <c r="D201" s="127"/>
      <c r="E201" s="127"/>
      <c r="F201" s="127"/>
      <c r="G201" s="127"/>
      <c r="H201" s="127"/>
      <c r="I201" s="127"/>
      <c r="J201" s="127"/>
      <c r="K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</row>
    <row r="202" spans="3:24">
      <c r="C202" s="127"/>
      <c r="D202" s="127"/>
      <c r="E202" s="127"/>
      <c r="F202" s="127"/>
      <c r="G202" s="127"/>
      <c r="H202" s="127"/>
      <c r="I202" s="127"/>
      <c r="J202" s="127"/>
      <c r="K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</row>
    <row r="203" spans="3:24">
      <c r="C203" s="127"/>
      <c r="D203" s="127"/>
      <c r="E203" s="127"/>
      <c r="F203" s="127"/>
      <c r="G203" s="127"/>
      <c r="H203" s="127"/>
      <c r="I203" s="127"/>
      <c r="J203" s="127"/>
      <c r="K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</row>
    <row r="204" spans="3:24">
      <c r="C204" s="127"/>
      <c r="D204" s="127"/>
      <c r="E204" s="127"/>
      <c r="F204" s="127"/>
      <c r="G204" s="127"/>
      <c r="H204" s="127"/>
      <c r="I204" s="127"/>
      <c r="J204" s="127"/>
      <c r="K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</row>
    <row r="205" spans="3:24">
      <c r="C205" s="127"/>
      <c r="D205" s="127"/>
      <c r="E205" s="127"/>
      <c r="F205" s="127"/>
      <c r="G205" s="127"/>
      <c r="H205" s="127"/>
      <c r="I205" s="127"/>
      <c r="J205" s="127"/>
      <c r="K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</row>
    <row r="206" spans="3:24">
      <c r="C206" s="127"/>
      <c r="D206" s="127"/>
      <c r="E206" s="127"/>
      <c r="F206" s="127"/>
      <c r="G206" s="127"/>
      <c r="H206" s="127"/>
      <c r="I206" s="127"/>
      <c r="J206" s="127"/>
      <c r="K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</row>
    <row r="207" spans="3:24">
      <c r="C207" s="127"/>
      <c r="D207" s="127"/>
      <c r="E207" s="127"/>
      <c r="F207" s="127"/>
      <c r="G207" s="127"/>
      <c r="H207" s="127"/>
      <c r="I207" s="127"/>
      <c r="J207" s="127"/>
      <c r="K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</row>
    <row r="208" spans="3:24">
      <c r="C208" s="127"/>
      <c r="D208" s="127"/>
      <c r="E208" s="127"/>
      <c r="F208" s="127"/>
      <c r="G208" s="127"/>
      <c r="H208" s="127"/>
      <c r="I208" s="127"/>
      <c r="J208" s="127"/>
      <c r="K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</row>
    <row r="209" spans="3:24">
      <c r="C209" s="127"/>
      <c r="D209" s="127"/>
      <c r="E209" s="127"/>
      <c r="F209" s="127"/>
      <c r="G209" s="127"/>
      <c r="H209" s="127"/>
      <c r="I209" s="127"/>
      <c r="J209" s="127"/>
      <c r="K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</row>
    <row r="210" spans="3:24">
      <c r="C210" s="127"/>
      <c r="D210" s="127"/>
      <c r="E210" s="127"/>
      <c r="F210" s="127"/>
      <c r="G210" s="127"/>
      <c r="H210" s="127"/>
      <c r="I210" s="127"/>
      <c r="J210" s="127"/>
      <c r="K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</row>
    <row r="211" spans="3:24">
      <c r="C211" s="127"/>
      <c r="D211" s="127"/>
      <c r="E211" s="127"/>
      <c r="F211" s="127"/>
      <c r="G211" s="127"/>
      <c r="H211" s="127"/>
      <c r="I211" s="127"/>
      <c r="J211" s="127"/>
      <c r="K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</row>
    <row r="212" spans="3:24">
      <c r="C212" s="127"/>
      <c r="D212" s="127"/>
      <c r="E212" s="127"/>
      <c r="F212" s="127"/>
      <c r="G212" s="127"/>
      <c r="H212" s="127"/>
      <c r="I212" s="127"/>
      <c r="J212" s="127"/>
      <c r="K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</row>
    <row r="213" spans="3:24">
      <c r="C213" s="127"/>
      <c r="D213" s="127"/>
      <c r="E213" s="127"/>
      <c r="F213" s="127"/>
      <c r="G213" s="127"/>
      <c r="H213" s="127"/>
      <c r="I213" s="127"/>
      <c r="J213" s="127"/>
      <c r="K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</row>
    <row r="214" spans="3:24">
      <c r="C214" s="127"/>
      <c r="D214" s="127"/>
      <c r="E214" s="127"/>
      <c r="F214" s="127"/>
      <c r="G214" s="127"/>
      <c r="H214" s="127"/>
      <c r="I214" s="127"/>
      <c r="J214" s="127"/>
      <c r="K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</row>
    <row r="215" spans="3:24">
      <c r="C215" s="127"/>
      <c r="D215" s="127"/>
      <c r="E215" s="127"/>
      <c r="F215" s="127"/>
      <c r="G215" s="127"/>
      <c r="H215" s="127"/>
      <c r="I215" s="127"/>
      <c r="J215" s="127"/>
      <c r="K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</row>
    <row r="216" spans="3:24">
      <c r="C216" s="127"/>
      <c r="D216" s="127"/>
      <c r="E216" s="127"/>
      <c r="F216" s="127"/>
      <c r="G216" s="127"/>
      <c r="H216" s="127"/>
      <c r="I216" s="127"/>
      <c r="J216" s="127"/>
      <c r="K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</row>
    <row r="217" spans="3:24">
      <c r="C217" s="127"/>
      <c r="D217" s="127"/>
      <c r="E217" s="127"/>
      <c r="F217" s="127"/>
      <c r="G217" s="127"/>
      <c r="H217" s="127"/>
      <c r="I217" s="127"/>
      <c r="J217" s="127"/>
      <c r="K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</row>
    <row r="218" spans="3:24">
      <c r="C218" s="127"/>
      <c r="D218" s="127"/>
      <c r="E218" s="127"/>
      <c r="F218" s="127"/>
      <c r="G218" s="127"/>
      <c r="H218" s="127"/>
      <c r="I218" s="127"/>
      <c r="J218" s="127"/>
      <c r="K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</row>
    <row r="219" spans="3:24">
      <c r="C219" s="127"/>
      <c r="D219" s="127"/>
      <c r="E219" s="127"/>
      <c r="F219" s="127"/>
      <c r="G219" s="127"/>
      <c r="H219" s="127"/>
      <c r="I219" s="127"/>
      <c r="J219" s="127"/>
      <c r="K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</row>
    <row r="220" spans="3:24">
      <c r="C220" s="127"/>
      <c r="D220" s="127"/>
      <c r="E220" s="127"/>
      <c r="F220" s="127"/>
      <c r="G220" s="127"/>
      <c r="H220" s="127"/>
      <c r="I220" s="127"/>
      <c r="J220" s="127"/>
      <c r="K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</row>
    <row r="221" spans="3:24">
      <c r="C221" s="127"/>
      <c r="D221" s="127"/>
      <c r="E221" s="127"/>
      <c r="F221" s="127"/>
      <c r="G221" s="127"/>
      <c r="H221" s="127"/>
      <c r="I221" s="127"/>
      <c r="J221" s="127"/>
      <c r="K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</row>
    <row r="222" spans="3:24">
      <c r="C222" s="127"/>
      <c r="D222" s="127"/>
      <c r="E222" s="127"/>
      <c r="F222" s="127"/>
      <c r="G222" s="127"/>
      <c r="H222" s="127"/>
      <c r="I222" s="127"/>
      <c r="J222" s="127"/>
      <c r="K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</row>
    <row r="223" spans="3:24">
      <c r="C223" s="127"/>
      <c r="D223" s="127"/>
      <c r="E223" s="127"/>
      <c r="F223" s="127"/>
      <c r="G223" s="127"/>
      <c r="H223" s="127"/>
      <c r="I223" s="127"/>
      <c r="J223" s="127"/>
      <c r="K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</row>
    <row r="224" spans="3:24">
      <c r="C224" s="127"/>
      <c r="D224" s="127"/>
      <c r="E224" s="127"/>
      <c r="F224" s="127"/>
      <c r="G224" s="127"/>
      <c r="H224" s="127"/>
      <c r="I224" s="127"/>
      <c r="J224" s="127"/>
      <c r="K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</row>
    <row r="225" spans="3:24">
      <c r="C225" s="127"/>
      <c r="D225" s="127"/>
      <c r="E225" s="127"/>
      <c r="F225" s="127"/>
      <c r="G225" s="127"/>
      <c r="H225" s="127"/>
      <c r="I225" s="127"/>
      <c r="J225" s="127"/>
      <c r="K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</row>
    <row r="226" spans="3:24">
      <c r="C226" s="127"/>
      <c r="D226" s="127"/>
      <c r="E226" s="127"/>
      <c r="F226" s="127"/>
      <c r="G226" s="127"/>
      <c r="H226" s="127"/>
      <c r="I226" s="127"/>
      <c r="J226" s="127"/>
      <c r="K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</row>
    <row r="227" spans="3:24">
      <c r="C227" s="127"/>
      <c r="D227" s="127"/>
      <c r="E227" s="127"/>
      <c r="F227" s="127"/>
      <c r="G227" s="127"/>
      <c r="H227" s="127"/>
      <c r="I227" s="127"/>
      <c r="J227" s="127"/>
      <c r="K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</row>
    <row r="228" spans="3:24">
      <c r="C228" s="127"/>
      <c r="D228" s="127"/>
      <c r="E228" s="127"/>
      <c r="F228" s="127"/>
      <c r="G228" s="127"/>
      <c r="H228" s="127"/>
      <c r="I228" s="127"/>
      <c r="J228" s="127"/>
      <c r="K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</row>
    <row r="229" spans="3:24">
      <c r="C229" s="127"/>
      <c r="D229" s="127"/>
      <c r="E229" s="127"/>
      <c r="F229" s="127"/>
      <c r="G229" s="127"/>
      <c r="H229" s="127"/>
      <c r="I229" s="127"/>
      <c r="J229" s="127"/>
      <c r="K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</row>
    <row r="230" spans="3:24">
      <c r="C230" s="127"/>
      <c r="D230" s="127"/>
      <c r="E230" s="127"/>
      <c r="F230" s="127"/>
      <c r="G230" s="127"/>
      <c r="H230" s="127"/>
      <c r="I230" s="127"/>
      <c r="J230" s="127"/>
      <c r="K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</row>
    <row r="231" spans="3:24">
      <c r="C231" s="127"/>
      <c r="D231" s="127"/>
      <c r="E231" s="127"/>
      <c r="F231" s="127"/>
      <c r="G231" s="127"/>
      <c r="H231" s="127"/>
      <c r="I231" s="127"/>
      <c r="J231" s="127"/>
      <c r="K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</row>
    <row r="232" spans="3:24">
      <c r="C232" s="127"/>
      <c r="D232" s="127"/>
      <c r="E232" s="127"/>
      <c r="F232" s="127"/>
      <c r="G232" s="127"/>
      <c r="H232" s="127"/>
      <c r="I232" s="127"/>
      <c r="J232" s="127"/>
      <c r="K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</row>
    <row r="233" spans="3:24">
      <c r="C233" s="127"/>
      <c r="D233" s="127"/>
      <c r="E233" s="127"/>
      <c r="F233" s="127"/>
      <c r="G233" s="127"/>
      <c r="H233" s="127"/>
      <c r="I233" s="127"/>
      <c r="J233" s="127"/>
      <c r="K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</row>
    <row r="234" spans="3:24">
      <c r="C234" s="127"/>
      <c r="D234" s="127"/>
      <c r="E234" s="127"/>
      <c r="F234" s="127"/>
      <c r="G234" s="127"/>
      <c r="H234" s="127"/>
      <c r="I234" s="127"/>
      <c r="J234" s="127"/>
      <c r="K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</row>
    <row r="235" spans="3:24">
      <c r="C235" s="127"/>
      <c r="D235" s="127"/>
      <c r="E235" s="127"/>
      <c r="F235" s="127"/>
      <c r="G235" s="127"/>
      <c r="H235" s="127"/>
      <c r="I235" s="127"/>
      <c r="J235" s="127"/>
      <c r="K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</row>
    <row r="236" spans="3:24">
      <c r="C236" s="127"/>
      <c r="D236" s="127"/>
      <c r="E236" s="127"/>
      <c r="F236" s="127"/>
      <c r="G236" s="127"/>
      <c r="H236" s="127"/>
      <c r="I236" s="127"/>
      <c r="J236" s="127"/>
      <c r="K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</row>
    <row r="237" spans="3:24">
      <c r="C237" s="127"/>
      <c r="D237" s="127"/>
      <c r="E237" s="127"/>
      <c r="F237" s="127"/>
      <c r="G237" s="127"/>
      <c r="H237" s="127"/>
      <c r="I237" s="127"/>
      <c r="J237" s="127"/>
      <c r="K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</row>
    <row r="238" spans="3:24">
      <c r="C238" s="127"/>
      <c r="D238" s="127"/>
      <c r="E238" s="127"/>
      <c r="F238" s="127"/>
      <c r="G238" s="127"/>
      <c r="H238" s="127"/>
      <c r="I238" s="127"/>
      <c r="J238" s="127"/>
      <c r="K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</row>
    <row r="239" spans="3:24">
      <c r="C239" s="127"/>
      <c r="D239" s="127"/>
      <c r="E239" s="127"/>
      <c r="F239" s="127"/>
      <c r="G239" s="127"/>
      <c r="H239" s="127"/>
      <c r="I239" s="127"/>
      <c r="J239" s="127"/>
      <c r="K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</row>
    <row r="240" spans="3:24">
      <c r="C240" s="127"/>
      <c r="D240" s="127"/>
      <c r="E240" s="127"/>
      <c r="F240" s="127"/>
      <c r="G240" s="127"/>
      <c r="H240" s="127"/>
      <c r="I240" s="127"/>
      <c r="J240" s="127"/>
      <c r="K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</row>
    <row r="241" spans="3:24">
      <c r="C241" s="127"/>
      <c r="D241" s="127"/>
      <c r="E241" s="127"/>
      <c r="F241" s="127"/>
      <c r="G241" s="127"/>
      <c r="H241" s="127"/>
      <c r="I241" s="127"/>
      <c r="J241" s="127"/>
      <c r="K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</row>
    <row r="242" spans="3:24">
      <c r="C242" s="127"/>
      <c r="D242" s="127"/>
      <c r="E242" s="127"/>
      <c r="F242" s="127"/>
      <c r="G242" s="127"/>
      <c r="H242" s="127"/>
      <c r="I242" s="127"/>
      <c r="J242" s="127"/>
      <c r="K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</row>
    <row r="243" spans="3:24">
      <c r="C243" s="127"/>
      <c r="D243" s="127"/>
      <c r="E243" s="127"/>
      <c r="F243" s="127"/>
      <c r="G243" s="127"/>
      <c r="H243" s="127"/>
      <c r="I243" s="127"/>
      <c r="J243" s="127"/>
      <c r="K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</row>
    <row r="244" spans="3:24">
      <c r="C244" s="127"/>
      <c r="D244" s="127"/>
      <c r="E244" s="127"/>
      <c r="F244" s="127"/>
      <c r="G244" s="127"/>
      <c r="H244" s="127"/>
      <c r="I244" s="127"/>
      <c r="J244" s="127"/>
      <c r="K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</row>
    <row r="245" spans="3:24">
      <c r="C245" s="127"/>
      <c r="D245" s="127"/>
      <c r="E245" s="127"/>
      <c r="F245" s="127"/>
      <c r="G245" s="127"/>
      <c r="H245" s="127"/>
      <c r="I245" s="127"/>
      <c r="J245" s="127"/>
      <c r="K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</row>
    <row r="246" spans="3:24">
      <c r="C246" s="127"/>
      <c r="D246" s="127"/>
      <c r="E246" s="127"/>
      <c r="F246" s="127"/>
      <c r="G246" s="127"/>
      <c r="H246" s="127"/>
      <c r="I246" s="127"/>
      <c r="J246" s="127"/>
      <c r="K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</row>
    <row r="247" spans="3:24">
      <c r="C247" s="127"/>
      <c r="D247" s="127"/>
      <c r="E247" s="127"/>
      <c r="F247" s="127"/>
      <c r="G247" s="127"/>
      <c r="H247" s="127"/>
      <c r="I247" s="127"/>
      <c r="J247" s="127"/>
      <c r="K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</row>
    <row r="248" spans="3:24">
      <c r="C248" s="127"/>
      <c r="D248" s="127"/>
      <c r="E248" s="127"/>
      <c r="F248" s="127"/>
      <c r="G248" s="127"/>
      <c r="H248" s="127"/>
      <c r="I248" s="127"/>
      <c r="J248" s="127"/>
      <c r="K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</row>
    <row r="249" spans="3:24">
      <c r="C249" s="127"/>
      <c r="D249" s="127"/>
      <c r="E249" s="127"/>
      <c r="F249" s="127"/>
      <c r="G249" s="127"/>
      <c r="H249" s="127"/>
      <c r="I249" s="127"/>
      <c r="J249" s="127"/>
      <c r="K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</row>
    <row r="250" spans="3:24">
      <c r="C250" s="127"/>
      <c r="D250" s="127"/>
      <c r="E250" s="127"/>
      <c r="F250" s="127"/>
      <c r="G250" s="127"/>
      <c r="H250" s="127"/>
      <c r="I250" s="127"/>
      <c r="J250" s="127"/>
      <c r="K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</row>
    <row r="251" spans="3:24">
      <c r="C251" s="127"/>
      <c r="D251" s="127"/>
      <c r="E251" s="127"/>
      <c r="F251" s="127"/>
      <c r="G251" s="127"/>
      <c r="H251" s="127"/>
      <c r="I251" s="127"/>
      <c r="J251" s="127"/>
      <c r="K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</row>
    <row r="252" spans="3:24">
      <c r="C252" s="127"/>
      <c r="D252" s="127"/>
      <c r="E252" s="127"/>
      <c r="F252" s="127"/>
      <c r="G252" s="127"/>
      <c r="H252" s="127"/>
      <c r="I252" s="127"/>
      <c r="J252" s="127"/>
      <c r="K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</row>
    <row r="253" spans="3:24">
      <c r="C253" s="127"/>
      <c r="D253" s="127"/>
      <c r="E253" s="127"/>
      <c r="F253" s="127"/>
      <c r="G253" s="127"/>
      <c r="H253" s="127"/>
      <c r="I253" s="127"/>
      <c r="J253" s="127"/>
      <c r="K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</row>
    <row r="254" spans="3:24">
      <c r="C254" s="127"/>
      <c r="D254" s="127"/>
      <c r="E254" s="127"/>
      <c r="F254" s="127"/>
      <c r="G254" s="127"/>
      <c r="H254" s="127"/>
      <c r="I254" s="127"/>
      <c r="J254" s="127"/>
      <c r="K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</row>
    <row r="255" spans="3:24">
      <c r="C255" s="127"/>
      <c r="D255" s="127"/>
      <c r="E255" s="127"/>
      <c r="F255" s="127"/>
      <c r="G255" s="127"/>
      <c r="H255" s="127"/>
      <c r="I255" s="127"/>
      <c r="J255" s="127"/>
      <c r="K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</row>
    <row r="256" spans="3:24">
      <c r="C256" s="127"/>
      <c r="D256" s="127"/>
      <c r="E256" s="127"/>
      <c r="F256" s="127"/>
      <c r="G256" s="127"/>
      <c r="H256" s="127"/>
      <c r="I256" s="127"/>
      <c r="J256" s="127"/>
      <c r="K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</row>
    <row r="257" spans="3:24">
      <c r="C257" s="127"/>
      <c r="D257" s="127"/>
      <c r="E257" s="127"/>
      <c r="F257" s="127"/>
      <c r="G257" s="127"/>
      <c r="H257" s="127"/>
      <c r="I257" s="127"/>
      <c r="J257" s="127"/>
      <c r="K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</row>
    <row r="258" spans="3:24">
      <c r="C258" s="127"/>
      <c r="D258" s="127"/>
      <c r="E258" s="127"/>
      <c r="F258" s="127"/>
      <c r="G258" s="127"/>
      <c r="H258" s="127"/>
      <c r="I258" s="127"/>
      <c r="J258" s="127"/>
      <c r="K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</row>
    <row r="259" spans="3:24">
      <c r="C259" s="127"/>
      <c r="D259" s="127"/>
      <c r="E259" s="127"/>
      <c r="F259" s="127"/>
      <c r="G259" s="127"/>
      <c r="H259" s="127"/>
      <c r="I259" s="127"/>
      <c r="J259" s="127"/>
      <c r="K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</row>
    <row r="260" spans="3:24">
      <c r="C260" s="127"/>
      <c r="D260" s="127"/>
      <c r="E260" s="127"/>
      <c r="F260" s="127"/>
      <c r="G260" s="127"/>
      <c r="H260" s="127"/>
      <c r="I260" s="127"/>
      <c r="J260" s="127"/>
      <c r="K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</row>
    <row r="261" spans="3:24">
      <c r="C261" s="127"/>
      <c r="D261" s="127"/>
      <c r="E261" s="127"/>
      <c r="F261" s="127"/>
      <c r="G261" s="127"/>
      <c r="H261" s="127"/>
      <c r="I261" s="127"/>
      <c r="J261" s="127"/>
      <c r="K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</row>
    <row r="262" spans="3:24">
      <c r="C262" s="127"/>
      <c r="D262" s="127"/>
      <c r="E262" s="127"/>
      <c r="F262" s="127"/>
      <c r="G262" s="127"/>
      <c r="H262" s="127"/>
      <c r="I262" s="127"/>
      <c r="J262" s="127"/>
      <c r="K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</row>
    <row r="263" spans="3:24">
      <c r="C263" s="127"/>
      <c r="D263" s="127"/>
      <c r="E263" s="127"/>
      <c r="F263" s="127"/>
      <c r="G263" s="127"/>
      <c r="H263" s="127"/>
      <c r="I263" s="127"/>
      <c r="J263" s="127"/>
      <c r="K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</row>
    <row r="264" spans="3:24">
      <c r="C264" s="127"/>
      <c r="D264" s="127"/>
      <c r="E264" s="127"/>
      <c r="F264" s="127"/>
      <c r="G264" s="127"/>
      <c r="H264" s="127"/>
      <c r="I264" s="127"/>
      <c r="J264" s="127"/>
      <c r="K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</row>
    <row r="265" spans="3:24">
      <c r="C265" s="127"/>
      <c r="D265" s="127"/>
      <c r="E265" s="127"/>
      <c r="F265" s="127"/>
      <c r="G265" s="127"/>
      <c r="H265" s="127"/>
      <c r="I265" s="127"/>
      <c r="J265" s="127"/>
      <c r="K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</row>
    <row r="266" spans="3:24">
      <c r="C266" s="127"/>
      <c r="D266" s="127"/>
      <c r="E266" s="127"/>
      <c r="F266" s="127"/>
      <c r="G266" s="127"/>
      <c r="H266" s="127"/>
      <c r="I266" s="127"/>
      <c r="J266" s="127"/>
      <c r="K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</row>
    <row r="267" spans="3:24">
      <c r="C267" s="127"/>
      <c r="D267" s="127"/>
      <c r="E267" s="127"/>
      <c r="F267" s="127"/>
      <c r="G267" s="127"/>
      <c r="H267" s="127"/>
      <c r="I267" s="127"/>
      <c r="J267" s="127"/>
      <c r="K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</row>
    <row r="268" spans="3:24">
      <c r="C268" s="127"/>
      <c r="D268" s="127"/>
      <c r="E268" s="127"/>
      <c r="F268" s="127"/>
      <c r="G268" s="127"/>
      <c r="H268" s="127"/>
      <c r="I268" s="127"/>
      <c r="J268" s="127"/>
      <c r="K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</row>
    <row r="269" spans="3:24">
      <c r="C269" s="127"/>
      <c r="D269" s="127"/>
      <c r="E269" s="127"/>
      <c r="F269" s="127"/>
      <c r="G269" s="127"/>
      <c r="H269" s="127"/>
      <c r="I269" s="127"/>
      <c r="J269" s="127"/>
      <c r="K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</row>
    <row r="270" spans="3:24">
      <c r="C270" s="127"/>
      <c r="D270" s="127"/>
      <c r="E270" s="127"/>
      <c r="F270" s="127"/>
      <c r="G270" s="127"/>
      <c r="H270" s="127"/>
      <c r="I270" s="127"/>
      <c r="J270" s="127"/>
      <c r="K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</row>
    <row r="271" spans="3:24">
      <c r="C271" s="127"/>
      <c r="D271" s="127"/>
      <c r="E271" s="127"/>
      <c r="F271" s="127"/>
      <c r="G271" s="127"/>
      <c r="H271" s="127"/>
      <c r="I271" s="127"/>
      <c r="J271" s="127"/>
      <c r="K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</row>
    <row r="272" spans="3:24">
      <c r="C272" s="127"/>
      <c r="D272" s="127"/>
      <c r="E272" s="127"/>
      <c r="F272" s="127"/>
      <c r="G272" s="127"/>
      <c r="H272" s="127"/>
      <c r="I272" s="127"/>
      <c r="J272" s="127"/>
      <c r="K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</row>
    <row r="273" spans="3:24">
      <c r="C273" s="127"/>
      <c r="D273" s="127"/>
      <c r="E273" s="127"/>
      <c r="F273" s="127"/>
      <c r="G273" s="127"/>
      <c r="H273" s="127"/>
      <c r="I273" s="127"/>
      <c r="J273" s="127"/>
      <c r="K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</row>
    <row r="274" spans="3:24">
      <c r="C274" s="127"/>
      <c r="D274" s="127"/>
      <c r="E274" s="127"/>
      <c r="F274" s="127"/>
      <c r="G274" s="127"/>
      <c r="H274" s="127"/>
      <c r="I274" s="127"/>
      <c r="J274" s="127"/>
      <c r="K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</row>
    <row r="275" spans="3:24">
      <c r="C275" s="127"/>
      <c r="D275" s="127"/>
      <c r="E275" s="127"/>
      <c r="F275" s="127"/>
      <c r="G275" s="127"/>
      <c r="H275" s="127"/>
      <c r="I275" s="127"/>
      <c r="J275" s="127"/>
      <c r="K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</row>
    <row r="276" spans="3:24">
      <c r="C276" s="127"/>
      <c r="D276" s="127"/>
      <c r="E276" s="127"/>
      <c r="F276" s="127"/>
      <c r="G276" s="127"/>
      <c r="H276" s="127"/>
      <c r="I276" s="127"/>
      <c r="J276" s="127"/>
      <c r="K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</row>
    <row r="277" spans="3:24">
      <c r="C277" s="127"/>
      <c r="D277" s="127"/>
      <c r="E277" s="127"/>
      <c r="F277" s="127"/>
      <c r="G277" s="127"/>
      <c r="H277" s="127"/>
      <c r="I277" s="127"/>
      <c r="J277" s="127"/>
      <c r="K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</row>
    <row r="278" spans="3:24">
      <c r="C278" s="127"/>
      <c r="D278" s="127"/>
      <c r="E278" s="127"/>
      <c r="F278" s="127"/>
      <c r="G278" s="127"/>
      <c r="H278" s="127"/>
      <c r="I278" s="127"/>
      <c r="J278" s="127"/>
      <c r="K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</row>
    <row r="279" spans="3:24">
      <c r="C279" s="127"/>
      <c r="D279" s="127"/>
      <c r="E279" s="127"/>
      <c r="F279" s="127"/>
      <c r="G279" s="127"/>
      <c r="H279" s="127"/>
      <c r="I279" s="127"/>
      <c r="J279" s="127"/>
      <c r="K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</row>
    <row r="280" spans="3:24">
      <c r="C280" s="127"/>
      <c r="D280" s="127"/>
      <c r="E280" s="127"/>
      <c r="F280" s="127"/>
      <c r="G280" s="127"/>
      <c r="H280" s="127"/>
      <c r="I280" s="127"/>
      <c r="J280" s="127"/>
      <c r="K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</row>
    <row r="281" spans="3:24">
      <c r="C281" s="127"/>
      <c r="D281" s="127"/>
      <c r="E281" s="127"/>
      <c r="F281" s="127"/>
      <c r="G281" s="127"/>
      <c r="H281" s="127"/>
      <c r="I281" s="127"/>
      <c r="J281" s="127"/>
      <c r="K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</row>
    <row r="282" spans="3:24">
      <c r="C282" s="127"/>
      <c r="D282" s="127"/>
      <c r="E282" s="127"/>
      <c r="F282" s="127"/>
      <c r="G282" s="127"/>
      <c r="H282" s="127"/>
      <c r="I282" s="127"/>
      <c r="J282" s="127"/>
      <c r="K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</row>
    <row r="283" spans="3:24">
      <c r="C283" s="127"/>
      <c r="D283" s="127"/>
      <c r="E283" s="127"/>
      <c r="F283" s="127"/>
      <c r="G283" s="127"/>
      <c r="H283" s="127"/>
      <c r="I283" s="127"/>
      <c r="J283" s="127"/>
      <c r="K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</row>
    <row r="284" spans="3:24">
      <c r="C284" s="127"/>
      <c r="D284" s="127"/>
      <c r="E284" s="127"/>
      <c r="F284" s="127"/>
      <c r="G284" s="127"/>
      <c r="H284" s="127"/>
      <c r="I284" s="127"/>
      <c r="J284" s="127"/>
      <c r="K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</row>
    <row r="285" spans="3:24">
      <c r="C285" s="127"/>
      <c r="D285" s="127"/>
      <c r="E285" s="127"/>
      <c r="F285" s="127"/>
      <c r="G285" s="127"/>
      <c r="H285" s="127"/>
      <c r="I285" s="127"/>
      <c r="J285" s="127"/>
      <c r="K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</row>
    <row r="286" spans="3:24">
      <c r="C286" s="127"/>
      <c r="D286" s="127"/>
      <c r="E286" s="127"/>
      <c r="F286" s="127"/>
      <c r="G286" s="127"/>
      <c r="H286" s="127"/>
      <c r="I286" s="127"/>
      <c r="J286" s="127"/>
      <c r="K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</row>
    <row r="287" spans="3:24">
      <c r="C287" s="127"/>
      <c r="D287" s="127"/>
      <c r="E287" s="127"/>
      <c r="F287" s="127"/>
      <c r="G287" s="127"/>
      <c r="H287" s="127"/>
      <c r="I287" s="127"/>
      <c r="J287" s="127"/>
      <c r="K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</row>
    <row r="288" spans="3:24">
      <c r="C288" s="127"/>
      <c r="D288" s="127"/>
      <c r="E288" s="127"/>
      <c r="F288" s="127"/>
      <c r="G288" s="127"/>
      <c r="H288" s="127"/>
      <c r="I288" s="127"/>
      <c r="J288" s="127"/>
      <c r="K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</row>
    <row r="289" spans="3:24">
      <c r="C289" s="127"/>
      <c r="D289" s="127"/>
      <c r="E289" s="127"/>
      <c r="F289" s="127"/>
      <c r="G289" s="127"/>
      <c r="H289" s="127"/>
      <c r="I289" s="127"/>
      <c r="J289" s="127"/>
      <c r="K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</row>
    <row r="290" spans="3:24">
      <c r="C290" s="127"/>
      <c r="D290" s="127"/>
      <c r="E290" s="127"/>
      <c r="F290" s="127"/>
      <c r="G290" s="127"/>
      <c r="H290" s="127"/>
      <c r="I290" s="127"/>
      <c r="J290" s="127"/>
      <c r="K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</row>
    <row r="291" spans="3:24">
      <c r="C291" s="127"/>
      <c r="D291" s="127"/>
      <c r="E291" s="127"/>
      <c r="F291" s="127"/>
      <c r="G291" s="127"/>
      <c r="H291" s="127"/>
      <c r="I291" s="127"/>
      <c r="J291" s="127"/>
      <c r="K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</row>
    <row r="292" spans="3:24">
      <c r="C292" s="127"/>
      <c r="D292" s="127"/>
      <c r="E292" s="127"/>
      <c r="F292" s="127"/>
      <c r="G292" s="127"/>
      <c r="H292" s="127"/>
      <c r="I292" s="127"/>
      <c r="J292" s="127"/>
      <c r="K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</row>
    <row r="293" spans="3:24">
      <c r="C293" s="127"/>
      <c r="D293" s="127"/>
      <c r="E293" s="127"/>
      <c r="F293" s="127"/>
      <c r="G293" s="127"/>
      <c r="H293" s="127"/>
      <c r="I293" s="127"/>
      <c r="J293" s="127"/>
      <c r="K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</row>
    <row r="294" spans="3:24">
      <c r="C294" s="127"/>
      <c r="D294" s="127"/>
      <c r="E294" s="127"/>
      <c r="F294" s="127"/>
      <c r="G294" s="127"/>
      <c r="H294" s="127"/>
      <c r="I294" s="127"/>
      <c r="J294" s="127"/>
      <c r="K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</row>
    <row r="295" spans="3:24">
      <c r="C295" s="127"/>
      <c r="D295" s="127"/>
      <c r="E295" s="127"/>
      <c r="F295" s="127"/>
      <c r="G295" s="127"/>
      <c r="H295" s="127"/>
      <c r="I295" s="127"/>
      <c r="J295" s="127"/>
      <c r="K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</row>
    <row r="296" spans="3:24">
      <c r="C296" s="127"/>
      <c r="D296" s="127"/>
      <c r="E296" s="127"/>
      <c r="F296" s="127"/>
      <c r="G296" s="127"/>
      <c r="H296" s="127"/>
      <c r="I296" s="127"/>
      <c r="J296" s="127"/>
      <c r="K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</row>
    <row r="297" spans="3:24">
      <c r="C297" s="127"/>
      <c r="D297" s="127"/>
      <c r="E297" s="127"/>
      <c r="F297" s="127"/>
      <c r="G297" s="127"/>
      <c r="H297" s="127"/>
      <c r="I297" s="127"/>
      <c r="J297" s="127"/>
      <c r="K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</row>
    <row r="298" spans="3:24">
      <c r="C298" s="127"/>
      <c r="D298" s="127"/>
      <c r="E298" s="127"/>
      <c r="F298" s="127"/>
      <c r="G298" s="127"/>
      <c r="H298" s="127"/>
      <c r="I298" s="127"/>
      <c r="J298" s="127"/>
      <c r="K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</row>
    <row r="299" spans="3:24">
      <c r="C299" s="127"/>
      <c r="D299" s="127"/>
      <c r="E299" s="127"/>
      <c r="F299" s="127"/>
      <c r="G299" s="127"/>
      <c r="H299" s="127"/>
      <c r="I299" s="127"/>
      <c r="J299" s="127"/>
      <c r="K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</row>
    <row r="300" spans="3:24">
      <c r="C300" s="127"/>
      <c r="D300" s="127"/>
      <c r="E300" s="127"/>
      <c r="F300" s="127"/>
      <c r="G300" s="127"/>
      <c r="H300" s="127"/>
      <c r="I300" s="127"/>
      <c r="J300" s="127"/>
      <c r="K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</row>
    <row r="301" spans="3:24">
      <c r="C301" s="127"/>
      <c r="D301" s="127"/>
      <c r="E301" s="127"/>
      <c r="F301" s="127"/>
      <c r="G301" s="127"/>
      <c r="H301" s="127"/>
      <c r="I301" s="127"/>
      <c r="J301" s="127"/>
      <c r="K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</row>
    <row r="302" spans="3:24">
      <c r="C302" s="127"/>
      <c r="D302" s="127"/>
      <c r="E302" s="127"/>
      <c r="F302" s="127"/>
      <c r="G302" s="127"/>
      <c r="H302" s="127"/>
      <c r="I302" s="127"/>
      <c r="J302" s="127"/>
      <c r="K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</row>
    <row r="303" spans="3:24">
      <c r="C303" s="127"/>
      <c r="D303" s="127"/>
      <c r="E303" s="127"/>
      <c r="F303" s="127"/>
      <c r="G303" s="127"/>
      <c r="H303" s="127"/>
      <c r="I303" s="127"/>
      <c r="J303" s="127"/>
      <c r="K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</row>
    <row r="304" spans="3:24">
      <c r="C304" s="127"/>
      <c r="D304" s="127"/>
      <c r="E304" s="127"/>
      <c r="F304" s="127"/>
      <c r="G304" s="127"/>
      <c r="H304" s="127"/>
      <c r="I304" s="127"/>
      <c r="J304" s="127"/>
      <c r="K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</row>
    <row r="305" spans="3:24">
      <c r="C305" s="127"/>
      <c r="D305" s="127"/>
      <c r="E305" s="127"/>
      <c r="F305" s="127"/>
      <c r="G305" s="127"/>
      <c r="H305" s="127"/>
      <c r="I305" s="127"/>
      <c r="J305" s="127"/>
      <c r="K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</row>
    <row r="306" spans="3:24">
      <c r="C306" s="127"/>
      <c r="D306" s="127"/>
      <c r="E306" s="127"/>
      <c r="F306" s="127"/>
      <c r="G306" s="127"/>
      <c r="H306" s="127"/>
      <c r="I306" s="127"/>
      <c r="J306" s="127"/>
      <c r="K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</row>
    <row r="307" spans="3:24">
      <c r="C307" s="127"/>
      <c r="D307" s="127"/>
      <c r="E307" s="127"/>
      <c r="F307" s="127"/>
      <c r="G307" s="127"/>
      <c r="H307" s="127"/>
      <c r="I307" s="127"/>
      <c r="J307" s="127"/>
      <c r="K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</row>
    <row r="308" spans="3:24">
      <c r="C308" s="127"/>
      <c r="D308" s="127"/>
      <c r="E308" s="127"/>
      <c r="F308" s="127"/>
      <c r="G308" s="127"/>
      <c r="H308" s="127"/>
      <c r="I308" s="127"/>
      <c r="J308" s="127"/>
      <c r="K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</row>
    <row r="309" spans="3:24">
      <c r="C309" s="127"/>
      <c r="D309" s="127"/>
      <c r="E309" s="127"/>
      <c r="F309" s="127"/>
      <c r="G309" s="127"/>
      <c r="H309" s="127"/>
      <c r="I309" s="127"/>
      <c r="J309" s="127"/>
      <c r="K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</row>
    <row r="310" spans="3:24">
      <c r="C310" s="127"/>
      <c r="D310" s="127"/>
      <c r="E310" s="127"/>
      <c r="F310" s="127"/>
      <c r="G310" s="127"/>
      <c r="H310" s="127"/>
      <c r="I310" s="127"/>
      <c r="J310" s="127"/>
      <c r="K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</row>
    <row r="311" spans="3:24">
      <c r="C311" s="127"/>
      <c r="D311" s="127"/>
      <c r="E311" s="127"/>
      <c r="F311" s="127"/>
      <c r="G311" s="127"/>
      <c r="H311" s="127"/>
      <c r="I311" s="127"/>
      <c r="J311" s="127"/>
      <c r="K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</row>
    <row r="312" spans="3:24">
      <c r="C312" s="127"/>
      <c r="D312" s="127"/>
      <c r="E312" s="127"/>
      <c r="F312" s="127"/>
      <c r="G312" s="127"/>
      <c r="H312" s="127"/>
      <c r="I312" s="127"/>
      <c r="J312" s="127"/>
      <c r="K312" s="127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</row>
    <row r="313" spans="3:24">
      <c r="C313" s="127"/>
      <c r="D313" s="127"/>
      <c r="E313" s="127"/>
      <c r="F313" s="127"/>
      <c r="G313" s="127"/>
      <c r="H313" s="127"/>
      <c r="I313" s="127"/>
      <c r="J313" s="127"/>
      <c r="K313" s="127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</row>
    <row r="314" spans="3:24">
      <c r="C314" s="127"/>
      <c r="D314" s="127"/>
      <c r="E314" s="127"/>
      <c r="F314" s="127"/>
      <c r="G314" s="127"/>
      <c r="H314" s="127"/>
      <c r="I314" s="127"/>
      <c r="J314" s="127"/>
      <c r="K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</row>
    <row r="315" spans="3:24">
      <c r="C315" s="127"/>
      <c r="D315" s="127"/>
      <c r="E315" s="127"/>
      <c r="F315" s="127"/>
      <c r="G315" s="127"/>
      <c r="H315" s="127"/>
      <c r="I315" s="127"/>
      <c r="J315" s="127"/>
      <c r="K315" s="127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</row>
    <row r="316" spans="3:24">
      <c r="C316" s="127"/>
      <c r="D316" s="127"/>
      <c r="E316" s="127"/>
      <c r="F316" s="127"/>
      <c r="G316" s="127"/>
      <c r="H316" s="127"/>
      <c r="I316" s="127"/>
      <c r="J316" s="127"/>
      <c r="K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</row>
    <row r="317" spans="3:24">
      <c r="C317" s="127"/>
      <c r="D317" s="127"/>
      <c r="E317" s="127"/>
      <c r="F317" s="127"/>
      <c r="G317" s="127"/>
      <c r="H317" s="127"/>
      <c r="I317" s="127"/>
      <c r="J317" s="127"/>
      <c r="K317" s="127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</row>
    <row r="318" spans="3:24">
      <c r="C318" s="127"/>
      <c r="D318" s="127"/>
      <c r="E318" s="127"/>
      <c r="F318" s="127"/>
      <c r="G318" s="127"/>
      <c r="H318" s="127"/>
      <c r="I318" s="127"/>
      <c r="J318" s="127"/>
      <c r="K318" s="127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</row>
    <row r="319" spans="3:24">
      <c r="C319" s="127"/>
      <c r="D319" s="127"/>
      <c r="E319" s="127"/>
      <c r="F319" s="127"/>
      <c r="G319" s="127"/>
      <c r="H319" s="127"/>
      <c r="I319" s="127"/>
      <c r="J319" s="127"/>
      <c r="K319" s="127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</row>
    <row r="320" spans="3:24">
      <c r="C320" s="127"/>
      <c r="D320" s="127"/>
      <c r="E320" s="127"/>
      <c r="F320" s="127"/>
      <c r="G320" s="127"/>
      <c r="H320" s="127"/>
      <c r="I320" s="127"/>
      <c r="J320" s="127"/>
      <c r="K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</row>
    <row r="321" spans="3:24">
      <c r="C321" s="127"/>
      <c r="D321" s="127"/>
      <c r="E321" s="127"/>
      <c r="F321" s="127"/>
      <c r="G321" s="127"/>
      <c r="H321" s="127"/>
      <c r="I321" s="127"/>
      <c r="J321" s="127"/>
      <c r="K321" s="127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</row>
    <row r="322" spans="3:24">
      <c r="C322" s="127"/>
      <c r="D322" s="127"/>
      <c r="E322" s="127"/>
      <c r="F322" s="127"/>
      <c r="G322" s="127"/>
      <c r="H322" s="127"/>
      <c r="I322" s="127"/>
      <c r="J322" s="127"/>
      <c r="K322" s="127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</row>
    <row r="323" spans="3:24">
      <c r="C323" s="127"/>
      <c r="D323" s="127"/>
      <c r="E323" s="127"/>
      <c r="F323" s="127"/>
      <c r="G323" s="127"/>
      <c r="H323" s="127"/>
      <c r="I323" s="127"/>
      <c r="J323" s="127"/>
      <c r="K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</row>
    <row r="324" spans="3:24">
      <c r="C324" s="127"/>
      <c r="D324" s="127"/>
      <c r="E324" s="127"/>
      <c r="F324" s="127"/>
      <c r="G324" s="127"/>
      <c r="H324" s="127"/>
      <c r="I324" s="127"/>
      <c r="J324" s="127"/>
      <c r="K324" s="127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</row>
    <row r="325" spans="3:24">
      <c r="C325" s="127"/>
      <c r="D325" s="127"/>
      <c r="E325" s="127"/>
      <c r="F325" s="127"/>
      <c r="G325" s="127"/>
      <c r="H325" s="127"/>
      <c r="I325" s="127"/>
      <c r="J325" s="127"/>
      <c r="K325" s="127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</row>
    <row r="326" spans="3:24">
      <c r="C326" s="127"/>
      <c r="D326" s="127"/>
      <c r="E326" s="127"/>
      <c r="F326" s="127"/>
      <c r="G326" s="127"/>
      <c r="H326" s="127"/>
      <c r="I326" s="127"/>
      <c r="J326" s="127"/>
      <c r="K326" s="127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</row>
    <row r="327" spans="3:24">
      <c r="C327" s="127"/>
      <c r="D327" s="127"/>
      <c r="E327" s="127"/>
      <c r="F327" s="127"/>
      <c r="G327" s="127"/>
      <c r="H327" s="127"/>
      <c r="I327" s="127"/>
      <c r="J327" s="127"/>
      <c r="K327" s="127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</row>
    <row r="328" spans="3:24">
      <c r="C328" s="127"/>
      <c r="D328" s="127"/>
      <c r="E328" s="127"/>
      <c r="F328" s="127"/>
      <c r="G328" s="127"/>
      <c r="H328" s="127"/>
      <c r="I328" s="127"/>
      <c r="J328" s="127"/>
      <c r="K328" s="127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</row>
    <row r="329" spans="3:24">
      <c r="C329" s="127"/>
      <c r="D329" s="127"/>
      <c r="E329" s="127"/>
      <c r="F329" s="127"/>
      <c r="G329" s="127"/>
      <c r="H329" s="127"/>
      <c r="I329" s="127"/>
      <c r="J329" s="127"/>
      <c r="K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</row>
    <row r="330" spans="3:24">
      <c r="C330" s="127"/>
      <c r="D330" s="127"/>
      <c r="E330" s="127"/>
      <c r="F330" s="127"/>
      <c r="G330" s="127"/>
      <c r="H330" s="127"/>
      <c r="I330" s="127"/>
      <c r="J330" s="127"/>
      <c r="K330" s="127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</row>
    <row r="331" spans="3:24">
      <c r="C331" s="127"/>
      <c r="D331" s="127"/>
      <c r="E331" s="127"/>
      <c r="F331" s="127"/>
      <c r="G331" s="127"/>
      <c r="H331" s="127"/>
      <c r="I331" s="127"/>
      <c r="J331" s="127"/>
      <c r="K331" s="127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</row>
    <row r="332" spans="3:24">
      <c r="C332" s="127"/>
      <c r="D332" s="127"/>
      <c r="E332" s="127"/>
      <c r="F332" s="127"/>
      <c r="G332" s="127"/>
      <c r="H332" s="127"/>
      <c r="I332" s="127"/>
      <c r="J332" s="127"/>
      <c r="K332" s="127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</row>
    <row r="333" spans="3:24">
      <c r="C333" s="127"/>
      <c r="D333" s="127"/>
      <c r="E333" s="127"/>
      <c r="F333" s="127"/>
      <c r="G333" s="127"/>
      <c r="H333" s="127"/>
      <c r="I333" s="127"/>
      <c r="J333" s="127"/>
      <c r="K333" s="127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</row>
    <row r="334" spans="3:24">
      <c r="C334" s="127"/>
      <c r="D334" s="127"/>
      <c r="E334" s="127"/>
      <c r="F334" s="127"/>
      <c r="G334" s="127"/>
      <c r="H334" s="127"/>
      <c r="I334" s="127"/>
      <c r="J334" s="127"/>
      <c r="K334" s="127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</row>
    <row r="335" spans="3:24">
      <c r="C335" s="127"/>
      <c r="D335" s="127"/>
      <c r="E335" s="127"/>
      <c r="F335" s="127"/>
      <c r="G335" s="127"/>
      <c r="H335" s="127"/>
      <c r="I335" s="127"/>
      <c r="J335" s="127"/>
      <c r="K335" s="127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</row>
    <row r="336" spans="3:24">
      <c r="C336" s="127"/>
      <c r="D336" s="127"/>
      <c r="E336" s="127"/>
      <c r="F336" s="127"/>
      <c r="G336" s="127"/>
      <c r="H336" s="127"/>
      <c r="I336" s="127"/>
      <c r="J336" s="127"/>
      <c r="K336" s="127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</row>
    <row r="337" spans="3:24">
      <c r="C337" s="127"/>
      <c r="D337" s="127"/>
      <c r="E337" s="127"/>
      <c r="F337" s="127"/>
      <c r="G337" s="127"/>
      <c r="H337" s="127"/>
      <c r="I337" s="127"/>
      <c r="J337" s="127"/>
      <c r="K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</row>
    <row r="338" spans="3:24">
      <c r="C338" s="127"/>
      <c r="D338" s="127"/>
      <c r="E338" s="127"/>
      <c r="F338" s="127"/>
      <c r="G338" s="127"/>
      <c r="H338" s="127"/>
      <c r="I338" s="127"/>
      <c r="J338" s="127"/>
      <c r="K338" s="127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</row>
    <row r="339" spans="3:24">
      <c r="C339" s="127"/>
      <c r="D339" s="127"/>
      <c r="E339" s="127"/>
      <c r="F339" s="127"/>
      <c r="G339" s="127"/>
      <c r="H339" s="127"/>
      <c r="I339" s="127"/>
      <c r="J339" s="127"/>
      <c r="K339" s="127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</row>
    <row r="340" spans="3:24">
      <c r="C340" s="127"/>
      <c r="D340" s="127"/>
      <c r="E340" s="127"/>
      <c r="F340" s="127"/>
      <c r="G340" s="127"/>
      <c r="H340" s="127"/>
      <c r="I340" s="127"/>
      <c r="J340" s="127"/>
      <c r="K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</row>
    <row r="341" spans="3:24">
      <c r="C341" s="127"/>
      <c r="D341" s="127"/>
      <c r="E341" s="127"/>
      <c r="F341" s="127"/>
      <c r="G341" s="127"/>
      <c r="H341" s="127"/>
      <c r="I341" s="127"/>
      <c r="J341" s="127"/>
      <c r="K341" s="127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</row>
    <row r="342" spans="3:24">
      <c r="C342" s="127"/>
      <c r="D342" s="127"/>
      <c r="E342" s="127"/>
      <c r="F342" s="127"/>
      <c r="G342" s="127"/>
      <c r="H342" s="127"/>
      <c r="I342" s="127"/>
      <c r="J342" s="127"/>
      <c r="K342" s="127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</row>
    <row r="343" spans="3:24">
      <c r="C343" s="127"/>
      <c r="D343" s="127"/>
      <c r="E343" s="127"/>
      <c r="F343" s="127"/>
      <c r="G343" s="127"/>
      <c r="H343" s="127"/>
      <c r="I343" s="127"/>
      <c r="J343" s="127"/>
      <c r="K343" s="127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</row>
    <row r="344" spans="3:24">
      <c r="C344" s="127"/>
      <c r="D344" s="127"/>
      <c r="E344" s="127"/>
      <c r="F344" s="127"/>
      <c r="G344" s="127"/>
      <c r="H344" s="127"/>
      <c r="I344" s="127"/>
      <c r="J344" s="127"/>
      <c r="K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</row>
    <row r="345" spans="3:24">
      <c r="C345" s="127"/>
      <c r="D345" s="127"/>
      <c r="E345" s="127"/>
      <c r="F345" s="127"/>
      <c r="G345" s="127"/>
      <c r="H345" s="127"/>
      <c r="I345" s="127"/>
      <c r="J345" s="127"/>
      <c r="K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</row>
    <row r="346" spans="3:24">
      <c r="C346" s="127"/>
      <c r="D346" s="127"/>
      <c r="E346" s="127"/>
      <c r="F346" s="127"/>
      <c r="G346" s="127"/>
      <c r="H346" s="127"/>
      <c r="I346" s="127"/>
      <c r="J346" s="127"/>
      <c r="K346" s="127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</row>
    <row r="347" spans="3:24">
      <c r="C347" s="127"/>
      <c r="D347" s="127"/>
      <c r="E347" s="127"/>
      <c r="F347" s="127"/>
      <c r="G347" s="127"/>
      <c r="H347" s="127"/>
      <c r="I347" s="127"/>
      <c r="J347" s="127"/>
      <c r="K347" s="127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</row>
    <row r="348" spans="3:24">
      <c r="C348" s="127"/>
      <c r="D348" s="127"/>
      <c r="E348" s="127"/>
      <c r="F348" s="127"/>
      <c r="G348" s="127"/>
      <c r="H348" s="127"/>
      <c r="I348" s="127"/>
      <c r="J348" s="127"/>
      <c r="K348" s="127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</row>
    <row r="349" spans="3:24">
      <c r="C349" s="127"/>
      <c r="D349" s="127"/>
      <c r="E349" s="127"/>
      <c r="F349" s="127"/>
      <c r="G349" s="127"/>
      <c r="H349" s="127"/>
      <c r="I349" s="127"/>
      <c r="J349" s="127"/>
      <c r="K349" s="127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</row>
    <row r="350" spans="3:24">
      <c r="C350" s="127"/>
      <c r="D350" s="127"/>
      <c r="E350" s="127"/>
      <c r="F350" s="127"/>
      <c r="G350" s="127"/>
      <c r="H350" s="127"/>
      <c r="I350" s="127"/>
      <c r="J350" s="127"/>
      <c r="K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</row>
    <row r="351" spans="3:24">
      <c r="C351" s="127"/>
      <c r="D351" s="127"/>
      <c r="E351" s="127"/>
      <c r="F351" s="127"/>
      <c r="G351" s="127"/>
      <c r="H351" s="127"/>
      <c r="I351" s="127"/>
      <c r="J351" s="127"/>
      <c r="K351" s="127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</row>
    <row r="352" spans="3:24">
      <c r="C352" s="127"/>
      <c r="D352" s="127"/>
      <c r="E352" s="127"/>
      <c r="F352" s="127"/>
      <c r="G352" s="127"/>
      <c r="H352" s="127"/>
      <c r="I352" s="127"/>
      <c r="J352" s="127"/>
      <c r="K352" s="127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</row>
    <row r="353" spans="3:24">
      <c r="C353" s="127"/>
      <c r="D353" s="127"/>
      <c r="E353" s="127"/>
      <c r="F353" s="127"/>
      <c r="G353" s="127"/>
      <c r="H353" s="127"/>
      <c r="I353" s="127"/>
      <c r="J353" s="127"/>
      <c r="K353" s="127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</row>
    <row r="354" spans="3:24">
      <c r="C354" s="127"/>
      <c r="D354" s="127"/>
      <c r="E354" s="127"/>
      <c r="F354" s="127"/>
      <c r="G354" s="127"/>
      <c r="H354" s="127"/>
      <c r="I354" s="127"/>
      <c r="J354" s="127"/>
      <c r="K354" s="127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</row>
    <row r="355" spans="3:24">
      <c r="C355" s="127"/>
      <c r="D355" s="127"/>
      <c r="E355" s="127"/>
      <c r="F355" s="127"/>
      <c r="G355" s="127"/>
      <c r="H355" s="127"/>
      <c r="I355" s="127"/>
      <c r="J355" s="127"/>
      <c r="K355" s="127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</row>
    <row r="356" spans="3:24">
      <c r="C356" s="127"/>
      <c r="D356" s="127"/>
      <c r="E356" s="127"/>
      <c r="F356" s="127"/>
      <c r="G356" s="127"/>
      <c r="H356" s="127"/>
      <c r="I356" s="127"/>
      <c r="J356" s="127"/>
      <c r="K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</row>
    <row r="357" spans="3:24">
      <c r="C357" s="127"/>
      <c r="D357" s="127"/>
      <c r="E357" s="127"/>
      <c r="F357" s="127"/>
      <c r="G357" s="127"/>
      <c r="H357" s="127"/>
      <c r="I357" s="127"/>
      <c r="J357" s="127"/>
      <c r="K357" s="127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</row>
    <row r="358" spans="3:24">
      <c r="C358" s="127"/>
      <c r="D358" s="127"/>
      <c r="E358" s="127"/>
      <c r="F358" s="127"/>
      <c r="G358" s="127"/>
      <c r="H358" s="127"/>
      <c r="I358" s="127"/>
      <c r="J358" s="127"/>
      <c r="K358" s="127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</row>
    <row r="359" spans="3:24">
      <c r="C359" s="127"/>
      <c r="D359" s="127"/>
      <c r="E359" s="127"/>
      <c r="F359" s="127"/>
      <c r="G359" s="127"/>
      <c r="H359" s="127"/>
      <c r="I359" s="127"/>
      <c r="J359" s="127"/>
      <c r="K359" s="127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</row>
    <row r="360" spans="3:24">
      <c r="C360" s="127"/>
      <c r="D360" s="127"/>
      <c r="E360" s="127"/>
      <c r="F360" s="127"/>
      <c r="G360" s="127"/>
      <c r="H360" s="127"/>
      <c r="I360" s="127"/>
      <c r="J360" s="127"/>
      <c r="K360" s="127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</row>
    <row r="361" spans="3:24">
      <c r="C361" s="127"/>
      <c r="D361" s="127"/>
      <c r="E361" s="127"/>
      <c r="F361" s="127"/>
      <c r="G361" s="127"/>
      <c r="H361" s="127"/>
      <c r="I361" s="127"/>
      <c r="J361" s="127"/>
      <c r="K361" s="127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</row>
    <row r="362" spans="3:24">
      <c r="C362" s="127"/>
      <c r="D362" s="127"/>
      <c r="E362" s="127"/>
      <c r="F362" s="127"/>
      <c r="G362" s="127"/>
      <c r="H362" s="127"/>
      <c r="I362" s="127"/>
      <c r="J362" s="127"/>
      <c r="K362" s="127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</row>
    <row r="363" spans="3:24">
      <c r="C363" s="127"/>
      <c r="D363" s="127"/>
      <c r="E363" s="127"/>
      <c r="F363" s="127"/>
      <c r="G363" s="127"/>
      <c r="H363" s="127"/>
      <c r="I363" s="127"/>
      <c r="J363" s="127"/>
      <c r="K363" s="127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</row>
    <row r="364" spans="3:24">
      <c r="C364" s="127"/>
      <c r="D364" s="127"/>
      <c r="E364" s="127"/>
      <c r="F364" s="127"/>
      <c r="G364" s="127"/>
      <c r="H364" s="127"/>
      <c r="I364" s="127"/>
      <c r="J364" s="127"/>
      <c r="K364" s="127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</row>
    <row r="365" spans="3:24">
      <c r="C365" s="127"/>
      <c r="D365" s="127"/>
      <c r="E365" s="127"/>
      <c r="F365" s="127"/>
      <c r="G365" s="127"/>
      <c r="H365" s="127"/>
      <c r="I365" s="127"/>
      <c r="J365" s="127"/>
      <c r="K365" s="127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</row>
    <row r="366" spans="3:24">
      <c r="C366" s="127"/>
      <c r="D366" s="127"/>
      <c r="E366" s="127"/>
      <c r="F366" s="127"/>
      <c r="G366" s="127"/>
      <c r="H366" s="127"/>
      <c r="I366" s="127"/>
      <c r="J366" s="127"/>
      <c r="K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</row>
    <row r="367" spans="3:24">
      <c r="C367" s="127"/>
      <c r="D367" s="127"/>
      <c r="E367" s="127"/>
      <c r="F367" s="127"/>
      <c r="G367" s="127"/>
      <c r="H367" s="127"/>
      <c r="I367" s="127"/>
      <c r="J367" s="127"/>
      <c r="K367" s="127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</row>
    <row r="368" spans="3:24">
      <c r="C368" s="127"/>
      <c r="D368" s="127"/>
      <c r="E368" s="127"/>
      <c r="F368" s="127"/>
      <c r="G368" s="127"/>
      <c r="H368" s="127"/>
      <c r="I368" s="127"/>
      <c r="J368" s="127"/>
      <c r="K368" s="127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</row>
    <row r="369" spans="3:24">
      <c r="C369" s="127"/>
      <c r="D369" s="127"/>
      <c r="E369" s="127"/>
      <c r="F369" s="127"/>
      <c r="G369" s="127"/>
      <c r="H369" s="127"/>
      <c r="I369" s="127"/>
      <c r="J369" s="127"/>
      <c r="K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</row>
    <row r="370" spans="3:24">
      <c r="C370" s="127"/>
      <c r="D370" s="127"/>
      <c r="E370" s="127"/>
      <c r="F370" s="127"/>
      <c r="G370" s="127"/>
      <c r="H370" s="127"/>
      <c r="I370" s="127"/>
      <c r="J370" s="127"/>
      <c r="K370" s="127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</row>
    <row r="371" spans="3:24">
      <c r="C371" s="127"/>
      <c r="D371" s="127"/>
      <c r="E371" s="127"/>
      <c r="F371" s="127"/>
      <c r="G371" s="127"/>
      <c r="H371" s="127"/>
      <c r="I371" s="127"/>
      <c r="J371" s="127"/>
      <c r="K371" s="127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</row>
    <row r="372" spans="3:24">
      <c r="C372" s="127"/>
      <c r="D372" s="127"/>
      <c r="E372" s="127"/>
      <c r="F372" s="127"/>
      <c r="G372" s="127"/>
      <c r="H372" s="127"/>
      <c r="I372" s="127"/>
      <c r="J372" s="127"/>
      <c r="K372" s="127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</row>
    <row r="373" spans="3:24">
      <c r="C373" s="127"/>
      <c r="D373" s="127"/>
      <c r="E373" s="127"/>
      <c r="F373" s="127"/>
      <c r="G373" s="127"/>
      <c r="H373" s="127"/>
      <c r="I373" s="127"/>
      <c r="J373" s="127"/>
      <c r="K373" s="127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</row>
    <row r="374" spans="3:24">
      <c r="C374" s="127"/>
      <c r="D374" s="127"/>
      <c r="E374" s="127"/>
      <c r="F374" s="127"/>
      <c r="G374" s="127"/>
      <c r="H374" s="127"/>
      <c r="I374" s="127"/>
      <c r="J374" s="127"/>
      <c r="K374" s="127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</row>
    <row r="375" spans="3:24">
      <c r="C375" s="127"/>
      <c r="D375" s="127"/>
      <c r="E375" s="127"/>
      <c r="F375" s="127"/>
      <c r="G375" s="127"/>
      <c r="H375" s="127"/>
      <c r="I375" s="127"/>
      <c r="J375" s="127"/>
      <c r="K375" s="127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</row>
    <row r="376" spans="3:24">
      <c r="C376" s="127"/>
      <c r="D376" s="127"/>
      <c r="E376" s="127"/>
      <c r="F376" s="127"/>
      <c r="G376" s="127"/>
      <c r="H376" s="127"/>
      <c r="I376" s="127"/>
      <c r="J376" s="127"/>
      <c r="K376" s="127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</row>
    <row r="377" spans="3:24">
      <c r="C377" s="127"/>
      <c r="D377" s="127"/>
      <c r="E377" s="127"/>
      <c r="F377" s="127"/>
      <c r="G377" s="127"/>
      <c r="H377" s="127"/>
      <c r="I377" s="127"/>
      <c r="J377" s="127"/>
      <c r="K377" s="127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</row>
    <row r="378" spans="3:24">
      <c r="C378" s="127"/>
      <c r="D378" s="127"/>
      <c r="E378" s="127"/>
      <c r="F378" s="127"/>
      <c r="G378" s="127"/>
      <c r="H378" s="127"/>
      <c r="I378" s="127"/>
      <c r="J378" s="127"/>
      <c r="K378" s="127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</row>
    <row r="379" spans="3:24">
      <c r="C379" s="127"/>
      <c r="D379" s="127"/>
      <c r="E379" s="127"/>
      <c r="F379" s="127"/>
      <c r="G379" s="127"/>
      <c r="H379" s="127"/>
      <c r="I379" s="127"/>
      <c r="J379" s="127"/>
      <c r="K379" s="127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</row>
    <row r="380" spans="3:24">
      <c r="C380" s="127"/>
      <c r="D380" s="127"/>
      <c r="E380" s="127"/>
      <c r="F380" s="127"/>
      <c r="G380" s="127"/>
      <c r="H380" s="127"/>
      <c r="I380" s="127"/>
      <c r="J380" s="127"/>
      <c r="K380" s="127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</row>
    <row r="381" spans="3:24">
      <c r="C381" s="127"/>
      <c r="D381" s="127"/>
      <c r="E381" s="127"/>
      <c r="F381" s="127"/>
      <c r="G381" s="127"/>
      <c r="H381" s="127"/>
      <c r="I381" s="127"/>
      <c r="J381" s="127"/>
      <c r="K381" s="127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</row>
    <row r="382" spans="3:24">
      <c r="C382" s="127"/>
      <c r="D382" s="127"/>
      <c r="E382" s="127"/>
      <c r="F382" s="127"/>
      <c r="G382" s="127"/>
      <c r="H382" s="127"/>
      <c r="I382" s="127"/>
      <c r="J382" s="127"/>
      <c r="K382" s="127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</row>
    <row r="383" spans="3:24">
      <c r="C383" s="127"/>
      <c r="D383" s="127"/>
      <c r="E383" s="127"/>
      <c r="F383" s="127"/>
      <c r="G383" s="127"/>
      <c r="H383" s="127"/>
      <c r="I383" s="127"/>
      <c r="J383" s="127"/>
      <c r="K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</row>
    <row r="384" spans="3:24">
      <c r="C384" s="127"/>
      <c r="D384" s="127"/>
      <c r="E384" s="127"/>
      <c r="F384" s="127"/>
      <c r="G384" s="127"/>
      <c r="H384" s="127"/>
      <c r="I384" s="127"/>
      <c r="J384" s="127"/>
      <c r="K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</row>
    <row r="385" spans="3:24">
      <c r="C385" s="127"/>
      <c r="D385" s="127"/>
      <c r="E385" s="127"/>
      <c r="F385" s="127"/>
      <c r="G385" s="127"/>
      <c r="H385" s="127"/>
      <c r="I385" s="127"/>
      <c r="J385" s="127"/>
      <c r="K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</row>
    <row r="386" spans="3:24">
      <c r="C386" s="127"/>
      <c r="D386" s="127"/>
      <c r="E386" s="127"/>
      <c r="F386" s="127"/>
      <c r="G386" s="127"/>
      <c r="H386" s="127"/>
      <c r="I386" s="127"/>
      <c r="J386" s="127"/>
      <c r="K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</row>
    <row r="387" spans="3:24">
      <c r="C387" s="127"/>
      <c r="D387" s="127"/>
      <c r="E387" s="127"/>
      <c r="F387" s="127"/>
      <c r="G387" s="127"/>
      <c r="H387" s="127"/>
      <c r="I387" s="127"/>
      <c r="J387" s="127"/>
      <c r="K387" s="127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</row>
    <row r="388" spans="3:24">
      <c r="C388" s="127"/>
      <c r="D388" s="127"/>
      <c r="E388" s="127"/>
      <c r="F388" s="127"/>
      <c r="G388" s="127"/>
      <c r="H388" s="127"/>
      <c r="I388" s="127"/>
      <c r="J388" s="127"/>
      <c r="K388" s="127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</row>
    <row r="389" spans="3:24">
      <c r="C389" s="127"/>
      <c r="D389" s="127"/>
      <c r="E389" s="127"/>
      <c r="F389" s="127"/>
      <c r="G389" s="127"/>
      <c r="H389" s="127"/>
      <c r="I389" s="127"/>
      <c r="J389" s="127"/>
      <c r="K389" s="127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</row>
    <row r="390" spans="3:24">
      <c r="C390" s="127"/>
      <c r="D390" s="127"/>
      <c r="E390" s="127"/>
      <c r="F390" s="127"/>
      <c r="G390" s="127"/>
      <c r="H390" s="127"/>
      <c r="I390" s="127"/>
      <c r="J390" s="127"/>
      <c r="K390" s="127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</row>
    <row r="391" spans="3:24">
      <c r="C391" s="127"/>
      <c r="D391" s="127"/>
      <c r="E391" s="127"/>
      <c r="F391" s="127"/>
      <c r="G391" s="127"/>
      <c r="H391" s="127"/>
      <c r="I391" s="127"/>
      <c r="J391" s="127"/>
      <c r="K391" s="127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</row>
    <row r="392" spans="3:24">
      <c r="C392" s="127"/>
      <c r="D392" s="127"/>
      <c r="E392" s="127"/>
      <c r="F392" s="127"/>
      <c r="G392" s="127"/>
      <c r="H392" s="127"/>
      <c r="I392" s="127"/>
      <c r="J392" s="127"/>
      <c r="K392" s="127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</row>
    <row r="393" spans="3:24">
      <c r="C393" s="127"/>
      <c r="D393" s="127"/>
      <c r="E393" s="127"/>
      <c r="F393" s="127"/>
      <c r="G393" s="127"/>
      <c r="H393" s="127"/>
      <c r="I393" s="127"/>
      <c r="J393" s="127"/>
      <c r="K393" s="127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</row>
    <row r="394" spans="3:24">
      <c r="C394" s="127"/>
      <c r="D394" s="127"/>
      <c r="E394" s="127"/>
      <c r="F394" s="127"/>
      <c r="G394" s="127"/>
      <c r="H394" s="127"/>
      <c r="I394" s="127"/>
      <c r="J394" s="127"/>
      <c r="K394" s="127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</row>
    <row r="395" spans="3:24">
      <c r="C395" s="127"/>
      <c r="D395" s="127"/>
      <c r="E395" s="127"/>
      <c r="F395" s="127"/>
      <c r="G395" s="127"/>
      <c r="H395" s="127"/>
      <c r="I395" s="127"/>
      <c r="J395" s="127"/>
      <c r="K395" s="127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</row>
    <row r="396" spans="3:24">
      <c r="C396" s="127"/>
      <c r="D396" s="127"/>
      <c r="E396" s="127"/>
      <c r="F396" s="127"/>
      <c r="G396" s="127"/>
      <c r="H396" s="127"/>
      <c r="I396" s="127"/>
      <c r="J396" s="127"/>
      <c r="K396" s="127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</row>
    <row r="397" spans="3:24">
      <c r="C397" s="127"/>
      <c r="D397" s="127"/>
      <c r="E397" s="127"/>
      <c r="F397" s="127"/>
      <c r="G397" s="127"/>
      <c r="H397" s="127"/>
      <c r="I397" s="127"/>
      <c r="J397" s="127"/>
      <c r="K397" s="127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</row>
    <row r="398" spans="3:24">
      <c r="C398" s="127"/>
      <c r="D398" s="127"/>
      <c r="E398" s="127"/>
      <c r="F398" s="127"/>
      <c r="G398" s="127"/>
      <c r="H398" s="127"/>
      <c r="I398" s="127"/>
      <c r="J398" s="127"/>
      <c r="K398" s="127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</row>
    <row r="399" spans="3:24">
      <c r="C399" s="127"/>
      <c r="D399" s="127"/>
      <c r="E399" s="127"/>
      <c r="F399" s="127"/>
      <c r="G399" s="127"/>
      <c r="H399" s="127"/>
      <c r="I399" s="127"/>
      <c r="J399" s="127"/>
      <c r="K399" s="127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</row>
    <row r="400" spans="3:24">
      <c r="C400" s="127"/>
      <c r="D400" s="127"/>
      <c r="E400" s="127"/>
      <c r="F400" s="127"/>
      <c r="G400" s="127"/>
      <c r="H400" s="127"/>
      <c r="I400" s="127"/>
      <c r="J400" s="127"/>
      <c r="K400" s="127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</row>
    <row r="401" spans="3:24">
      <c r="C401" s="127"/>
      <c r="D401" s="127"/>
      <c r="E401" s="127"/>
      <c r="F401" s="127"/>
      <c r="G401" s="127"/>
      <c r="H401" s="127"/>
      <c r="I401" s="127"/>
      <c r="J401" s="127"/>
      <c r="K401" s="127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</row>
    <row r="402" spans="3:24">
      <c r="C402" s="127"/>
      <c r="D402" s="127"/>
      <c r="E402" s="127"/>
      <c r="F402" s="127"/>
      <c r="G402" s="127"/>
      <c r="H402" s="127"/>
      <c r="I402" s="127"/>
      <c r="J402" s="127"/>
      <c r="K402" s="127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</row>
    <row r="403" spans="3:24">
      <c r="C403" s="127"/>
      <c r="D403" s="127"/>
      <c r="E403" s="127"/>
      <c r="F403" s="127"/>
      <c r="G403" s="127"/>
      <c r="H403" s="127"/>
      <c r="I403" s="127"/>
      <c r="J403" s="127"/>
      <c r="K403" s="127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</row>
    <row r="404" spans="3:24">
      <c r="C404" s="127"/>
      <c r="D404" s="127"/>
      <c r="E404" s="127"/>
      <c r="F404" s="127"/>
      <c r="G404" s="127"/>
      <c r="H404" s="127"/>
      <c r="I404" s="127"/>
      <c r="J404" s="127"/>
      <c r="K404" s="127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</row>
    <row r="405" spans="3:24">
      <c r="C405" s="127"/>
      <c r="D405" s="127"/>
      <c r="E405" s="127"/>
      <c r="F405" s="127"/>
      <c r="G405" s="127"/>
      <c r="H405" s="127"/>
      <c r="I405" s="127"/>
      <c r="J405" s="127"/>
      <c r="K405" s="127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</row>
    <row r="406" spans="3:24">
      <c r="C406" s="127"/>
      <c r="D406" s="127"/>
      <c r="E406" s="127"/>
      <c r="F406" s="127"/>
      <c r="G406" s="127"/>
      <c r="H406" s="127"/>
      <c r="I406" s="127"/>
      <c r="J406" s="127"/>
      <c r="K406" s="127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</row>
    <row r="407" spans="3:24">
      <c r="C407" s="127"/>
      <c r="D407" s="127"/>
      <c r="E407" s="127"/>
      <c r="F407" s="127"/>
      <c r="G407" s="127"/>
      <c r="H407" s="127"/>
      <c r="I407" s="127"/>
      <c r="J407" s="127"/>
      <c r="K407" s="127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</row>
    <row r="408" spans="3:24">
      <c r="C408" s="127"/>
      <c r="D408" s="127"/>
      <c r="E408" s="127"/>
      <c r="F408" s="127"/>
      <c r="G408" s="127"/>
      <c r="H408" s="127"/>
      <c r="I408" s="127"/>
      <c r="J408" s="127"/>
      <c r="K408" s="127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</row>
    <row r="409" spans="3:24">
      <c r="C409" s="127"/>
      <c r="D409" s="127"/>
      <c r="E409" s="127"/>
      <c r="F409" s="127"/>
      <c r="G409" s="127"/>
      <c r="H409" s="127"/>
      <c r="I409" s="127"/>
      <c r="J409" s="127"/>
      <c r="K409" s="127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</row>
    <row r="410" spans="3:24">
      <c r="C410" s="127"/>
      <c r="D410" s="127"/>
      <c r="E410" s="127"/>
      <c r="F410" s="127"/>
      <c r="G410" s="127"/>
      <c r="H410" s="127"/>
      <c r="I410" s="127"/>
      <c r="J410" s="127"/>
      <c r="K410" s="127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</row>
    <row r="411" spans="3:24">
      <c r="C411" s="127"/>
      <c r="D411" s="127"/>
      <c r="E411" s="127"/>
      <c r="F411" s="127"/>
      <c r="G411" s="127"/>
      <c r="H411" s="127"/>
      <c r="I411" s="127"/>
      <c r="J411" s="127"/>
      <c r="K411" s="127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</row>
    <row r="412" spans="3:24">
      <c r="C412" s="127"/>
      <c r="D412" s="127"/>
      <c r="E412" s="127"/>
      <c r="F412" s="127"/>
      <c r="G412" s="127"/>
      <c r="H412" s="127"/>
      <c r="I412" s="127"/>
      <c r="J412" s="127"/>
      <c r="K412" s="127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</row>
    <row r="413" spans="3:24">
      <c r="C413" s="127"/>
      <c r="D413" s="127"/>
      <c r="E413" s="127"/>
      <c r="F413" s="127"/>
      <c r="G413" s="127"/>
      <c r="H413" s="127"/>
      <c r="I413" s="127"/>
      <c r="J413" s="127"/>
      <c r="K413" s="127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</row>
    <row r="414" spans="3:24">
      <c r="C414" s="127"/>
      <c r="D414" s="127"/>
      <c r="E414" s="127"/>
      <c r="F414" s="127"/>
      <c r="G414" s="127"/>
      <c r="H414" s="127"/>
      <c r="I414" s="127"/>
      <c r="J414" s="127"/>
      <c r="K414" s="127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</row>
    <row r="415" spans="3:24">
      <c r="C415" s="127"/>
      <c r="D415" s="127"/>
      <c r="E415" s="127"/>
      <c r="F415" s="127"/>
      <c r="G415" s="127"/>
      <c r="H415" s="127"/>
      <c r="I415" s="127"/>
      <c r="J415" s="127"/>
      <c r="K415" s="127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</row>
    <row r="416" spans="3:24">
      <c r="C416" s="127"/>
      <c r="D416" s="127"/>
      <c r="E416" s="127"/>
      <c r="F416" s="127"/>
      <c r="G416" s="127"/>
      <c r="H416" s="127"/>
      <c r="I416" s="127"/>
      <c r="J416" s="127"/>
      <c r="K416" s="127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</row>
    <row r="417" spans="3:24">
      <c r="C417" s="127"/>
      <c r="D417" s="127"/>
      <c r="E417" s="127"/>
      <c r="F417" s="127"/>
      <c r="G417" s="127"/>
      <c r="H417" s="127"/>
      <c r="I417" s="127"/>
      <c r="J417" s="127"/>
      <c r="K417" s="127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</row>
    <row r="418" spans="3:24">
      <c r="C418" s="127"/>
      <c r="D418" s="127"/>
      <c r="E418" s="127"/>
      <c r="F418" s="127"/>
      <c r="G418" s="127"/>
      <c r="H418" s="127"/>
      <c r="I418" s="127"/>
      <c r="J418" s="127"/>
      <c r="K418" s="127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</row>
    <row r="419" spans="3:24">
      <c r="C419" s="127"/>
      <c r="D419" s="127"/>
      <c r="E419" s="127"/>
      <c r="F419" s="127"/>
      <c r="G419" s="127"/>
      <c r="H419" s="127"/>
      <c r="I419" s="127"/>
      <c r="J419" s="127"/>
      <c r="K419" s="127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</row>
    <row r="420" spans="3:24">
      <c r="C420" s="127"/>
      <c r="D420" s="127"/>
      <c r="E420" s="127"/>
      <c r="F420" s="127"/>
      <c r="G420" s="127"/>
      <c r="H420" s="127"/>
      <c r="I420" s="127"/>
      <c r="J420" s="127"/>
      <c r="K420" s="127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</row>
    <row r="421" spans="3:24">
      <c r="C421" s="127"/>
      <c r="D421" s="127"/>
      <c r="E421" s="127"/>
      <c r="F421" s="127"/>
      <c r="G421" s="127"/>
      <c r="H421" s="127"/>
      <c r="I421" s="127"/>
      <c r="J421" s="127"/>
      <c r="K421" s="127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</row>
    <row r="422" spans="3:24">
      <c r="C422" s="127"/>
      <c r="D422" s="127"/>
      <c r="E422" s="127"/>
      <c r="F422" s="127"/>
      <c r="G422" s="127"/>
      <c r="H422" s="127"/>
      <c r="I422" s="127"/>
      <c r="J422" s="127"/>
      <c r="K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</row>
    <row r="423" spans="3:24">
      <c r="C423" s="127"/>
      <c r="D423" s="127"/>
      <c r="E423" s="127"/>
      <c r="F423" s="127"/>
      <c r="G423" s="127"/>
      <c r="H423" s="127"/>
      <c r="I423" s="127"/>
      <c r="J423" s="127"/>
      <c r="K423" s="127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</row>
    <row r="424" spans="3:24">
      <c r="C424" s="127"/>
      <c r="D424" s="127"/>
      <c r="E424" s="127"/>
      <c r="F424" s="127"/>
      <c r="G424" s="127"/>
      <c r="H424" s="127"/>
      <c r="I424" s="127"/>
      <c r="J424" s="127"/>
      <c r="K424" s="127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</row>
    <row r="425" spans="3:24">
      <c r="C425" s="127"/>
      <c r="D425" s="127"/>
      <c r="E425" s="127"/>
      <c r="F425" s="127"/>
      <c r="G425" s="127"/>
      <c r="H425" s="127"/>
      <c r="I425" s="127"/>
      <c r="J425" s="127"/>
      <c r="K425" s="127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</row>
    <row r="426" spans="3:24">
      <c r="C426" s="127"/>
      <c r="D426" s="127"/>
      <c r="E426" s="127"/>
      <c r="F426" s="127"/>
      <c r="G426" s="127"/>
      <c r="H426" s="127"/>
      <c r="I426" s="127"/>
      <c r="J426" s="127"/>
      <c r="K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</row>
    <row r="427" spans="3:24">
      <c r="C427" s="127"/>
      <c r="D427" s="127"/>
      <c r="E427" s="127"/>
      <c r="F427" s="127"/>
      <c r="G427" s="127"/>
      <c r="H427" s="127"/>
      <c r="I427" s="127"/>
      <c r="J427" s="127"/>
      <c r="K427" s="127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</row>
    <row r="428" spans="3:24">
      <c r="C428" s="127"/>
      <c r="D428" s="127"/>
      <c r="E428" s="127"/>
      <c r="F428" s="127"/>
      <c r="G428" s="127"/>
      <c r="H428" s="127"/>
      <c r="I428" s="127"/>
      <c r="J428" s="127"/>
      <c r="K428" s="127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</row>
    <row r="429" spans="3:24">
      <c r="C429" s="127"/>
      <c r="D429" s="127"/>
      <c r="E429" s="127"/>
      <c r="F429" s="127"/>
      <c r="G429" s="127"/>
      <c r="H429" s="127"/>
      <c r="I429" s="127"/>
      <c r="J429" s="127"/>
      <c r="K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</row>
    <row r="430" spans="3:24">
      <c r="C430" s="127"/>
      <c r="D430" s="127"/>
      <c r="E430" s="127"/>
      <c r="F430" s="127"/>
      <c r="G430" s="127"/>
      <c r="H430" s="127"/>
      <c r="I430" s="127"/>
      <c r="J430" s="127"/>
      <c r="K430" s="127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</row>
    <row r="431" spans="3:24">
      <c r="C431" s="127"/>
      <c r="D431" s="127"/>
      <c r="E431" s="127"/>
      <c r="F431" s="127"/>
      <c r="G431" s="127"/>
      <c r="H431" s="127"/>
      <c r="I431" s="127"/>
      <c r="J431" s="127"/>
      <c r="K431" s="127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</row>
    <row r="432" spans="3:24">
      <c r="C432" s="127"/>
      <c r="D432" s="127"/>
      <c r="E432" s="127"/>
      <c r="F432" s="127"/>
      <c r="G432" s="127"/>
      <c r="H432" s="127"/>
      <c r="I432" s="127"/>
      <c r="J432" s="127"/>
      <c r="K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</row>
    <row r="433" spans="3:24">
      <c r="C433" s="127"/>
      <c r="D433" s="127"/>
      <c r="E433" s="127"/>
      <c r="F433" s="127"/>
      <c r="G433" s="127"/>
      <c r="H433" s="127"/>
      <c r="I433" s="127"/>
      <c r="J433" s="127"/>
      <c r="K433" s="127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</row>
    <row r="434" spans="3:24">
      <c r="C434" s="127"/>
      <c r="D434" s="127"/>
      <c r="E434" s="127"/>
      <c r="F434" s="127"/>
      <c r="G434" s="127"/>
      <c r="H434" s="127"/>
      <c r="I434" s="127"/>
      <c r="J434" s="127"/>
      <c r="K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</row>
    <row r="435" spans="3:24">
      <c r="C435" s="127"/>
      <c r="D435" s="127"/>
      <c r="E435" s="127"/>
      <c r="F435" s="127"/>
      <c r="G435" s="127"/>
      <c r="H435" s="127"/>
      <c r="I435" s="127"/>
      <c r="J435" s="127"/>
      <c r="K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</row>
    <row r="436" spans="3:24">
      <c r="C436" s="127"/>
      <c r="D436" s="127"/>
      <c r="E436" s="127"/>
      <c r="F436" s="127"/>
      <c r="G436" s="127"/>
      <c r="H436" s="127"/>
      <c r="I436" s="127"/>
      <c r="J436" s="127"/>
      <c r="K436" s="127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</row>
    <row r="437" spans="3:24">
      <c r="C437" s="127"/>
      <c r="D437" s="127"/>
      <c r="E437" s="127"/>
      <c r="F437" s="127"/>
      <c r="G437" s="127"/>
      <c r="H437" s="127"/>
      <c r="I437" s="127"/>
      <c r="J437" s="127"/>
      <c r="K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</row>
    <row r="438" spans="3:24">
      <c r="C438" s="127"/>
      <c r="D438" s="127"/>
      <c r="E438" s="127"/>
      <c r="F438" s="127"/>
      <c r="G438" s="127"/>
      <c r="H438" s="127"/>
      <c r="I438" s="127"/>
      <c r="J438" s="127"/>
      <c r="K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</row>
    <row r="439" spans="3:24">
      <c r="C439" s="127"/>
      <c r="D439" s="127"/>
      <c r="E439" s="127"/>
      <c r="F439" s="127"/>
      <c r="G439" s="127"/>
      <c r="H439" s="127"/>
      <c r="I439" s="127"/>
      <c r="J439" s="127"/>
      <c r="K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</row>
    <row r="440" spans="3:24">
      <c r="C440" s="127"/>
      <c r="D440" s="127"/>
      <c r="E440" s="127"/>
      <c r="F440" s="127"/>
      <c r="G440" s="127"/>
      <c r="H440" s="127"/>
      <c r="I440" s="127"/>
      <c r="J440" s="127"/>
      <c r="K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</row>
    <row r="441" spans="3:24">
      <c r="C441" s="127"/>
      <c r="D441" s="127"/>
      <c r="E441" s="127"/>
      <c r="F441" s="127"/>
      <c r="G441" s="127"/>
      <c r="H441" s="127"/>
      <c r="I441" s="127"/>
      <c r="J441" s="127"/>
      <c r="K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</row>
    <row r="442" spans="3:24">
      <c r="C442" s="127"/>
      <c r="D442" s="127"/>
      <c r="E442" s="127"/>
      <c r="F442" s="127"/>
      <c r="G442" s="127"/>
      <c r="H442" s="127"/>
      <c r="I442" s="127"/>
      <c r="J442" s="127"/>
      <c r="K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</row>
    <row r="443" spans="3:24">
      <c r="C443" s="127"/>
      <c r="D443" s="127"/>
      <c r="E443" s="127"/>
      <c r="F443" s="127"/>
      <c r="G443" s="127"/>
      <c r="H443" s="127"/>
      <c r="I443" s="127"/>
      <c r="J443" s="127"/>
      <c r="K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</row>
    <row r="444" spans="3:24">
      <c r="C444" s="127"/>
      <c r="D444" s="127"/>
      <c r="E444" s="127"/>
      <c r="F444" s="127"/>
      <c r="G444" s="127"/>
      <c r="H444" s="127"/>
      <c r="I444" s="127"/>
      <c r="J444" s="127"/>
      <c r="K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</row>
    <row r="445" spans="3:24">
      <c r="C445" s="127"/>
      <c r="D445" s="127"/>
      <c r="E445" s="127"/>
      <c r="F445" s="127"/>
      <c r="G445" s="127"/>
      <c r="H445" s="127"/>
      <c r="I445" s="127"/>
      <c r="J445" s="127"/>
      <c r="K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3:24">
      <c r="C446" s="127"/>
      <c r="D446" s="127"/>
      <c r="E446" s="127"/>
      <c r="F446" s="127"/>
      <c r="G446" s="127"/>
      <c r="H446" s="127"/>
      <c r="I446" s="127"/>
      <c r="J446" s="127"/>
      <c r="K446" s="127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</row>
    <row r="447" spans="3:24">
      <c r="C447" s="127"/>
      <c r="D447" s="127"/>
      <c r="E447" s="127"/>
      <c r="F447" s="127"/>
      <c r="G447" s="127"/>
      <c r="H447" s="127"/>
      <c r="I447" s="127"/>
      <c r="J447" s="127"/>
      <c r="K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</row>
    <row r="448" spans="3:24">
      <c r="C448" s="127"/>
      <c r="D448" s="127"/>
      <c r="E448" s="127"/>
      <c r="F448" s="127"/>
      <c r="G448" s="127"/>
      <c r="H448" s="127"/>
      <c r="I448" s="127"/>
      <c r="J448" s="127"/>
      <c r="K448" s="127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</row>
    <row r="449" spans="3:24">
      <c r="C449" s="127"/>
      <c r="D449" s="127"/>
      <c r="E449" s="127"/>
      <c r="F449" s="127"/>
      <c r="G449" s="127"/>
      <c r="H449" s="127"/>
      <c r="I449" s="127"/>
      <c r="J449" s="127"/>
      <c r="K449" s="127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</row>
    <row r="450" spans="3:24">
      <c r="C450" s="127"/>
      <c r="D450" s="127"/>
      <c r="E450" s="127"/>
      <c r="F450" s="127"/>
      <c r="G450" s="127"/>
      <c r="H450" s="127"/>
      <c r="I450" s="127"/>
      <c r="J450" s="127"/>
      <c r="K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</row>
    <row r="451" spans="3:24">
      <c r="C451" s="127"/>
      <c r="D451" s="127"/>
      <c r="E451" s="127"/>
      <c r="F451" s="127"/>
      <c r="G451" s="127"/>
      <c r="H451" s="127"/>
      <c r="I451" s="127"/>
      <c r="J451" s="127"/>
      <c r="K451" s="127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</row>
    <row r="452" spans="3:24">
      <c r="C452" s="127"/>
      <c r="D452" s="127"/>
      <c r="E452" s="127"/>
      <c r="F452" s="127"/>
      <c r="G452" s="127"/>
      <c r="H452" s="127"/>
      <c r="I452" s="127"/>
      <c r="J452" s="127"/>
      <c r="K452" s="127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</row>
    <row r="453" spans="3:24">
      <c r="C453" s="127"/>
      <c r="D453" s="127"/>
      <c r="E453" s="127"/>
      <c r="F453" s="127"/>
      <c r="G453" s="127"/>
      <c r="H453" s="127"/>
      <c r="I453" s="127"/>
      <c r="J453" s="127"/>
      <c r="K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</row>
    <row r="454" spans="3:24">
      <c r="C454" s="127"/>
      <c r="D454" s="127"/>
      <c r="E454" s="127"/>
      <c r="F454" s="127"/>
      <c r="G454" s="127"/>
      <c r="H454" s="127"/>
      <c r="I454" s="127"/>
      <c r="J454" s="127"/>
      <c r="K454" s="127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</row>
    <row r="455" spans="3:24">
      <c r="C455" s="127"/>
      <c r="D455" s="127"/>
      <c r="E455" s="127"/>
      <c r="F455" s="127"/>
      <c r="G455" s="127"/>
      <c r="H455" s="127"/>
      <c r="I455" s="127"/>
      <c r="J455" s="127"/>
      <c r="K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</row>
    <row r="456" spans="3:24">
      <c r="C456" s="127"/>
      <c r="D456" s="127"/>
      <c r="E456" s="127"/>
      <c r="F456" s="127"/>
      <c r="G456" s="127"/>
      <c r="H456" s="127"/>
      <c r="I456" s="127"/>
      <c r="J456" s="127"/>
      <c r="K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</row>
    <row r="457" spans="3:24">
      <c r="C457" s="127"/>
      <c r="D457" s="127"/>
      <c r="E457" s="127"/>
      <c r="F457" s="127"/>
      <c r="G457" s="127"/>
      <c r="H457" s="127"/>
      <c r="I457" s="127"/>
      <c r="J457" s="127"/>
      <c r="K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</row>
    <row r="458" spans="3:24">
      <c r="C458" s="127"/>
      <c r="D458" s="127"/>
      <c r="E458" s="127"/>
      <c r="F458" s="127"/>
      <c r="G458" s="127"/>
      <c r="H458" s="127"/>
      <c r="I458" s="127"/>
      <c r="J458" s="127"/>
      <c r="K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</row>
    <row r="459" spans="3:24">
      <c r="C459" s="127"/>
      <c r="D459" s="127"/>
      <c r="E459" s="127"/>
      <c r="F459" s="127"/>
      <c r="G459" s="127"/>
      <c r="H459" s="127"/>
      <c r="I459" s="127"/>
      <c r="J459" s="127"/>
      <c r="K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</row>
    <row r="460" spans="3:24">
      <c r="C460" s="127"/>
      <c r="D460" s="127"/>
      <c r="E460" s="127"/>
      <c r="F460" s="127"/>
      <c r="G460" s="127"/>
      <c r="H460" s="127"/>
      <c r="I460" s="127"/>
      <c r="J460" s="127"/>
      <c r="K460" s="127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</row>
    <row r="461" spans="3:24">
      <c r="C461" s="127"/>
      <c r="D461" s="127"/>
      <c r="E461" s="127"/>
      <c r="F461" s="127"/>
      <c r="G461" s="127"/>
      <c r="H461" s="127"/>
      <c r="I461" s="127"/>
      <c r="J461" s="127"/>
      <c r="K461" s="127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</row>
    <row r="462" spans="3:24">
      <c r="C462" s="127"/>
      <c r="D462" s="127"/>
      <c r="E462" s="127"/>
      <c r="F462" s="127"/>
      <c r="G462" s="127"/>
      <c r="H462" s="127"/>
      <c r="I462" s="127"/>
      <c r="J462" s="127"/>
      <c r="K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</row>
    <row r="463" spans="3:24">
      <c r="C463" s="127"/>
      <c r="D463" s="127"/>
      <c r="E463" s="127"/>
      <c r="F463" s="127"/>
      <c r="G463" s="127"/>
      <c r="H463" s="127"/>
      <c r="I463" s="127"/>
      <c r="J463" s="127"/>
      <c r="K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</row>
    <row r="464" spans="3:24">
      <c r="C464" s="127"/>
      <c r="D464" s="127"/>
      <c r="E464" s="127"/>
      <c r="F464" s="127"/>
      <c r="G464" s="127"/>
      <c r="H464" s="127"/>
      <c r="I464" s="127"/>
      <c r="J464" s="127"/>
      <c r="K464" s="127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</row>
    <row r="465" spans="3:24">
      <c r="C465" s="127"/>
      <c r="D465" s="127"/>
      <c r="E465" s="127"/>
      <c r="F465" s="127"/>
      <c r="G465" s="127"/>
      <c r="H465" s="127"/>
      <c r="I465" s="127"/>
      <c r="J465" s="127"/>
      <c r="K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</row>
    <row r="466" spans="3:24">
      <c r="C466" s="127"/>
      <c r="D466" s="127"/>
      <c r="E466" s="127"/>
      <c r="F466" s="127"/>
      <c r="G466" s="127"/>
      <c r="H466" s="127"/>
      <c r="I466" s="127"/>
      <c r="J466" s="127"/>
      <c r="K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</row>
    <row r="467" spans="3:24">
      <c r="C467" s="127"/>
      <c r="D467" s="127"/>
      <c r="E467" s="127"/>
      <c r="F467" s="127"/>
      <c r="G467" s="127"/>
      <c r="H467" s="127"/>
      <c r="I467" s="127"/>
      <c r="J467" s="127"/>
      <c r="K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</row>
    <row r="468" spans="3:24">
      <c r="C468" s="127"/>
      <c r="D468" s="127"/>
      <c r="E468" s="127"/>
      <c r="F468" s="127"/>
      <c r="G468" s="127"/>
      <c r="H468" s="127"/>
      <c r="I468" s="127"/>
      <c r="J468" s="127"/>
      <c r="K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</row>
    <row r="469" spans="3:24">
      <c r="C469" s="127"/>
      <c r="D469" s="127"/>
      <c r="E469" s="127"/>
      <c r="F469" s="127"/>
      <c r="G469" s="127"/>
      <c r="H469" s="127"/>
      <c r="I469" s="127"/>
      <c r="J469" s="127"/>
      <c r="K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</row>
    <row r="470" spans="3:24">
      <c r="C470" s="127"/>
      <c r="D470" s="127"/>
      <c r="E470" s="127"/>
      <c r="F470" s="127"/>
      <c r="G470" s="127"/>
      <c r="H470" s="127"/>
      <c r="I470" s="127"/>
      <c r="J470" s="127"/>
      <c r="K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</row>
    <row r="471" spans="3:24">
      <c r="C471" s="127"/>
      <c r="D471" s="127"/>
      <c r="E471" s="127"/>
      <c r="F471" s="127"/>
      <c r="G471" s="127"/>
      <c r="H471" s="127"/>
      <c r="I471" s="127"/>
      <c r="J471" s="127"/>
      <c r="K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</row>
    <row r="472" spans="3:24">
      <c r="C472" s="127"/>
      <c r="D472" s="127"/>
      <c r="E472" s="127"/>
      <c r="F472" s="127"/>
      <c r="G472" s="127"/>
      <c r="H472" s="127"/>
      <c r="I472" s="127"/>
      <c r="J472" s="127"/>
      <c r="K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</row>
    <row r="473" spans="3:24">
      <c r="C473" s="127"/>
      <c r="D473" s="127"/>
      <c r="E473" s="127"/>
      <c r="F473" s="127"/>
      <c r="G473" s="127"/>
      <c r="H473" s="127"/>
      <c r="I473" s="127"/>
      <c r="J473" s="127"/>
      <c r="K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</row>
    <row r="474" spans="3:24">
      <c r="C474" s="127"/>
      <c r="D474" s="127"/>
      <c r="E474" s="127"/>
      <c r="F474" s="127"/>
      <c r="G474" s="127"/>
      <c r="H474" s="127"/>
      <c r="I474" s="127"/>
      <c r="J474" s="127"/>
      <c r="K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</row>
    <row r="475" spans="3:24">
      <c r="C475" s="127"/>
      <c r="D475" s="127"/>
      <c r="E475" s="127"/>
      <c r="F475" s="127"/>
      <c r="G475" s="127"/>
      <c r="H475" s="127"/>
      <c r="I475" s="127"/>
      <c r="J475" s="127"/>
      <c r="K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</row>
    <row r="476" spans="3:24">
      <c r="C476" s="127"/>
      <c r="D476" s="127"/>
      <c r="E476" s="127"/>
      <c r="F476" s="127"/>
      <c r="G476" s="127"/>
      <c r="H476" s="127"/>
      <c r="I476" s="127"/>
      <c r="J476" s="127"/>
      <c r="K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</row>
    <row r="477" spans="3:24">
      <c r="C477" s="127"/>
      <c r="D477" s="127"/>
      <c r="E477" s="127"/>
      <c r="F477" s="127"/>
      <c r="G477" s="127"/>
      <c r="H477" s="127"/>
      <c r="I477" s="127"/>
      <c r="J477" s="127"/>
      <c r="K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</row>
    <row r="478" spans="3:24">
      <c r="C478" s="127"/>
      <c r="D478" s="127"/>
      <c r="E478" s="127"/>
      <c r="F478" s="127"/>
      <c r="G478" s="127"/>
      <c r="H478" s="127"/>
      <c r="I478" s="127"/>
      <c r="J478" s="127"/>
      <c r="K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</row>
    <row r="479" spans="3:24">
      <c r="C479" s="127"/>
      <c r="D479" s="127"/>
      <c r="E479" s="127"/>
      <c r="F479" s="127"/>
      <c r="G479" s="127"/>
      <c r="H479" s="127"/>
      <c r="I479" s="127"/>
      <c r="J479" s="127"/>
      <c r="K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</row>
    <row r="480" spans="3:24">
      <c r="C480" s="127"/>
      <c r="D480" s="127"/>
      <c r="E480" s="127"/>
      <c r="F480" s="127"/>
      <c r="G480" s="127"/>
      <c r="H480" s="127"/>
      <c r="I480" s="127"/>
      <c r="J480" s="127"/>
      <c r="K480" s="127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</row>
    <row r="481" spans="3:24">
      <c r="C481" s="127"/>
      <c r="D481" s="127"/>
      <c r="E481" s="127"/>
      <c r="F481" s="127"/>
      <c r="G481" s="127"/>
      <c r="H481" s="127"/>
      <c r="I481" s="127"/>
      <c r="J481" s="127"/>
      <c r="K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</row>
    <row r="482" spans="3:24">
      <c r="C482" s="127"/>
      <c r="D482" s="127"/>
      <c r="E482" s="127"/>
      <c r="F482" s="127"/>
      <c r="G482" s="127"/>
      <c r="H482" s="127"/>
      <c r="I482" s="127"/>
      <c r="J482" s="127"/>
      <c r="K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</row>
    <row r="483" spans="3:24">
      <c r="C483" s="127"/>
      <c r="D483" s="127"/>
      <c r="E483" s="127"/>
      <c r="F483" s="127"/>
      <c r="G483" s="127"/>
      <c r="H483" s="127"/>
      <c r="I483" s="127"/>
      <c r="J483" s="127"/>
      <c r="K483" s="127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</row>
    <row r="484" spans="3:24">
      <c r="C484" s="127"/>
      <c r="D484" s="127"/>
      <c r="E484" s="127"/>
      <c r="F484" s="127"/>
      <c r="G484" s="127"/>
      <c r="H484" s="127"/>
      <c r="I484" s="127"/>
      <c r="J484" s="127"/>
      <c r="K484" s="127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</row>
    <row r="485" spans="3:24">
      <c r="C485" s="127"/>
      <c r="D485" s="127"/>
      <c r="E485" s="127"/>
      <c r="F485" s="127"/>
      <c r="G485" s="127"/>
      <c r="H485" s="127"/>
      <c r="I485" s="127"/>
      <c r="J485" s="127"/>
      <c r="K485" s="127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</row>
    <row r="486" spans="3:24">
      <c r="C486" s="127"/>
      <c r="D486" s="127"/>
      <c r="E486" s="127"/>
      <c r="F486" s="127"/>
      <c r="G486" s="127"/>
      <c r="H486" s="127"/>
      <c r="I486" s="127"/>
      <c r="J486" s="127"/>
      <c r="K486" s="127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</row>
    <row r="487" spans="3:24">
      <c r="C487" s="127"/>
      <c r="D487" s="127"/>
      <c r="E487" s="127"/>
      <c r="F487" s="127"/>
      <c r="G487" s="127"/>
      <c r="H487" s="127"/>
      <c r="I487" s="127"/>
      <c r="J487" s="127"/>
      <c r="K487" s="127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</row>
    <row r="488" spans="3:24">
      <c r="C488" s="127"/>
      <c r="D488" s="127"/>
      <c r="E488" s="127"/>
      <c r="F488" s="127"/>
      <c r="G488" s="127"/>
      <c r="H488" s="127"/>
      <c r="I488" s="127"/>
      <c r="J488" s="127"/>
      <c r="K488" s="127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</row>
    <row r="489" spans="3:24">
      <c r="C489" s="127"/>
      <c r="D489" s="127"/>
      <c r="E489" s="127"/>
      <c r="F489" s="127"/>
      <c r="G489" s="127"/>
      <c r="H489" s="127"/>
      <c r="I489" s="127"/>
      <c r="J489" s="127"/>
      <c r="K489" s="127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</row>
    <row r="490" spans="3:24">
      <c r="C490" s="127"/>
      <c r="D490" s="127"/>
      <c r="E490" s="127"/>
      <c r="F490" s="127"/>
      <c r="G490" s="127"/>
      <c r="H490" s="127"/>
      <c r="I490" s="127"/>
      <c r="J490" s="127"/>
      <c r="K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</row>
    <row r="491" spans="3:24">
      <c r="C491" s="127"/>
      <c r="D491" s="127"/>
      <c r="E491" s="127"/>
      <c r="F491" s="127"/>
      <c r="G491" s="127"/>
      <c r="H491" s="127"/>
      <c r="I491" s="127"/>
      <c r="J491" s="127"/>
      <c r="K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</row>
    <row r="492" spans="3:24">
      <c r="C492" s="127"/>
      <c r="D492" s="127"/>
      <c r="E492" s="127"/>
      <c r="F492" s="127"/>
      <c r="G492" s="127"/>
      <c r="H492" s="127"/>
      <c r="I492" s="127"/>
      <c r="J492" s="127"/>
      <c r="K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</row>
    <row r="493" spans="3:24">
      <c r="C493" s="127"/>
      <c r="D493" s="127"/>
      <c r="E493" s="127"/>
      <c r="F493" s="127"/>
      <c r="G493" s="127"/>
      <c r="H493" s="127"/>
      <c r="I493" s="127"/>
      <c r="J493" s="127"/>
      <c r="K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</row>
    <row r="494" spans="3:24">
      <c r="C494" s="127"/>
      <c r="D494" s="127"/>
      <c r="E494" s="127"/>
      <c r="F494" s="127"/>
      <c r="G494" s="127"/>
      <c r="H494" s="127"/>
      <c r="I494" s="127"/>
      <c r="J494" s="127"/>
      <c r="K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</row>
    <row r="495" spans="3:24">
      <c r="C495" s="127"/>
      <c r="D495" s="127"/>
      <c r="E495" s="127"/>
      <c r="F495" s="127"/>
      <c r="G495" s="127"/>
      <c r="H495" s="127"/>
      <c r="I495" s="127"/>
      <c r="J495" s="127"/>
      <c r="K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</row>
    <row r="496" spans="3:24">
      <c r="C496" s="127"/>
      <c r="D496" s="127"/>
      <c r="E496" s="127"/>
      <c r="F496" s="127"/>
      <c r="G496" s="127"/>
      <c r="H496" s="127"/>
      <c r="I496" s="127"/>
      <c r="J496" s="127"/>
      <c r="K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</row>
    <row r="497" spans="3:24">
      <c r="C497" s="127"/>
      <c r="D497" s="127"/>
      <c r="E497" s="127"/>
      <c r="F497" s="127"/>
      <c r="G497" s="127"/>
      <c r="H497" s="127"/>
      <c r="I497" s="127"/>
      <c r="J497" s="127"/>
      <c r="K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</row>
    <row r="498" spans="3:24">
      <c r="C498" s="127"/>
      <c r="D498" s="127"/>
      <c r="E498" s="127"/>
      <c r="F498" s="127"/>
      <c r="G498" s="127"/>
      <c r="H498" s="127"/>
      <c r="I498" s="127"/>
      <c r="J498" s="127"/>
      <c r="K498" s="127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</row>
    <row r="499" spans="3:24">
      <c r="C499" s="127"/>
      <c r="D499" s="127"/>
      <c r="E499" s="127"/>
      <c r="F499" s="127"/>
      <c r="G499" s="127"/>
      <c r="H499" s="127"/>
      <c r="I499" s="127"/>
      <c r="J499" s="127"/>
      <c r="K499" s="127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</row>
    <row r="500" spans="3:24">
      <c r="C500" s="127"/>
      <c r="D500" s="127"/>
      <c r="E500" s="127"/>
      <c r="F500" s="127"/>
      <c r="G500" s="127"/>
      <c r="H500" s="127"/>
      <c r="I500" s="127"/>
      <c r="J500" s="127"/>
      <c r="K500" s="127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</row>
    <row r="501" spans="3:24">
      <c r="C501" s="127"/>
      <c r="D501" s="127"/>
      <c r="E501" s="127"/>
      <c r="F501" s="127"/>
      <c r="G501" s="127"/>
      <c r="H501" s="127"/>
      <c r="I501" s="127"/>
      <c r="J501" s="127"/>
      <c r="K501" s="127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</row>
    <row r="502" spans="3:24">
      <c r="C502" s="127"/>
      <c r="D502" s="127"/>
      <c r="E502" s="127"/>
      <c r="F502" s="127"/>
      <c r="G502" s="127"/>
      <c r="H502" s="127"/>
      <c r="I502" s="127"/>
      <c r="J502" s="127"/>
      <c r="K502" s="127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</row>
    <row r="503" spans="3:24">
      <c r="C503" s="127"/>
      <c r="D503" s="127"/>
      <c r="E503" s="127"/>
      <c r="F503" s="127"/>
      <c r="G503" s="127"/>
      <c r="H503" s="127"/>
      <c r="I503" s="127"/>
      <c r="J503" s="127"/>
      <c r="K503" s="127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</row>
    <row r="504" spans="3:24">
      <c r="C504" s="127"/>
      <c r="D504" s="127"/>
      <c r="E504" s="127"/>
      <c r="F504" s="127"/>
      <c r="G504" s="127"/>
      <c r="H504" s="127"/>
      <c r="I504" s="127"/>
      <c r="J504" s="127"/>
      <c r="K504" s="127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</row>
    <row r="505" spans="3:24">
      <c r="C505" s="127"/>
      <c r="D505" s="127"/>
      <c r="E505" s="127"/>
      <c r="F505" s="127"/>
      <c r="G505" s="127"/>
      <c r="H505" s="127"/>
      <c r="I505" s="127"/>
      <c r="J505" s="127"/>
      <c r="K505" s="127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</row>
    <row r="506" spans="3:24">
      <c r="C506" s="127"/>
      <c r="D506" s="127"/>
      <c r="E506" s="127"/>
      <c r="F506" s="127"/>
      <c r="G506" s="127"/>
      <c r="H506" s="127"/>
      <c r="I506" s="127"/>
      <c r="J506" s="127"/>
      <c r="K506" s="127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</row>
    <row r="507" spans="3:24">
      <c r="C507" s="127"/>
      <c r="D507" s="127"/>
      <c r="E507" s="127"/>
      <c r="F507" s="127"/>
      <c r="G507" s="127"/>
      <c r="H507" s="127"/>
      <c r="I507" s="127"/>
      <c r="J507" s="127"/>
      <c r="K507" s="127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</row>
    <row r="508" spans="3:24">
      <c r="C508" s="127"/>
      <c r="D508" s="127"/>
      <c r="E508" s="127"/>
      <c r="F508" s="127"/>
      <c r="G508" s="127"/>
      <c r="H508" s="127"/>
      <c r="I508" s="127"/>
      <c r="J508" s="127"/>
      <c r="K508" s="127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</row>
    <row r="509" spans="3:24">
      <c r="C509" s="127"/>
      <c r="D509" s="127"/>
      <c r="E509" s="127"/>
      <c r="F509" s="127"/>
      <c r="G509" s="127"/>
      <c r="H509" s="127"/>
      <c r="I509" s="127"/>
      <c r="J509" s="127"/>
      <c r="K509" s="127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</row>
    <row r="510" spans="3:24">
      <c r="C510" s="127"/>
      <c r="D510" s="127"/>
      <c r="E510" s="127"/>
      <c r="F510" s="127"/>
      <c r="G510" s="127"/>
      <c r="H510" s="127"/>
      <c r="I510" s="127"/>
      <c r="J510" s="127"/>
      <c r="K510" s="127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</row>
    <row r="511" spans="3:24">
      <c r="C511" s="127"/>
      <c r="D511" s="127"/>
      <c r="E511" s="127"/>
      <c r="F511" s="127"/>
      <c r="G511" s="127"/>
      <c r="H511" s="127"/>
      <c r="I511" s="127"/>
      <c r="J511" s="127"/>
      <c r="K511" s="127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</row>
    <row r="512" spans="3:24">
      <c r="C512" s="127"/>
      <c r="D512" s="127"/>
      <c r="E512" s="127"/>
      <c r="F512" s="127"/>
      <c r="G512" s="127"/>
      <c r="H512" s="127"/>
      <c r="I512" s="127"/>
      <c r="J512" s="127"/>
      <c r="K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</row>
    <row r="513" spans="3:24">
      <c r="C513" s="127"/>
      <c r="D513" s="127"/>
      <c r="E513" s="127"/>
      <c r="F513" s="127"/>
      <c r="G513" s="127"/>
      <c r="H513" s="127"/>
      <c r="I513" s="127"/>
      <c r="J513" s="127"/>
      <c r="K513" s="127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</row>
    <row r="514" spans="3:24">
      <c r="C514" s="127"/>
      <c r="D514" s="127"/>
      <c r="E514" s="127"/>
      <c r="F514" s="127"/>
      <c r="G514" s="127"/>
      <c r="H514" s="127"/>
      <c r="I514" s="127"/>
      <c r="J514" s="127"/>
      <c r="K514" s="127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</row>
    <row r="515" spans="3:24">
      <c r="C515" s="127"/>
      <c r="D515" s="127"/>
      <c r="E515" s="127"/>
      <c r="F515" s="127"/>
      <c r="G515" s="127"/>
      <c r="H515" s="127"/>
      <c r="I515" s="127"/>
      <c r="J515" s="127"/>
      <c r="K515" s="127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</row>
    <row r="516" spans="3:24">
      <c r="C516" s="127"/>
      <c r="D516" s="127"/>
      <c r="E516" s="127"/>
      <c r="F516" s="127"/>
      <c r="G516" s="127"/>
      <c r="H516" s="127"/>
      <c r="I516" s="127"/>
      <c r="J516" s="127"/>
      <c r="K516" s="127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</row>
    <row r="517" spans="3:24">
      <c r="C517" s="127"/>
      <c r="D517" s="127"/>
      <c r="E517" s="127"/>
      <c r="F517" s="127"/>
      <c r="G517" s="127"/>
      <c r="H517" s="127"/>
      <c r="I517" s="127"/>
      <c r="J517" s="127"/>
      <c r="K517" s="127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</row>
    <row r="518" spans="3:24">
      <c r="C518" s="127"/>
      <c r="D518" s="127"/>
      <c r="E518" s="127"/>
      <c r="F518" s="127"/>
      <c r="G518" s="127"/>
      <c r="H518" s="127"/>
      <c r="I518" s="127"/>
      <c r="J518" s="127"/>
      <c r="K518" s="127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</row>
    <row r="519" spans="3:24">
      <c r="C519" s="127"/>
      <c r="D519" s="127"/>
      <c r="E519" s="127"/>
      <c r="F519" s="127"/>
      <c r="G519" s="127"/>
      <c r="H519" s="127"/>
      <c r="I519" s="127"/>
      <c r="J519" s="127"/>
      <c r="K519" s="127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</row>
    <row r="520" spans="3:24">
      <c r="C520" s="127"/>
      <c r="D520" s="127"/>
      <c r="E520" s="127"/>
      <c r="F520" s="127"/>
      <c r="G520" s="127"/>
      <c r="H520" s="127"/>
      <c r="I520" s="127"/>
      <c r="J520" s="127"/>
      <c r="K520" s="127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</row>
    <row r="521" spans="3:24">
      <c r="C521" s="127"/>
      <c r="D521" s="127"/>
      <c r="E521" s="127"/>
      <c r="F521" s="127"/>
      <c r="G521" s="127"/>
      <c r="H521" s="127"/>
      <c r="I521" s="127"/>
      <c r="J521" s="127"/>
      <c r="K521" s="127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</row>
    <row r="522" spans="3:24">
      <c r="C522" s="127"/>
      <c r="D522" s="127"/>
      <c r="E522" s="127"/>
      <c r="F522" s="127"/>
      <c r="G522" s="127"/>
      <c r="H522" s="127"/>
      <c r="I522" s="127"/>
      <c r="J522" s="127"/>
      <c r="K522" s="127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</row>
    <row r="523" spans="3:24">
      <c r="C523" s="127"/>
      <c r="D523" s="127"/>
      <c r="E523" s="127"/>
      <c r="F523" s="127"/>
      <c r="G523" s="127"/>
      <c r="H523" s="127"/>
      <c r="I523" s="127"/>
      <c r="J523" s="127"/>
      <c r="K523" s="127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</row>
    <row r="524" spans="3:24">
      <c r="C524" s="127"/>
      <c r="D524" s="127"/>
      <c r="E524" s="127"/>
      <c r="F524" s="127"/>
      <c r="G524" s="127"/>
      <c r="H524" s="127"/>
      <c r="I524" s="127"/>
      <c r="J524" s="127"/>
      <c r="K524" s="127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</row>
    <row r="525" spans="3:24">
      <c r="C525" s="127"/>
      <c r="D525" s="127"/>
      <c r="E525" s="127"/>
      <c r="F525" s="127"/>
      <c r="G525" s="127"/>
      <c r="H525" s="127"/>
      <c r="I525" s="127"/>
      <c r="J525" s="127"/>
      <c r="K525" s="127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</row>
    <row r="526" spans="3:24">
      <c r="C526" s="127"/>
      <c r="D526" s="127"/>
      <c r="E526" s="127"/>
      <c r="F526" s="127"/>
      <c r="G526" s="127"/>
      <c r="H526" s="127"/>
      <c r="I526" s="127"/>
      <c r="J526" s="127"/>
      <c r="K526" s="127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</row>
    <row r="527" spans="3:24">
      <c r="C527" s="127"/>
      <c r="D527" s="127"/>
      <c r="E527" s="127"/>
      <c r="F527" s="127"/>
      <c r="G527" s="127"/>
      <c r="H527" s="127"/>
      <c r="I527" s="127"/>
      <c r="J527" s="127"/>
      <c r="K527" s="127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</row>
    <row r="528" spans="3:24">
      <c r="C528" s="127"/>
      <c r="D528" s="127"/>
      <c r="E528" s="127"/>
      <c r="F528" s="127"/>
      <c r="G528" s="127"/>
      <c r="H528" s="127"/>
      <c r="I528" s="127"/>
      <c r="J528" s="127"/>
      <c r="K528" s="127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</row>
    <row r="529" spans="3:24">
      <c r="C529" s="127"/>
      <c r="D529" s="127"/>
      <c r="E529" s="127"/>
      <c r="F529" s="127"/>
      <c r="G529" s="127"/>
      <c r="H529" s="127"/>
      <c r="I529" s="127"/>
      <c r="J529" s="127"/>
      <c r="K529" s="127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</row>
    <row r="530" spans="3:24">
      <c r="C530" s="127"/>
      <c r="D530" s="127"/>
      <c r="E530" s="127"/>
      <c r="F530" s="127"/>
      <c r="G530" s="127"/>
      <c r="H530" s="127"/>
      <c r="I530" s="127"/>
      <c r="J530" s="127"/>
      <c r="K530" s="127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</row>
    <row r="531" spans="3:24">
      <c r="C531" s="127"/>
      <c r="D531" s="127"/>
      <c r="E531" s="127"/>
      <c r="F531" s="127"/>
      <c r="G531" s="127"/>
      <c r="H531" s="127"/>
      <c r="I531" s="127"/>
      <c r="J531" s="127"/>
      <c r="K531" s="127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</row>
    <row r="532" spans="3:24">
      <c r="C532" s="127"/>
      <c r="D532" s="127"/>
      <c r="E532" s="127"/>
      <c r="F532" s="127"/>
      <c r="G532" s="127"/>
      <c r="H532" s="127"/>
      <c r="I532" s="127"/>
      <c r="J532" s="127"/>
      <c r="K532" s="127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</row>
    <row r="533" spans="3:24">
      <c r="C533" s="127"/>
      <c r="D533" s="127"/>
      <c r="E533" s="127"/>
      <c r="F533" s="127"/>
      <c r="G533" s="127"/>
      <c r="H533" s="127"/>
      <c r="I533" s="127"/>
      <c r="J533" s="127"/>
      <c r="K533" s="127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</row>
    <row r="534" spans="3:24">
      <c r="C534" s="127"/>
      <c r="D534" s="127"/>
      <c r="E534" s="127"/>
      <c r="F534" s="127"/>
      <c r="G534" s="127"/>
      <c r="H534" s="127"/>
      <c r="I534" s="127"/>
      <c r="J534" s="127"/>
      <c r="K534" s="127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</row>
    <row r="535" spans="3:24">
      <c r="C535" s="127"/>
      <c r="D535" s="127"/>
      <c r="E535" s="127"/>
      <c r="F535" s="127"/>
      <c r="G535" s="127"/>
      <c r="H535" s="127"/>
      <c r="I535" s="127"/>
      <c r="J535" s="127"/>
      <c r="K535" s="127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</row>
    <row r="536" spans="3:24">
      <c r="C536" s="127"/>
      <c r="D536" s="127"/>
      <c r="E536" s="127"/>
      <c r="F536" s="127"/>
      <c r="G536" s="127"/>
      <c r="H536" s="127"/>
      <c r="I536" s="127"/>
      <c r="J536" s="127"/>
      <c r="K536" s="127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</row>
    <row r="537" spans="3:24">
      <c r="C537" s="127"/>
      <c r="D537" s="127"/>
      <c r="E537" s="127"/>
      <c r="F537" s="127"/>
      <c r="G537" s="127"/>
      <c r="H537" s="127"/>
      <c r="I537" s="127"/>
      <c r="J537" s="127"/>
      <c r="K537" s="127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</row>
    <row r="538" spans="3:24">
      <c r="C538" s="127"/>
      <c r="D538" s="127"/>
      <c r="E538" s="127"/>
      <c r="F538" s="127"/>
      <c r="G538" s="127"/>
      <c r="H538" s="127"/>
      <c r="I538" s="127"/>
      <c r="J538" s="127"/>
      <c r="K538" s="127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</row>
    <row r="539" spans="3:24">
      <c r="C539" s="127"/>
      <c r="D539" s="127"/>
      <c r="E539" s="127"/>
      <c r="F539" s="127"/>
      <c r="G539" s="127"/>
      <c r="H539" s="127"/>
      <c r="I539" s="127"/>
      <c r="J539" s="127"/>
      <c r="K539" s="127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</row>
    <row r="540" spans="3:24">
      <c r="C540" s="127"/>
      <c r="D540" s="127"/>
      <c r="E540" s="127"/>
      <c r="F540" s="127"/>
      <c r="G540" s="127"/>
      <c r="H540" s="127"/>
      <c r="I540" s="127"/>
      <c r="J540" s="127"/>
      <c r="K540" s="127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</row>
    <row r="541" spans="3:24">
      <c r="C541" s="127"/>
      <c r="D541" s="127"/>
      <c r="E541" s="127"/>
      <c r="F541" s="127"/>
      <c r="G541" s="127"/>
      <c r="H541" s="127"/>
      <c r="I541" s="127"/>
      <c r="J541" s="127"/>
      <c r="K541" s="127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</row>
    <row r="542" spans="3:24">
      <c r="C542" s="127"/>
      <c r="D542" s="127"/>
      <c r="E542" s="127"/>
      <c r="F542" s="127"/>
      <c r="G542" s="127"/>
      <c r="H542" s="127"/>
      <c r="I542" s="127"/>
      <c r="J542" s="127"/>
      <c r="K542" s="127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</row>
    <row r="543" spans="3:24">
      <c r="C543" s="127"/>
      <c r="D543" s="127"/>
      <c r="E543" s="127"/>
      <c r="F543" s="127"/>
      <c r="G543" s="127"/>
      <c r="H543" s="127"/>
      <c r="I543" s="127"/>
      <c r="J543" s="127"/>
      <c r="K543" s="127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</row>
    <row r="544" spans="3:24">
      <c r="C544" s="127"/>
      <c r="D544" s="127"/>
      <c r="E544" s="127"/>
      <c r="F544" s="127"/>
      <c r="G544" s="127"/>
      <c r="H544" s="127"/>
      <c r="I544" s="127"/>
      <c r="J544" s="127"/>
      <c r="K544" s="127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</row>
    <row r="545" spans="3:24">
      <c r="C545" s="127"/>
      <c r="D545" s="127"/>
      <c r="E545" s="127"/>
      <c r="F545" s="127"/>
      <c r="G545" s="127"/>
      <c r="H545" s="127"/>
      <c r="I545" s="127"/>
      <c r="J545" s="127"/>
      <c r="K545" s="127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</row>
    <row r="546" spans="3:24">
      <c r="C546" s="127"/>
      <c r="D546" s="127"/>
      <c r="E546" s="127"/>
      <c r="F546" s="127"/>
      <c r="G546" s="127"/>
      <c r="H546" s="127"/>
      <c r="I546" s="127"/>
      <c r="J546" s="127"/>
      <c r="K546" s="127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</row>
    <row r="547" spans="3:24">
      <c r="C547" s="127"/>
      <c r="D547" s="127"/>
      <c r="E547" s="127"/>
      <c r="F547" s="127"/>
      <c r="G547" s="127"/>
      <c r="H547" s="127"/>
      <c r="I547" s="127"/>
      <c r="J547" s="127"/>
      <c r="K547" s="127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</row>
    <row r="548" spans="3:24">
      <c r="C548" s="127"/>
      <c r="D548" s="127"/>
      <c r="E548" s="127"/>
      <c r="F548" s="127"/>
      <c r="G548" s="127"/>
      <c r="H548" s="127"/>
      <c r="I548" s="127"/>
      <c r="J548" s="127"/>
      <c r="K548" s="127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</row>
    <row r="549" spans="3:24">
      <c r="C549" s="127"/>
      <c r="D549" s="127"/>
      <c r="E549" s="127"/>
      <c r="F549" s="127"/>
      <c r="G549" s="127"/>
      <c r="H549" s="127"/>
      <c r="I549" s="127"/>
      <c r="J549" s="127"/>
      <c r="K549" s="127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</row>
    <row r="550" spans="3:24">
      <c r="C550" s="127"/>
      <c r="D550" s="127"/>
      <c r="E550" s="127"/>
      <c r="F550" s="127"/>
      <c r="G550" s="127"/>
      <c r="H550" s="127"/>
      <c r="I550" s="127"/>
      <c r="J550" s="127"/>
      <c r="K550" s="127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</row>
    <row r="551" spans="3:24">
      <c r="C551" s="127"/>
      <c r="D551" s="127"/>
      <c r="E551" s="127"/>
      <c r="F551" s="127"/>
      <c r="G551" s="127"/>
      <c r="H551" s="127"/>
      <c r="I551" s="127"/>
      <c r="J551" s="127"/>
      <c r="K551" s="127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</row>
    <row r="552" spans="3:24">
      <c r="C552" s="127"/>
      <c r="D552" s="127"/>
      <c r="E552" s="127"/>
      <c r="F552" s="127"/>
      <c r="G552" s="127"/>
      <c r="H552" s="127"/>
      <c r="I552" s="127"/>
      <c r="J552" s="127"/>
      <c r="K552" s="127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</row>
    <row r="553" spans="3:24">
      <c r="C553" s="127"/>
      <c r="D553" s="127"/>
      <c r="E553" s="127"/>
      <c r="F553" s="127"/>
      <c r="G553" s="127"/>
      <c r="H553" s="127"/>
      <c r="I553" s="127"/>
      <c r="J553" s="127"/>
      <c r="K553" s="127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</row>
    <row r="554" spans="3:24">
      <c r="C554" s="127"/>
      <c r="D554" s="127"/>
      <c r="E554" s="127"/>
      <c r="F554" s="127"/>
      <c r="G554" s="127"/>
      <c r="H554" s="127"/>
      <c r="I554" s="127"/>
      <c r="J554" s="127"/>
      <c r="K554" s="127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</row>
    <row r="555" spans="3:24">
      <c r="C555" s="127"/>
      <c r="D555" s="127"/>
      <c r="E555" s="127"/>
      <c r="F555" s="127"/>
      <c r="G555" s="127"/>
      <c r="H555" s="127"/>
      <c r="I555" s="127"/>
      <c r="J555" s="127"/>
      <c r="K555" s="127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</row>
    <row r="556" spans="3:24">
      <c r="C556" s="127"/>
      <c r="D556" s="127"/>
      <c r="E556" s="127"/>
      <c r="F556" s="127"/>
      <c r="G556" s="127"/>
      <c r="H556" s="127"/>
      <c r="I556" s="127"/>
      <c r="J556" s="127"/>
      <c r="K556" s="127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</row>
    <row r="557" spans="3:24">
      <c r="C557" s="127"/>
      <c r="D557" s="127"/>
      <c r="E557" s="127"/>
      <c r="F557" s="127"/>
      <c r="G557" s="127"/>
      <c r="H557" s="127"/>
      <c r="I557" s="127"/>
      <c r="J557" s="127"/>
      <c r="K557" s="127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</row>
    <row r="558" spans="3:24">
      <c r="C558" s="127"/>
      <c r="D558" s="127"/>
      <c r="E558" s="127"/>
      <c r="F558" s="127"/>
      <c r="G558" s="127"/>
      <c r="H558" s="127"/>
      <c r="I558" s="127"/>
      <c r="J558" s="127"/>
      <c r="K558" s="127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</row>
    <row r="559" spans="3:24">
      <c r="C559" s="127"/>
      <c r="D559" s="127"/>
      <c r="E559" s="127"/>
      <c r="F559" s="127"/>
      <c r="G559" s="127"/>
      <c r="H559" s="127"/>
      <c r="I559" s="127"/>
      <c r="J559" s="127"/>
      <c r="K559" s="127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</row>
    <row r="560" spans="3:24">
      <c r="C560" s="127"/>
      <c r="D560" s="127"/>
      <c r="E560" s="127"/>
      <c r="F560" s="127"/>
      <c r="G560" s="127"/>
      <c r="H560" s="127"/>
      <c r="I560" s="127"/>
      <c r="J560" s="127"/>
      <c r="K560" s="127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</row>
    <row r="561" spans="3:24">
      <c r="C561" s="127"/>
      <c r="D561" s="127"/>
      <c r="E561" s="127"/>
      <c r="F561" s="127"/>
      <c r="G561" s="127"/>
      <c r="H561" s="127"/>
      <c r="I561" s="127"/>
      <c r="J561" s="127"/>
      <c r="K561" s="127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</row>
    <row r="562" spans="3:24">
      <c r="C562" s="127"/>
      <c r="D562" s="127"/>
      <c r="E562" s="127"/>
      <c r="F562" s="127"/>
      <c r="G562" s="127"/>
      <c r="H562" s="127"/>
      <c r="I562" s="127"/>
      <c r="J562" s="127"/>
      <c r="K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</row>
    <row r="563" spans="3:24">
      <c r="C563" s="127"/>
      <c r="D563" s="127"/>
      <c r="E563" s="127"/>
      <c r="F563" s="127"/>
      <c r="G563" s="127"/>
      <c r="H563" s="127"/>
      <c r="I563" s="127"/>
      <c r="J563" s="127"/>
      <c r="K563" s="127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</row>
    <row r="564" spans="3:24">
      <c r="C564" s="127"/>
      <c r="D564" s="127"/>
      <c r="E564" s="127"/>
      <c r="F564" s="127"/>
      <c r="G564" s="127"/>
      <c r="H564" s="127"/>
      <c r="I564" s="127"/>
      <c r="J564" s="127"/>
      <c r="K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</row>
    <row r="565" spans="3:24">
      <c r="C565" s="127"/>
      <c r="D565" s="127"/>
      <c r="E565" s="127"/>
      <c r="F565" s="127"/>
      <c r="G565" s="127"/>
      <c r="H565" s="127"/>
      <c r="I565" s="127"/>
      <c r="J565" s="127"/>
      <c r="K565" s="127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</row>
    <row r="566" spans="3:24">
      <c r="C566" s="127"/>
      <c r="D566" s="127"/>
      <c r="E566" s="127"/>
      <c r="F566" s="127"/>
      <c r="G566" s="127"/>
      <c r="H566" s="127"/>
      <c r="I566" s="127"/>
      <c r="J566" s="127"/>
      <c r="K566" s="127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</row>
    <row r="567" spans="3:24">
      <c r="C567" s="127"/>
      <c r="D567" s="127"/>
      <c r="E567" s="127"/>
      <c r="F567" s="127"/>
      <c r="G567" s="127"/>
      <c r="H567" s="127"/>
      <c r="I567" s="127"/>
      <c r="J567" s="127"/>
      <c r="K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</row>
    <row r="568" spans="3:24">
      <c r="C568" s="127"/>
      <c r="D568" s="127"/>
      <c r="E568" s="127"/>
      <c r="F568" s="127"/>
      <c r="G568" s="127"/>
      <c r="H568" s="127"/>
      <c r="I568" s="127"/>
      <c r="J568" s="127"/>
      <c r="K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</row>
    <row r="569" spans="3:24">
      <c r="C569" s="127"/>
      <c r="D569" s="127"/>
      <c r="E569" s="127"/>
      <c r="F569" s="127"/>
      <c r="G569" s="127"/>
      <c r="H569" s="127"/>
      <c r="I569" s="127"/>
      <c r="J569" s="127"/>
      <c r="K569" s="127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</row>
    <row r="570" spans="3:24">
      <c r="C570" s="127"/>
      <c r="D570" s="127"/>
      <c r="E570" s="127"/>
      <c r="F570" s="127"/>
      <c r="G570" s="127"/>
      <c r="H570" s="127"/>
      <c r="I570" s="127"/>
      <c r="J570" s="127"/>
      <c r="K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</row>
    <row r="571" spans="3:24">
      <c r="C571" s="127"/>
      <c r="D571" s="127"/>
      <c r="E571" s="127"/>
      <c r="F571" s="127"/>
      <c r="G571" s="127"/>
      <c r="H571" s="127"/>
      <c r="I571" s="127"/>
      <c r="J571" s="127"/>
      <c r="K571" s="127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</row>
    <row r="572" spans="3:24">
      <c r="C572" s="127"/>
      <c r="D572" s="127"/>
      <c r="E572" s="127"/>
      <c r="F572" s="127"/>
      <c r="G572" s="127"/>
      <c r="H572" s="127"/>
      <c r="I572" s="127"/>
      <c r="J572" s="127"/>
      <c r="K572" s="127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</row>
    <row r="573" spans="3:24">
      <c r="C573" s="127"/>
      <c r="D573" s="127"/>
      <c r="E573" s="127"/>
      <c r="F573" s="127"/>
      <c r="G573" s="127"/>
      <c r="H573" s="127"/>
      <c r="I573" s="127"/>
      <c r="J573" s="127"/>
      <c r="K573" s="127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</row>
    <row r="574" spans="3:24">
      <c r="C574" s="127"/>
      <c r="D574" s="127"/>
      <c r="E574" s="127"/>
      <c r="F574" s="127"/>
      <c r="G574" s="127"/>
      <c r="H574" s="127"/>
      <c r="I574" s="127"/>
      <c r="J574" s="127"/>
      <c r="K574" s="127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</row>
    <row r="575" spans="3:24">
      <c r="C575" s="127"/>
      <c r="D575" s="127"/>
      <c r="E575" s="127"/>
      <c r="F575" s="127"/>
      <c r="G575" s="127"/>
      <c r="H575" s="127"/>
      <c r="I575" s="127"/>
      <c r="J575" s="127"/>
      <c r="K575" s="127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</row>
    <row r="576" spans="3:24">
      <c r="C576" s="127"/>
      <c r="D576" s="127"/>
      <c r="E576" s="127"/>
      <c r="F576" s="127"/>
      <c r="G576" s="127"/>
      <c r="H576" s="127"/>
      <c r="I576" s="127"/>
      <c r="J576" s="127"/>
      <c r="K576" s="127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</row>
    <row r="577" spans="3:24">
      <c r="C577" s="127"/>
      <c r="D577" s="127"/>
      <c r="E577" s="127"/>
      <c r="F577" s="127"/>
      <c r="G577" s="127"/>
      <c r="H577" s="127"/>
      <c r="I577" s="127"/>
      <c r="J577" s="127"/>
      <c r="K577" s="127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</row>
    <row r="578" spans="3:24">
      <c r="C578" s="127"/>
      <c r="D578" s="127"/>
      <c r="E578" s="127"/>
      <c r="F578" s="127"/>
      <c r="G578" s="127"/>
      <c r="H578" s="127"/>
      <c r="I578" s="127"/>
      <c r="J578" s="127"/>
      <c r="K578" s="127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</row>
    <row r="579" spans="3:24">
      <c r="C579" s="127"/>
      <c r="D579" s="127"/>
      <c r="E579" s="127"/>
      <c r="F579" s="127"/>
      <c r="G579" s="127"/>
      <c r="H579" s="127"/>
      <c r="I579" s="127"/>
      <c r="J579" s="127"/>
      <c r="K579" s="127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</row>
    <row r="580" spans="3:24">
      <c r="C580" s="127"/>
      <c r="D580" s="127"/>
      <c r="E580" s="127"/>
      <c r="F580" s="127"/>
      <c r="G580" s="127"/>
      <c r="H580" s="127"/>
      <c r="I580" s="127"/>
      <c r="J580" s="127"/>
      <c r="K580" s="127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</row>
    <row r="581" spans="3:24">
      <c r="C581" s="127"/>
      <c r="D581" s="127"/>
      <c r="E581" s="127"/>
      <c r="F581" s="127"/>
      <c r="G581" s="127"/>
      <c r="H581" s="127"/>
      <c r="I581" s="127"/>
      <c r="J581" s="127"/>
      <c r="K581" s="127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</row>
    <row r="582" spans="3:24">
      <c r="C582" s="127"/>
      <c r="D582" s="127"/>
      <c r="E582" s="127"/>
      <c r="F582" s="127"/>
      <c r="G582" s="127"/>
      <c r="H582" s="127"/>
      <c r="I582" s="127"/>
      <c r="J582" s="127"/>
      <c r="K582" s="127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</row>
    <row r="583" spans="3:24">
      <c r="C583" s="127"/>
      <c r="D583" s="127"/>
      <c r="E583" s="127"/>
      <c r="F583" s="127"/>
      <c r="G583" s="127"/>
      <c r="H583" s="127"/>
      <c r="I583" s="127"/>
      <c r="J583" s="127"/>
      <c r="K583" s="127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</row>
    <row r="584" spans="3:24">
      <c r="C584" s="127"/>
      <c r="D584" s="127"/>
      <c r="E584" s="127"/>
      <c r="F584" s="127"/>
      <c r="G584" s="127"/>
      <c r="H584" s="127"/>
      <c r="I584" s="127"/>
      <c r="J584" s="127"/>
      <c r="K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</row>
    <row r="585" spans="3:24">
      <c r="C585" s="127"/>
      <c r="D585" s="127"/>
      <c r="E585" s="127"/>
      <c r="F585" s="127"/>
      <c r="G585" s="127"/>
      <c r="H585" s="127"/>
      <c r="I585" s="127"/>
      <c r="J585" s="127"/>
      <c r="K585" s="127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</row>
    <row r="586" spans="3:24">
      <c r="C586" s="127"/>
      <c r="D586" s="127"/>
      <c r="E586" s="127"/>
      <c r="F586" s="127"/>
      <c r="G586" s="127"/>
      <c r="H586" s="127"/>
      <c r="I586" s="127"/>
      <c r="J586" s="127"/>
      <c r="K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</row>
    <row r="587" spans="3:24">
      <c r="C587" s="127"/>
      <c r="D587" s="127"/>
      <c r="E587" s="127"/>
      <c r="F587" s="127"/>
      <c r="G587" s="127"/>
      <c r="H587" s="127"/>
      <c r="I587" s="127"/>
      <c r="J587" s="127"/>
      <c r="K587" s="127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</row>
    <row r="588" spans="3:24">
      <c r="C588" s="127"/>
      <c r="D588" s="127"/>
      <c r="E588" s="127"/>
      <c r="F588" s="127"/>
      <c r="G588" s="127"/>
      <c r="H588" s="127"/>
      <c r="I588" s="127"/>
      <c r="J588" s="127"/>
      <c r="K588" s="127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</row>
    <row r="589" spans="3:24">
      <c r="C589" s="127"/>
      <c r="D589" s="127"/>
      <c r="E589" s="127"/>
      <c r="F589" s="127"/>
      <c r="G589" s="127"/>
      <c r="H589" s="127"/>
      <c r="I589" s="127"/>
      <c r="J589" s="127"/>
      <c r="K589" s="127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</row>
    <row r="590" spans="3:24">
      <c r="C590" s="127"/>
      <c r="D590" s="127"/>
      <c r="E590" s="127"/>
      <c r="F590" s="127"/>
      <c r="G590" s="127"/>
      <c r="H590" s="127"/>
      <c r="I590" s="127"/>
      <c r="J590" s="127"/>
      <c r="K590" s="127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</row>
    <row r="591" spans="3:24">
      <c r="C591" s="127"/>
      <c r="D591" s="127"/>
      <c r="E591" s="127"/>
      <c r="F591" s="127"/>
      <c r="G591" s="127"/>
      <c r="H591" s="127"/>
      <c r="I591" s="127"/>
      <c r="J591" s="127"/>
      <c r="K591" s="127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</row>
    <row r="592" spans="3:24">
      <c r="C592" s="127"/>
      <c r="D592" s="127"/>
      <c r="E592" s="127"/>
      <c r="F592" s="127"/>
      <c r="G592" s="127"/>
      <c r="H592" s="127"/>
      <c r="I592" s="127"/>
      <c r="J592" s="127"/>
      <c r="K592" s="127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</row>
    <row r="593" spans="3:24">
      <c r="C593" s="127"/>
      <c r="D593" s="127"/>
      <c r="E593" s="127"/>
      <c r="F593" s="127"/>
      <c r="G593" s="127"/>
      <c r="H593" s="127"/>
      <c r="I593" s="127"/>
      <c r="J593" s="127"/>
      <c r="K593" s="127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</row>
    <row r="594" spans="3:24">
      <c r="C594" s="127"/>
      <c r="D594" s="127"/>
      <c r="E594" s="127"/>
      <c r="F594" s="127"/>
      <c r="G594" s="127"/>
      <c r="H594" s="127"/>
      <c r="I594" s="127"/>
      <c r="J594" s="127"/>
      <c r="K594" s="127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</row>
    <row r="595" spans="3:24">
      <c r="C595" s="127"/>
      <c r="D595" s="127"/>
      <c r="E595" s="127"/>
      <c r="F595" s="127"/>
      <c r="G595" s="127"/>
      <c r="H595" s="127"/>
      <c r="I595" s="127"/>
      <c r="J595" s="127"/>
      <c r="K595" s="127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</row>
    <row r="596" spans="3:24">
      <c r="C596" s="127"/>
      <c r="D596" s="127"/>
      <c r="E596" s="127"/>
      <c r="F596" s="127"/>
      <c r="G596" s="127"/>
      <c r="H596" s="127"/>
      <c r="I596" s="127"/>
      <c r="J596" s="127"/>
      <c r="K596" s="127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</row>
    <row r="597" spans="3:24">
      <c r="C597" s="127"/>
      <c r="D597" s="127"/>
      <c r="E597" s="127"/>
      <c r="F597" s="127"/>
      <c r="G597" s="127"/>
      <c r="H597" s="127"/>
      <c r="I597" s="127"/>
      <c r="J597" s="127"/>
      <c r="K597" s="127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</row>
    <row r="598" spans="3:24">
      <c r="C598" s="127"/>
      <c r="D598" s="127"/>
      <c r="E598" s="127"/>
      <c r="F598" s="127"/>
      <c r="G598" s="127"/>
      <c r="H598" s="127"/>
      <c r="I598" s="127"/>
      <c r="J598" s="127"/>
      <c r="K598" s="127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</row>
    <row r="599" spans="3:24">
      <c r="C599" s="127"/>
      <c r="D599" s="127"/>
      <c r="E599" s="127"/>
      <c r="F599" s="127"/>
      <c r="G599" s="127"/>
      <c r="H599" s="127"/>
      <c r="I599" s="127"/>
      <c r="J599" s="127"/>
      <c r="K599" s="127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</row>
    <row r="600" spans="3:24">
      <c r="C600" s="127"/>
      <c r="D600" s="127"/>
      <c r="E600" s="127"/>
      <c r="F600" s="127"/>
      <c r="G600" s="127"/>
      <c r="H600" s="127"/>
      <c r="I600" s="127"/>
      <c r="J600" s="127"/>
      <c r="K600" s="127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</row>
    <row r="601" spans="3:24">
      <c r="C601" s="127"/>
      <c r="D601" s="127"/>
      <c r="E601" s="127"/>
      <c r="F601" s="127"/>
      <c r="G601" s="127"/>
      <c r="H601" s="127"/>
      <c r="I601" s="127"/>
      <c r="J601" s="127"/>
      <c r="K601" s="127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</row>
    <row r="602" spans="3:24">
      <c r="C602" s="127"/>
      <c r="D602" s="127"/>
      <c r="E602" s="127"/>
      <c r="F602" s="127"/>
      <c r="G602" s="127"/>
      <c r="H602" s="127"/>
      <c r="I602" s="127"/>
      <c r="J602" s="127"/>
      <c r="K602" s="127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</row>
    <row r="603" spans="3:24">
      <c r="C603" s="127"/>
      <c r="D603" s="127"/>
      <c r="E603" s="127"/>
      <c r="F603" s="127"/>
      <c r="G603" s="127"/>
      <c r="H603" s="127"/>
      <c r="I603" s="127"/>
      <c r="J603" s="127"/>
      <c r="K603" s="127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</row>
    <row r="604" spans="3:24">
      <c r="C604" s="127"/>
      <c r="D604" s="127"/>
      <c r="E604" s="127"/>
      <c r="F604" s="127"/>
      <c r="G604" s="127"/>
      <c r="H604" s="127"/>
      <c r="I604" s="127"/>
      <c r="J604" s="127"/>
      <c r="K604" s="127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</row>
    <row r="605" spans="3:24">
      <c r="C605" s="127"/>
      <c r="D605" s="127"/>
      <c r="E605" s="127"/>
      <c r="F605" s="127"/>
      <c r="G605" s="127"/>
      <c r="H605" s="127"/>
      <c r="I605" s="127"/>
      <c r="J605" s="127"/>
      <c r="K605" s="127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</row>
    <row r="606" spans="3:24">
      <c r="C606" s="127"/>
      <c r="D606" s="127"/>
      <c r="E606" s="127"/>
      <c r="F606" s="127"/>
      <c r="G606" s="127"/>
      <c r="H606" s="127"/>
      <c r="I606" s="127"/>
      <c r="J606" s="127"/>
      <c r="K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</row>
    <row r="607" spans="3:24">
      <c r="C607" s="127"/>
      <c r="D607" s="127"/>
      <c r="E607" s="127"/>
      <c r="F607" s="127"/>
      <c r="G607" s="127"/>
      <c r="H607" s="127"/>
      <c r="I607" s="127"/>
      <c r="J607" s="127"/>
      <c r="K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</row>
    <row r="608" spans="3:24">
      <c r="C608" s="127"/>
      <c r="D608" s="127"/>
      <c r="E608" s="127"/>
      <c r="F608" s="127"/>
      <c r="G608" s="127"/>
      <c r="H608" s="127"/>
      <c r="I608" s="127"/>
      <c r="J608" s="127"/>
      <c r="K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</row>
    <row r="609" spans="3:24">
      <c r="C609" s="127"/>
      <c r="D609" s="127"/>
      <c r="E609" s="127"/>
      <c r="F609" s="127"/>
      <c r="G609" s="127"/>
      <c r="H609" s="127"/>
      <c r="I609" s="127"/>
      <c r="J609" s="127"/>
      <c r="K609" s="127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</row>
    <row r="610" spans="3:24">
      <c r="C610" s="127"/>
      <c r="D610" s="127"/>
      <c r="E610" s="127"/>
      <c r="F610" s="127"/>
      <c r="G610" s="127"/>
      <c r="H610" s="127"/>
      <c r="I610" s="127"/>
      <c r="J610" s="127"/>
      <c r="K610" s="127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</row>
    <row r="611" spans="3:24">
      <c r="C611" s="127"/>
      <c r="D611" s="127"/>
      <c r="E611" s="127"/>
      <c r="F611" s="127"/>
      <c r="G611" s="127"/>
      <c r="H611" s="127"/>
      <c r="I611" s="127"/>
      <c r="J611" s="127"/>
      <c r="K611" s="127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</row>
    <row r="612" spans="3:24">
      <c r="C612" s="127"/>
      <c r="D612" s="127"/>
      <c r="E612" s="127"/>
      <c r="F612" s="127"/>
      <c r="G612" s="127"/>
      <c r="H612" s="127"/>
      <c r="I612" s="127"/>
      <c r="J612" s="127"/>
      <c r="K612" s="127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</row>
    <row r="613" spans="3:24">
      <c r="C613" s="127"/>
      <c r="D613" s="127"/>
      <c r="E613" s="127"/>
      <c r="F613" s="127"/>
      <c r="G613" s="127"/>
      <c r="H613" s="127"/>
      <c r="I613" s="127"/>
      <c r="J613" s="127"/>
      <c r="K613" s="127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</row>
    <row r="614" spans="3:24">
      <c r="C614" s="127"/>
      <c r="D614" s="127"/>
      <c r="E614" s="127"/>
      <c r="F614" s="127"/>
      <c r="G614" s="127"/>
      <c r="H614" s="127"/>
      <c r="I614" s="127"/>
      <c r="J614" s="127"/>
      <c r="K614" s="127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</row>
    <row r="615" spans="3:24">
      <c r="C615" s="127"/>
      <c r="D615" s="127"/>
      <c r="E615" s="127"/>
      <c r="F615" s="127"/>
      <c r="G615" s="127"/>
      <c r="H615" s="127"/>
      <c r="I615" s="127"/>
      <c r="J615" s="127"/>
      <c r="K615" s="127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</row>
    <row r="616" spans="3:24">
      <c r="C616" s="127"/>
      <c r="D616" s="127"/>
      <c r="E616" s="127"/>
      <c r="F616" s="127"/>
      <c r="G616" s="127"/>
      <c r="H616" s="127"/>
      <c r="I616" s="127"/>
      <c r="J616" s="127"/>
      <c r="K616" s="127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</row>
    <row r="617" spans="3:24">
      <c r="C617" s="127"/>
      <c r="D617" s="127"/>
      <c r="E617" s="127"/>
      <c r="F617" s="127"/>
      <c r="G617" s="127"/>
      <c r="H617" s="127"/>
      <c r="I617" s="127"/>
      <c r="J617" s="127"/>
      <c r="K617" s="127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</row>
    <row r="618" spans="3:24">
      <c r="C618" s="127"/>
      <c r="D618" s="127"/>
      <c r="E618" s="127"/>
      <c r="F618" s="127"/>
      <c r="G618" s="127"/>
      <c r="H618" s="127"/>
      <c r="I618" s="127"/>
      <c r="J618" s="127"/>
      <c r="K618" s="127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</row>
    <row r="619" spans="3:24">
      <c r="C619" s="127"/>
      <c r="D619" s="127"/>
      <c r="E619" s="127"/>
      <c r="F619" s="127"/>
      <c r="G619" s="127"/>
      <c r="H619" s="127"/>
      <c r="I619" s="127"/>
      <c r="J619" s="127"/>
      <c r="K619" s="127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</row>
    <row r="620" spans="3:24">
      <c r="C620" s="127"/>
      <c r="D620" s="127"/>
      <c r="E620" s="127"/>
      <c r="F620" s="127"/>
      <c r="G620" s="127"/>
      <c r="H620" s="127"/>
      <c r="I620" s="127"/>
      <c r="J620" s="127"/>
      <c r="K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</row>
    <row r="621" spans="3:24">
      <c r="C621" s="127"/>
      <c r="D621" s="127"/>
      <c r="E621" s="127"/>
      <c r="F621" s="127"/>
      <c r="G621" s="127"/>
      <c r="H621" s="127"/>
      <c r="I621" s="127"/>
      <c r="J621" s="127"/>
      <c r="K621" s="127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</row>
    <row r="622" spans="3:24">
      <c r="C622" s="127"/>
      <c r="D622" s="127"/>
      <c r="E622" s="127"/>
      <c r="F622" s="127"/>
      <c r="G622" s="127"/>
      <c r="H622" s="127"/>
      <c r="I622" s="127"/>
      <c r="J622" s="127"/>
      <c r="K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</row>
    <row r="623" spans="3:24">
      <c r="C623" s="127"/>
      <c r="D623" s="127"/>
      <c r="E623" s="127"/>
      <c r="F623" s="127"/>
      <c r="G623" s="127"/>
      <c r="H623" s="127"/>
      <c r="I623" s="127"/>
      <c r="J623" s="127"/>
      <c r="K623" s="127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</row>
    <row r="624" spans="3:24">
      <c r="C624" s="127"/>
      <c r="D624" s="127"/>
      <c r="E624" s="127"/>
      <c r="F624" s="127"/>
      <c r="G624" s="127"/>
      <c r="H624" s="127"/>
      <c r="I624" s="127"/>
      <c r="J624" s="127"/>
      <c r="K624" s="127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</row>
    <row r="625" spans="3:24">
      <c r="C625" s="127"/>
      <c r="D625" s="127"/>
      <c r="E625" s="127"/>
      <c r="F625" s="127"/>
      <c r="G625" s="127"/>
      <c r="H625" s="127"/>
      <c r="I625" s="127"/>
      <c r="J625" s="127"/>
      <c r="K625" s="127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</row>
    <row r="626" spans="3:24">
      <c r="C626" s="127"/>
      <c r="D626" s="127"/>
      <c r="E626" s="127"/>
      <c r="F626" s="127"/>
      <c r="G626" s="127"/>
      <c r="H626" s="127"/>
      <c r="I626" s="127"/>
      <c r="J626" s="127"/>
      <c r="K626" s="127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</row>
    <row r="627" spans="3:24">
      <c r="C627" s="127"/>
      <c r="D627" s="127"/>
      <c r="E627" s="127"/>
      <c r="F627" s="127"/>
      <c r="G627" s="127"/>
      <c r="H627" s="127"/>
      <c r="I627" s="127"/>
      <c r="J627" s="127"/>
      <c r="K627" s="127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</row>
    <row r="628" spans="3:24">
      <c r="C628" s="127"/>
      <c r="D628" s="127"/>
      <c r="E628" s="127"/>
      <c r="F628" s="127"/>
      <c r="G628" s="127"/>
      <c r="H628" s="127"/>
      <c r="I628" s="127"/>
      <c r="J628" s="127"/>
      <c r="K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</row>
    <row r="629" spans="3:24">
      <c r="C629" s="127"/>
      <c r="D629" s="127"/>
      <c r="E629" s="127"/>
      <c r="F629" s="127"/>
      <c r="G629" s="127"/>
      <c r="H629" s="127"/>
      <c r="I629" s="127"/>
      <c r="J629" s="127"/>
      <c r="K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</row>
    <row r="630" spans="3:24">
      <c r="C630" s="127"/>
      <c r="D630" s="127"/>
      <c r="E630" s="127"/>
      <c r="F630" s="127"/>
      <c r="G630" s="127"/>
      <c r="H630" s="127"/>
      <c r="I630" s="127"/>
      <c r="J630" s="127"/>
      <c r="K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</row>
    <row r="631" spans="3:24">
      <c r="C631" s="127"/>
      <c r="D631" s="127"/>
      <c r="E631" s="127"/>
      <c r="F631" s="127"/>
      <c r="G631" s="127"/>
      <c r="H631" s="127"/>
      <c r="I631" s="127"/>
      <c r="J631" s="127"/>
      <c r="K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</row>
    <row r="632" spans="3:24">
      <c r="C632" s="127"/>
      <c r="D632" s="127"/>
      <c r="E632" s="127"/>
      <c r="F632" s="127"/>
      <c r="G632" s="127"/>
      <c r="H632" s="127"/>
      <c r="I632" s="127"/>
      <c r="J632" s="127"/>
      <c r="K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</row>
    <row r="633" spans="3:24">
      <c r="C633" s="127"/>
      <c r="D633" s="127"/>
      <c r="E633" s="127"/>
      <c r="F633" s="127"/>
      <c r="G633" s="127"/>
      <c r="H633" s="127"/>
      <c r="I633" s="127"/>
      <c r="J633" s="127"/>
      <c r="K633" s="127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</row>
    <row r="634" spans="3:24">
      <c r="C634" s="127"/>
      <c r="D634" s="127"/>
      <c r="E634" s="127"/>
      <c r="F634" s="127"/>
      <c r="G634" s="127"/>
      <c r="H634" s="127"/>
      <c r="I634" s="127"/>
      <c r="J634" s="127"/>
      <c r="K634" s="127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</row>
    <row r="635" spans="3:24">
      <c r="C635" s="127"/>
      <c r="D635" s="127"/>
      <c r="E635" s="127"/>
      <c r="F635" s="127"/>
      <c r="G635" s="127"/>
      <c r="H635" s="127"/>
      <c r="I635" s="127"/>
      <c r="J635" s="127"/>
      <c r="K635" s="127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</row>
    <row r="636" spans="3:24">
      <c r="C636" s="127"/>
      <c r="D636" s="127"/>
      <c r="E636" s="127"/>
      <c r="F636" s="127"/>
      <c r="G636" s="127"/>
      <c r="H636" s="127"/>
      <c r="I636" s="127"/>
      <c r="J636" s="127"/>
      <c r="K636" s="127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</row>
    <row r="637" spans="3:24">
      <c r="C637" s="127"/>
      <c r="D637" s="127"/>
      <c r="E637" s="127"/>
      <c r="F637" s="127"/>
      <c r="G637" s="127"/>
      <c r="H637" s="127"/>
      <c r="I637" s="127"/>
      <c r="J637" s="127"/>
      <c r="K637" s="127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</row>
    <row r="638" spans="3:24">
      <c r="C638" s="127"/>
      <c r="D638" s="127"/>
      <c r="E638" s="127"/>
      <c r="F638" s="127"/>
      <c r="G638" s="127"/>
      <c r="H638" s="127"/>
      <c r="I638" s="127"/>
      <c r="J638" s="127"/>
      <c r="K638" s="127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</row>
    <row r="639" spans="3:24">
      <c r="C639" s="127"/>
      <c r="D639" s="127"/>
      <c r="E639" s="127"/>
      <c r="F639" s="127"/>
      <c r="G639" s="127"/>
      <c r="H639" s="127"/>
      <c r="I639" s="127"/>
      <c r="J639" s="127"/>
      <c r="K639" s="127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</row>
    <row r="640" spans="3:24">
      <c r="C640" s="127"/>
      <c r="D640" s="127"/>
      <c r="E640" s="127"/>
      <c r="F640" s="127"/>
      <c r="G640" s="127"/>
      <c r="H640" s="127"/>
      <c r="I640" s="127"/>
      <c r="J640" s="127"/>
      <c r="K640" s="127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</row>
    <row r="641" spans="3:24">
      <c r="C641" s="127"/>
      <c r="D641" s="127"/>
      <c r="E641" s="127"/>
      <c r="F641" s="127"/>
      <c r="G641" s="127"/>
      <c r="H641" s="127"/>
      <c r="I641" s="127"/>
      <c r="J641" s="127"/>
      <c r="K641" s="127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</row>
    <row r="642" spans="3:24">
      <c r="C642" s="127"/>
      <c r="D642" s="127"/>
      <c r="E642" s="127"/>
      <c r="F642" s="127"/>
      <c r="G642" s="127"/>
      <c r="H642" s="127"/>
      <c r="I642" s="127"/>
      <c r="J642" s="127"/>
      <c r="K642" s="127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</row>
    <row r="643" spans="3:24">
      <c r="C643" s="127"/>
      <c r="D643" s="127"/>
      <c r="E643" s="127"/>
      <c r="F643" s="127"/>
      <c r="G643" s="127"/>
      <c r="H643" s="127"/>
      <c r="I643" s="127"/>
      <c r="J643" s="127"/>
      <c r="K643" s="127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</row>
    <row r="644" spans="3:24">
      <c r="C644" s="127"/>
      <c r="D644" s="127"/>
      <c r="E644" s="127"/>
      <c r="F644" s="127"/>
      <c r="G644" s="127"/>
      <c r="H644" s="127"/>
      <c r="I644" s="127"/>
      <c r="J644" s="127"/>
      <c r="K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</row>
    <row r="645" spans="3:24">
      <c r="C645" s="127"/>
      <c r="D645" s="127"/>
      <c r="E645" s="127"/>
      <c r="F645" s="127"/>
      <c r="G645" s="127"/>
      <c r="H645" s="127"/>
      <c r="I645" s="127"/>
      <c r="J645" s="127"/>
      <c r="K645" s="127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</row>
    <row r="646" spans="3:24">
      <c r="C646" s="127"/>
      <c r="D646" s="127"/>
      <c r="E646" s="127"/>
      <c r="F646" s="127"/>
      <c r="G646" s="127"/>
      <c r="H646" s="127"/>
      <c r="I646" s="127"/>
      <c r="J646" s="127"/>
      <c r="K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</row>
    <row r="647" spans="3:24">
      <c r="C647" s="127"/>
      <c r="D647" s="127"/>
      <c r="E647" s="127"/>
      <c r="F647" s="127"/>
      <c r="G647" s="127"/>
      <c r="H647" s="127"/>
      <c r="I647" s="127"/>
      <c r="J647" s="127"/>
      <c r="K647" s="127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</row>
    <row r="648" spans="3:24">
      <c r="C648" s="127"/>
      <c r="D648" s="127"/>
      <c r="E648" s="127"/>
      <c r="F648" s="127"/>
      <c r="G648" s="127"/>
      <c r="H648" s="127"/>
      <c r="I648" s="127"/>
      <c r="J648" s="127"/>
      <c r="K648" s="127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</row>
    <row r="649" spans="3:24">
      <c r="C649" s="127"/>
      <c r="D649" s="127"/>
      <c r="E649" s="127"/>
      <c r="F649" s="127"/>
      <c r="G649" s="127"/>
      <c r="H649" s="127"/>
      <c r="I649" s="127"/>
      <c r="J649" s="127"/>
      <c r="K649" s="127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</row>
    <row r="650" spans="3:24">
      <c r="C650" s="127"/>
      <c r="D650" s="127"/>
      <c r="E650" s="127"/>
      <c r="F650" s="127"/>
      <c r="G650" s="127"/>
      <c r="H650" s="127"/>
      <c r="I650" s="127"/>
      <c r="J650" s="127"/>
      <c r="K650" s="127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</row>
    <row r="651" spans="3:24">
      <c r="C651" s="127"/>
      <c r="D651" s="127"/>
      <c r="E651" s="127"/>
      <c r="F651" s="127"/>
      <c r="G651" s="127"/>
      <c r="H651" s="127"/>
      <c r="I651" s="127"/>
      <c r="J651" s="127"/>
      <c r="K651" s="127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</row>
    <row r="652" spans="3:24">
      <c r="C652" s="127"/>
      <c r="D652" s="127"/>
      <c r="E652" s="127"/>
      <c r="F652" s="127"/>
      <c r="G652" s="127"/>
      <c r="H652" s="127"/>
      <c r="I652" s="127"/>
      <c r="J652" s="127"/>
      <c r="K652" s="127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</row>
    <row r="653" spans="3:24">
      <c r="C653" s="127"/>
      <c r="D653" s="127"/>
      <c r="E653" s="127"/>
      <c r="F653" s="127"/>
      <c r="G653" s="127"/>
      <c r="H653" s="127"/>
      <c r="I653" s="127"/>
      <c r="J653" s="127"/>
      <c r="K653" s="127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</row>
    <row r="654" spans="3:24">
      <c r="C654" s="127"/>
      <c r="D654" s="127"/>
      <c r="E654" s="127"/>
      <c r="F654" s="127"/>
      <c r="G654" s="127"/>
      <c r="H654" s="127"/>
      <c r="I654" s="127"/>
      <c r="J654" s="127"/>
      <c r="K654" s="127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</row>
    <row r="655" spans="3:24">
      <c r="C655" s="127"/>
      <c r="D655" s="127"/>
      <c r="E655" s="127"/>
      <c r="F655" s="127"/>
      <c r="G655" s="127"/>
      <c r="H655" s="127"/>
      <c r="I655" s="127"/>
      <c r="J655" s="127"/>
      <c r="K655" s="127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</row>
    <row r="656" spans="3:24">
      <c r="C656" s="127"/>
      <c r="D656" s="127"/>
      <c r="E656" s="127"/>
      <c r="F656" s="127"/>
      <c r="G656" s="127"/>
      <c r="H656" s="127"/>
      <c r="I656" s="127"/>
      <c r="J656" s="127"/>
      <c r="K656" s="127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</row>
    <row r="657" spans="3:24">
      <c r="C657" s="127"/>
      <c r="D657" s="127"/>
      <c r="E657" s="127"/>
      <c r="F657" s="127"/>
      <c r="G657" s="127"/>
      <c r="H657" s="127"/>
      <c r="I657" s="127"/>
      <c r="J657" s="127"/>
      <c r="K657" s="127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</row>
    <row r="658" spans="3:24">
      <c r="C658" s="127"/>
      <c r="D658" s="127"/>
      <c r="E658" s="127"/>
      <c r="F658" s="127"/>
      <c r="G658" s="127"/>
      <c r="H658" s="127"/>
      <c r="I658" s="127"/>
      <c r="J658" s="127"/>
      <c r="K658" s="127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</row>
    <row r="659" spans="3:24">
      <c r="C659" s="127"/>
      <c r="D659" s="127"/>
      <c r="E659" s="127"/>
      <c r="F659" s="127"/>
      <c r="G659" s="127"/>
      <c r="H659" s="127"/>
      <c r="I659" s="127"/>
      <c r="J659" s="127"/>
      <c r="K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</row>
    <row r="660" spans="3:24">
      <c r="C660" s="127"/>
      <c r="D660" s="127"/>
      <c r="E660" s="127"/>
      <c r="F660" s="127"/>
      <c r="G660" s="127"/>
      <c r="H660" s="127"/>
      <c r="I660" s="127"/>
      <c r="J660" s="127"/>
      <c r="K660" s="127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</row>
    <row r="661" spans="3:24">
      <c r="C661" s="127"/>
      <c r="D661" s="127"/>
      <c r="E661" s="127"/>
      <c r="F661" s="127"/>
      <c r="G661" s="127"/>
      <c r="H661" s="127"/>
      <c r="I661" s="127"/>
      <c r="J661" s="127"/>
      <c r="K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</row>
    <row r="662" spans="3:24">
      <c r="C662" s="127"/>
      <c r="D662" s="127"/>
      <c r="E662" s="127"/>
      <c r="F662" s="127"/>
      <c r="G662" s="127"/>
      <c r="H662" s="127"/>
      <c r="I662" s="127"/>
      <c r="J662" s="127"/>
      <c r="K662" s="127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</row>
    <row r="663" spans="3:24">
      <c r="C663" s="127"/>
      <c r="D663" s="127"/>
      <c r="E663" s="127"/>
      <c r="F663" s="127"/>
      <c r="G663" s="127"/>
      <c r="H663" s="127"/>
      <c r="I663" s="127"/>
      <c r="J663" s="127"/>
      <c r="K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</row>
    <row r="664" spans="3:24">
      <c r="C664" s="127"/>
      <c r="D664" s="127"/>
      <c r="E664" s="127"/>
      <c r="F664" s="127"/>
      <c r="G664" s="127"/>
      <c r="H664" s="127"/>
      <c r="I664" s="127"/>
      <c r="J664" s="127"/>
      <c r="K664" s="127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</row>
    <row r="665" spans="3:24">
      <c r="C665" s="127"/>
      <c r="D665" s="127"/>
      <c r="E665" s="127"/>
      <c r="F665" s="127"/>
      <c r="G665" s="127"/>
      <c r="H665" s="127"/>
      <c r="I665" s="127"/>
      <c r="J665" s="127"/>
      <c r="K665" s="127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</row>
    <row r="666" spans="3:24">
      <c r="C666" s="127"/>
      <c r="D666" s="127"/>
      <c r="E666" s="127"/>
      <c r="F666" s="127"/>
      <c r="G666" s="127"/>
      <c r="H666" s="127"/>
      <c r="I666" s="127"/>
      <c r="J666" s="127"/>
      <c r="K666" s="127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</row>
    <row r="667" spans="3:24">
      <c r="C667" s="127"/>
      <c r="D667" s="127"/>
      <c r="E667" s="127"/>
      <c r="F667" s="127"/>
      <c r="G667" s="127"/>
      <c r="H667" s="127"/>
      <c r="I667" s="127"/>
      <c r="J667" s="127"/>
      <c r="K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</row>
    <row r="668" spans="3:24">
      <c r="C668" s="127"/>
      <c r="D668" s="127"/>
      <c r="E668" s="127"/>
      <c r="F668" s="127"/>
      <c r="G668" s="127"/>
      <c r="H668" s="127"/>
      <c r="I668" s="127"/>
      <c r="J668" s="127"/>
      <c r="K668" s="127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</row>
    <row r="669" spans="3:24">
      <c r="C669" s="127"/>
      <c r="D669" s="127"/>
      <c r="E669" s="127"/>
      <c r="F669" s="127"/>
      <c r="G669" s="127"/>
      <c r="H669" s="127"/>
      <c r="I669" s="127"/>
      <c r="J669" s="127"/>
      <c r="K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</row>
    <row r="670" spans="3:24">
      <c r="C670" s="127"/>
      <c r="D670" s="127"/>
      <c r="E670" s="127"/>
      <c r="F670" s="127"/>
      <c r="G670" s="127"/>
      <c r="H670" s="127"/>
      <c r="I670" s="127"/>
      <c r="J670" s="127"/>
      <c r="K670" s="127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</row>
    <row r="671" spans="3:24">
      <c r="C671" s="127"/>
      <c r="D671" s="127"/>
      <c r="E671" s="127"/>
      <c r="F671" s="127"/>
      <c r="G671" s="127"/>
      <c r="H671" s="127"/>
      <c r="I671" s="127"/>
      <c r="J671" s="127"/>
      <c r="K671" s="127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</row>
    <row r="672" spans="3:24">
      <c r="C672" s="127"/>
      <c r="D672" s="127"/>
      <c r="E672" s="127"/>
      <c r="F672" s="127"/>
      <c r="G672" s="127"/>
      <c r="H672" s="127"/>
      <c r="I672" s="127"/>
      <c r="J672" s="127"/>
      <c r="K672" s="127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</row>
    <row r="673" spans="3:24">
      <c r="C673" s="127"/>
      <c r="D673" s="127"/>
      <c r="E673" s="127"/>
      <c r="F673" s="127"/>
      <c r="G673" s="127"/>
      <c r="H673" s="127"/>
      <c r="I673" s="127"/>
      <c r="J673" s="127"/>
      <c r="K673" s="127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</row>
    <row r="674" spans="3:24">
      <c r="C674" s="127"/>
      <c r="D674" s="127"/>
      <c r="E674" s="127"/>
      <c r="F674" s="127"/>
      <c r="G674" s="127"/>
      <c r="H674" s="127"/>
      <c r="I674" s="127"/>
      <c r="J674" s="127"/>
      <c r="K674" s="127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</row>
    <row r="675" spans="3:24">
      <c r="C675" s="127"/>
      <c r="D675" s="127"/>
      <c r="E675" s="127"/>
      <c r="F675" s="127"/>
      <c r="G675" s="127"/>
      <c r="H675" s="127"/>
      <c r="I675" s="127"/>
      <c r="J675" s="127"/>
      <c r="K675" s="127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</row>
    <row r="676" spans="3:24">
      <c r="C676" s="127"/>
      <c r="D676" s="127"/>
      <c r="E676" s="127"/>
      <c r="F676" s="127"/>
      <c r="G676" s="127"/>
      <c r="H676" s="127"/>
      <c r="I676" s="127"/>
      <c r="J676" s="127"/>
      <c r="K676" s="127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</row>
    <row r="677" spans="3:24">
      <c r="C677" s="127"/>
      <c r="D677" s="127"/>
      <c r="E677" s="127"/>
      <c r="F677" s="127"/>
      <c r="G677" s="127"/>
      <c r="H677" s="127"/>
      <c r="I677" s="127"/>
      <c r="J677" s="127"/>
      <c r="K677" s="127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</row>
    <row r="678" spans="3:24">
      <c r="C678" s="127"/>
      <c r="D678" s="127"/>
      <c r="E678" s="127"/>
      <c r="F678" s="127"/>
      <c r="G678" s="127"/>
      <c r="H678" s="127"/>
      <c r="I678" s="127"/>
      <c r="J678" s="127"/>
      <c r="K678" s="127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</row>
    <row r="679" spans="3:24">
      <c r="C679" s="127"/>
      <c r="D679" s="127"/>
      <c r="E679" s="127"/>
      <c r="F679" s="127"/>
      <c r="G679" s="127"/>
      <c r="H679" s="127"/>
      <c r="I679" s="127"/>
      <c r="J679" s="127"/>
      <c r="K679" s="127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</row>
    <row r="680" spans="3:24">
      <c r="C680" s="127"/>
      <c r="D680" s="127"/>
      <c r="E680" s="127"/>
      <c r="F680" s="127"/>
      <c r="G680" s="127"/>
      <c r="H680" s="127"/>
      <c r="I680" s="127"/>
      <c r="J680" s="127"/>
      <c r="K680" s="127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</row>
    <row r="681" spans="3:24">
      <c r="C681" s="127"/>
      <c r="D681" s="127"/>
      <c r="E681" s="127"/>
      <c r="F681" s="127"/>
      <c r="G681" s="127"/>
      <c r="H681" s="127"/>
      <c r="I681" s="127"/>
      <c r="J681" s="127"/>
      <c r="K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</row>
    <row r="682" spans="3:24">
      <c r="C682" s="127"/>
      <c r="D682" s="127"/>
      <c r="E682" s="127"/>
      <c r="F682" s="127"/>
      <c r="G682" s="127"/>
      <c r="H682" s="127"/>
      <c r="I682" s="127"/>
      <c r="J682" s="127"/>
      <c r="K682" s="127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</row>
    <row r="683" spans="3:24">
      <c r="C683" s="127"/>
      <c r="D683" s="127"/>
      <c r="E683" s="127"/>
      <c r="F683" s="127"/>
      <c r="G683" s="127"/>
      <c r="H683" s="127"/>
      <c r="I683" s="127"/>
      <c r="J683" s="127"/>
      <c r="K683" s="127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</row>
    <row r="684" spans="3:24">
      <c r="C684" s="127"/>
      <c r="D684" s="127"/>
      <c r="E684" s="127"/>
      <c r="F684" s="127"/>
      <c r="G684" s="127"/>
      <c r="H684" s="127"/>
      <c r="I684" s="127"/>
      <c r="J684" s="127"/>
      <c r="K684" s="127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</row>
    <row r="685" spans="3:24">
      <c r="C685" s="127"/>
      <c r="D685" s="127"/>
      <c r="E685" s="127"/>
      <c r="F685" s="127"/>
      <c r="G685" s="127"/>
      <c r="H685" s="127"/>
      <c r="I685" s="127"/>
      <c r="J685" s="127"/>
      <c r="K685" s="127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</row>
    <row r="686" spans="3:24">
      <c r="C686" s="127"/>
      <c r="D686" s="127"/>
      <c r="E686" s="127"/>
      <c r="F686" s="127"/>
      <c r="G686" s="127"/>
      <c r="H686" s="127"/>
      <c r="I686" s="127"/>
      <c r="J686" s="127"/>
      <c r="K686" s="127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</row>
    <row r="687" spans="3:24">
      <c r="C687" s="127"/>
      <c r="D687" s="127"/>
      <c r="E687" s="127"/>
      <c r="F687" s="127"/>
      <c r="G687" s="127"/>
      <c r="H687" s="127"/>
      <c r="I687" s="127"/>
      <c r="J687" s="127"/>
      <c r="K687" s="127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</row>
    <row r="688" spans="3:24">
      <c r="C688" s="127"/>
      <c r="D688" s="127"/>
      <c r="E688" s="127"/>
      <c r="F688" s="127"/>
      <c r="G688" s="127"/>
      <c r="H688" s="127"/>
      <c r="I688" s="127"/>
      <c r="J688" s="127"/>
      <c r="K688" s="127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</row>
    <row r="689" spans="3:24">
      <c r="C689" s="127"/>
      <c r="D689" s="127"/>
      <c r="E689" s="127"/>
      <c r="F689" s="127"/>
      <c r="G689" s="127"/>
      <c r="H689" s="127"/>
      <c r="I689" s="127"/>
      <c r="J689" s="127"/>
      <c r="K689" s="127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</row>
    <row r="690" spans="3:24">
      <c r="C690" s="127"/>
      <c r="D690" s="127"/>
      <c r="E690" s="127"/>
      <c r="F690" s="127"/>
      <c r="G690" s="127"/>
      <c r="H690" s="127"/>
      <c r="I690" s="127"/>
      <c r="J690" s="127"/>
      <c r="K690" s="127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</row>
    <row r="691" spans="3:24">
      <c r="C691" s="127"/>
      <c r="D691" s="127"/>
      <c r="E691" s="127"/>
      <c r="F691" s="127"/>
      <c r="G691" s="127"/>
      <c r="H691" s="127"/>
      <c r="I691" s="127"/>
      <c r="J691" s="127"/>
      <c r="K691" s="127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</row>
    <row r="692" spans="3:24">
      <c r="C692" s="127"/>
      <c r="D692" s="127"/>
      <c r="E692" s="127"/>
      <c r="F692" s="127"/>
      <c r="G692" s="127"/>
      <c r="H692" s="127"/>
      <c r="I692" s="127"/>
      <c r="J692" s="127"/>
      <c r="K692" s="127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</row>
    <row r="693" spans="3:24">
      <c r="C693" s="127"/>
      <c r="D693" s="127"/>
      <c r="E693" s="127"/>
      <c r="F693" s="127"/>
      <c r="G693" s="127"/>
      <c r="H693" s="127"/>
      <c r="I693" s="127"/>
      <c r="J693" s="127"/>
      <c r="K693" s="127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</row>
    <row r="694" spans="3:24">
      <c r="C694" s="127"/>
      <c r="D694" s="127"/>
      <c r="E694" s="127"/>
      <c r="F694" s="127"/>
      <c r="G694" s="127"/>
      <c r="H694" s="127"/>
      <c r="I694" s="127"/>
      <c r="J694" s="127"/>
      <c r="K694" s="127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</row>
    <row r="695" spans="3:24">
      <c r="C695" s="127"/>
      <c r="D695" s="127"/>
      <c r="E695" s="127"/>
      <c r="F695" s="127"/>
      <c r="G695" s="127"/>
      <c r="H695" s="127"/>
      <c r="I695" s="127"/>
      <c r="J695" s="127"/>
      <c r="K695" s="127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</row>
    <row r="696" spans="3:24">
      <c r="C696" s="127"/>
      <c r="D696" s="127"/>
      <c r="E696" s="127"/>
      <c r="F696" s="127"/>
      <c r="G696" s="127"/>
      <c r="H696" s="127"/>
      <c r="I696" s="127"/>
      <c r="J696" s="127"/>
      <c r="K696" s="127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</row>
    <row r="697" spans="3:24">
      <c r="C697" s="127"/>
      <c r="D697" s="127"/>
      <c r="E697" s="127"/>
      <c r="F697" s="127"/>
      <c r="G697" s="127"/>
      <c r="H697" s="127"/>
      <c r="I697" s="127"/>
      <c r="J697" s="127"/>
      <c r="K697" s="127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</row>
    <row r="698" spans="3:24">
      <c r="C698" s="127"/>
      <c r="D698" s="127"/>
      <c r="E698" s="127"/>
      <c r="F698" s="127"/>
      <c r="G698" s="127"/>
      <c r="H698" s="127"/>
      <c r="I698" s="127"/>
      <c r="J698" s="127"/>
      <c r="K698" s="127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</row>
    <row r="699" spans="3:24">
      <c r="C699" s="127"/>
      <c r="D699" s="127"/>
      <c r="E699" s="127"/>
      <c r="F699" s="127"/>
      <c r="G699" s="127"/>
      <c r="H699" s="127"/>
      <c r="I699" s="127"/>
      <c r="J699" s="127"/>
      <c r="K699" s="127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</row>
    <row r="700" spans="3:24">
      <c r="C700" s="127"/>
      <c r="D700" s="127"/>
      <c r="E700" s="127"/>
      <c r="F700" s="127"/>
      <c r="G700" s="127"/>
      <c r="H700" s="127"/>
      <c r="I700" s="127"/>
      <c r="J700" s="127"/>
      <c r="K700" s="127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</row>
    <row r="701" spans="3:24">
      <c r="C701" s="127"/>
      <c r="D701" s="127"/>
      <c r="E701" s="127"/>
      <c r="F701" s="127"/>
      <c r="G701" s="127"/>
      <c r="H701" s="127"/>
      <c r="I701" s="127"/>
      <c r="J701" s="127"/>
      <c r="K701" s="127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</row>
    <row r="702" spans="3:24">
      <c r="C702" s="127"/>
      <c r="D702" s="127"/>
      <c r="E702" s="127"/>
      <c r="F702" s="127"/>
      <c r="G702" s="127"/>
      <c r="H702" s="127"/>
      <c r="I702" s="127"/>
      <c r="J702" s="127"/>
      <c r="K702" s="127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</row>
    <row r="703" spans="3:24">
      <c r="C703" s="127"/>
      <c r="D703" s="127"/>
      <c r="E703" s="127"/>
      <c r="F703" s="127"/>
      <c r="G703" s="127"/>
      <c r="H703" s="127"/>
      <c r="I703" s="127"/>
      <c r="J703" s="127"/>
      <c r="K703" s="127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</row>
    <row r="704" spans="3:24">
      <c r="C704" s="127"/>
      <c r="D704" s="127"/>
      <c r="E704" s="127"/>
      <c r="F704" s="127"/>
      <c r="G704" s="127"/>
      <c r="H704" s="127"/>
      <c r="I704" s="127"/>
      <c r="J704" s="127"/>
      <c r="K704" s="127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</row>
    <row r="705" spans="3:24">
      <c r="C705" s="127"/>
      <c r="D705" s="127"/>
      <c r="E705" s="127"/>
      <c r="F705" s="127"/>
      <c r="G705" s="127"/>
      <c r="H705" s="127"/>
      <c r="I705" s="127"/>
      <c r="J705" s="127"/>
      <c r="K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</row>
    <row r="706" spans="3:24">
      <c r="C706" s="127"/>
      <c r="D706" s="127"/>
      <c r="E706" s="127"/>
      <c r="F706" s="127"/>
      <c r="G706" s="127"/>
      <c r="H706" s="127"/>
      <c r="I706" s="127"/>
      <c r="J706" s="127"/>
      <c r="K706" s="127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</row>
    <row r="707" spans="3:24">
      <c r="C707" s="127"/>
      <c r="D707" s="127"/>
      <c r="E707" s="127"/>
      <c r="F707" s="127"/>
      <c r="G707" s="127"/>
      <c r="H707" s="127"/>
      <c r="I707" s="127"/>
      <c r="J707" s="127"/>
      <c r="K707" s="127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</row>
    <row r="708" spans="3:24">
      <c r="C708" s="127"/>
      <c r="D708" s="127"/>
      <c r="E708" s="127"/>
      <c r="F708" s="127"/>
      <c r="G708" s="127"/>
      <c r="H708" s="127"/>
      <c r="I708" s="127"/>
      <c r="J708" s="127"/>
      <c r="K708" s="127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</row>
    <row r="709" spans="3:24">
      <c r="C709" s="127"/>
      <c r="D709" s="127"/>
      <c r="E709" s="127"/>
      <c r="F709" s="127"/>
      <c r="G709" s="127"/>
      <c r="H709" s="127"/>
      <c r="I709" s="127"/>
      <c r="J709" s="127"/>
      <c r="K709" s="127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</row>
    <row r="710" spans="3:24">
      <c r="C710" s="127"/>
      <c r="D710" s="127"/>
      <c r="E710" s="127"/>
      <c r="F710" s="127"/>
      <c r="G710" s="127"/>
      <c r="H710" s="127"/>
      <c r="I710" s="127"/>
      <c r="J710" s="127"/>
      <c r="K710" s="127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</row>
    <row r="711" spans="3:24">
      <c r="C711" s="127"/>
      <c r="D711" s="127"/>
      <c r="E711" s="127"/>
      <c r="F711" s="127"/>
      <c r="G711" s="127"/>
      <c r="H711" s="127"/>
      <c r="I711" s="127"/>
      <c r="J711" s="127"/>
      <c r="K711" s="127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</row>
    <row r="712" spans="3:24">
      <c r="C712" s="127"/>
      <c r="D712" s="127"/>
      <c r="E712" s="127"/>
      <c r="F712" s="127"/>
      <c r="G712" s="127"/>
      <c r="H712" s="127"/>
      <c r="I712" s="127"/>
      <c r="J712" s="127"/>
      <c r="K712" s="127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</row>
    <row r="713" spans="3:24">
      <c r="C713" s="127"/>
      <c r="D713" s="127"/>
      <c r="E713" s="127"/>
      <c r="F713" s="127"/>
      <c r="G713" s="127"/>
      <c r="H713" s="127"/>
      <c r="I713" s="127"/>
      <c r="J713" s="127"/>
      <c r="K713" s="127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</row>
    <row r="714" spans="3:24">
      <c r="C714" s="127"/>
      <c r="D714" s="127"/>
      <c r="E714" s="127"/>
      <c r="F714" s="127"/>
      <c r="G714" s="127"/>
      <c r="H714" s="127"/>
      <c r="I714" s="127"/>
      <c r="J714" s="127"/>
      <c r="K714" s="127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</row>
    <row r="715" spans="3:24">
      <c r="C715" s="127"/>
      <c r="D715" s="127"/>
      <c r="E715" s="127"/>
      <c r="F715" s="127"/>
      <c r="G715" s="127"/>
      <c r="H715" s="127"/>
      <c r="I715" s="127"/>
      <c r="J715" s="127"/>
      <c r="K715" s="127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</row>
    <row r="716" spans="3:24">
      <c r="C716" s="127"/>
      <c r="D716" s="127"/>
      <c r="E716" s="127"/>
      <c r="F716" s="127"/>
      <c r="G716" s="127"/>
      <c r="H716" s="127"/>
      <c r="I716" s="127"/>
      <c r="J716" s="127"/>
      <c r="K716" s="127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</row>
    <row r="717" spans="3:24">
      <c r="C717" s="127"/>
      <c r="D717" s="127"/>
      <c r="E717" s="127"/>
      <c r="F717" s="127"/>
      <c r="G717" s="127"/>
      <c r="H717" s="127"/>
      <c r="I717" s="127"/>
      <c r="J717" s="127"/>
      <c r="K717" s="127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</row>
    <row r="718" spans="3:24">
      <c r="C718" s="127"/>
      <c r="D718" s="127"/>
      <c r="E718" s="127"/>
      <c r="F718" s="127"/>
      <c r="G718" s="127"/>
      <c r="H718" s="127"/>
      <c r="I718" s="127"/>
      <c r="J718" s="127"/>
      <c r="K718" s="127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</row>
    <row r="719" spans="3:24">
      <c r="C719" s="127"/>
      <c r="D719" s="127"/>
      <c r="E719" s="127"/>
      <c r="F719" s="127"/>
      <c r="G719" s="127"/>
      <c r="H719" s="127"/>
      <c r="I719" s="127"/>
      <c r="J719" s="127"/>
      <c r="K719" s="127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</row>
    <row r="720" spans="3:24">
      <c r="C720" s="127"/>
      <c r="D720" s="127"/>
      <c r="E720" s="127"/>
      <c r="F720" s="127"/>
      <c r="G720" s="127"/>
      <c r="H720" s="127"/>
      <c r="I720" s="127"/>
      <c r="J720" s="127"/>
      <c r="K720" s="127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</row>
    <row r="721" spans="3:24">
      <c r="C721" s="127"/>
      <c r="D721" s="127"/>
      <c r="E721" s="127"/>
      <c r="F721" s="127"/>
      <c r="G721" s="127"/>
      <c r="H721" s="127"/>
      <c r="I721" s="127"/>
      <c r="J721" s="127"/>
      <c r="K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</row>
    <row r="722" spans="3:24">
      <c r="C722" s="127"/>
      <c r="D722" s="127"/>
      <c r="E722" s="127"/>
      <c r="F722" s="127"/>
      <c r="G722" s="127"/>
      <c r="H722" s="127"/>
      <c r="I722" s="127"/>
      <c r="J722" s="127"/>
      <c r="K722" s="127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</row>
    <row r="723" spans="3:24">
      <c r="C723" s="127"/>
      <c r="D723" s="127"/>
      <c r="E723" s="127"/>
      <c r="F723" s="127"/>
      <c r="G723" s="127"/>
      <c r="H723" s="127"/>
      <c r="I723" s="127"/>
      <c r="J723" s="127"/>
      <c r="K723" s="127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</row>
    <row r="724" spans="3:24">
      <c r="C724" s="127"/>
      <c r="D724" s="127"/>
      <c r="E724" s="127"/>
      <c r="F724" s="127"/>
      <c r="G724" s="127"/>
      <c r="H724" s="127"/>
      <c r="I724" s="127"/>
      <c r="J724" s="127"/>
      <c r="K724" s="127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</row>
    <row r="725" spans="3:24">
      <c r="C725" s="127"/>
      <c r="D725" s="127"/>
      <c r="E725" s="127"/>
      <c r="F725" s="127"/>
      <c r="G725" s="127"/>
      <c r="H725" s="127"/>
      <c r="I725" s="127"/>
      <c r="J725" s="127"/>
      <c r="K725" s="127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</row>
    <row r="726" spans="3:24">
      <c r="C726" s="127"/>
      <c r="D726" s="127"/>
      <c r="E726" s="127"/>
      <c r="F726" s="127"/>
      <c r="G726" s="127"/>
      <c r="H726" s="127"/>
      <c r="I726" s="127"/>
      <c r="J726" s="127"/>
      <c r="K726" s="127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</row>
    <row r="727" spans="3:24">
      <c r="C727" s="127"/>
      <c r="D727" s="127"/>
      <c r="E727" s="127"/>
      <c r="F727" s="127"/>
      <c r="G727" s="127"/>
      <c r="H727" s="127"/>
      <c r="I727" s="127"/>
      <c r="J727" s="127"/>
      <c r="K727" s="127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</row>
    <row r="728" spans="3:24">
      <c r="C728" s="127"/>
      <c r="D728" s="127"/>
      <c r="E728" s="127"/>
      <c r="F728" s="127"/>
      <c r="G728" s="127"/>
      <c r="H728" s="127"/>
      <c r="I728" s="127"/>
      <c r="J728" s="127"/>
      <c r="K728" s="127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</row>
    <row r="729" spans="3:24">
      <c r="C729" s="127"/>
      <c r="D729" s="127"/>
      <c r="E729" s="127"/>
      <c r="F729" s="127"/>
      <c r="G729" s="127"/>
      <c r="H729" s="127"/>
      <c r="I729" s="127"/>
      <c r="J729" s="127"/>
      <c r="K729" s="127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</row>
    <row r="730" spans="3:24">
      <c r="C730" s="127"/>
      <c r="D730" s="127"/>
      <c r="E730" s="127"/>
      <c r="F730" s="127"/>
      <c r="G730" s="127"/>
      <c r="H730" s="127"/>
      <c r="I730" s="127"/>
      <c r="J730" s="127"/>
      <c r="K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</row>
    <row r="731" spans="3:24">
      <c r="C731" s="127"/>
      <c r="D731" s="127"/>
      <c r="E731" s="127"/>
      <c r="F731" s="127"/>
      <c r="G731" s="127"/>
      <c r="H731" s="127"/>
      <c r="I731" s="127"/>
      <c r="J731" s="127"/>
      <c r="K731" s="127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</row>
    <row r="732" spans="3:24">
      <c r="C732" s="127"/>
      <c r="D732" s="127"/>
      <c r="E732" s="127"/>
      <c r="F732" s="127"/>
      <c r="G732" s="127"/>
      <c r="H732" s="127"/>
      <c r="I732" s="127"/>
      <c r="J732" s="127"/>
      <c r="K732" s="127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</row>
    <row r="733" spans="3:24">
      <c r="C733" s="127"/>
      <c r="D733" s="127"/>
      <c r="E733" s="127"/>
      <c r="F733" s="127"/>
      <c r="G733" s="127"/>
      <c r="H733" s="127"/>
      <c r="I733" s="127"/>
      <c r="J733" s="127"/>
      <c r="K733" s="127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</row>
    <row r="734" spans="3:24">
      <c r="C734" s="127"/>
      <c r="D734" s="127"/>
      <c r="E734" s="127"/>
      <c r="F734" s="127"/>
      <c r="G734" s="127"/>
      <c r="H734" s="127"/>
      <c r="I734" s="127"/>
      <c r="J734" s="127"/>
      <c r="K734" s="127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</row>
    <row r="735" spans="3:24">
      <c r="C735" s="127"/>
      <c r="D735" s="127"/>
      <c r="E735" s="127"/>
      <c r="F735" s="127"/>
      <c r="G735" s="127"/>
      <c r="H735" s="127"/>
      <c r="I735" s="127"/>
      <c r="J735" s="127"/>
      <c r="K735" s="127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</row>
    <row r="736" spans="3:24">
      <c r="C736" s="127"/>
      <c r="D736" s="127"/>
      <c r="E736" s="127"/>
      <c r="F736" s="127"/>
      <c r="G736" s="127"/>
      <c r="H736" s="127"/>
      <c r="I736" s="127"/>
      <c r="J736" s="127"/>
      <c r="K736" s="127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</row>
    <row r="737" spans="3:24">
      <c r="C737" s="127"/>
      <c r="D737" s="127"/>
      <c r="E737" s="127"/>
      <c r="F737" s="127"/>
      <c r="G737" s="127"/>
      <c r="H737" s="127"/>
      <c r="I737" s="127"/>
      <c r="J737" s="127"/>
      <c r="K737" s="127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</row>
    <row r="738" spans="3:24">
      <c r="C738" s="127"/>
      <c r="D738" s="127"/>
      <c r="E738" s="127"/>
      <c r="F738" s="127"/>
      <c r="G738" s="127"/>
      <c r="H738" s="127"/>
      <c r="I738" s="127"/>
      <c r="J738" s="127"/>
      <c r="K738" s="127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</row>
    <row r="739" spans="3:24">
      <c r="C739" s="127"/>
      <c r="D739" s="127"/>
      <c r="E739" s="127"/>
      <c r="F739" s="127"/>
      <c r="G739" s="127"/>
      <c r="H739" s="127"/>
      <c r="I739" s="127"/>
      <c r="J739" s="127"/>
      <c r="K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</row>
    <row r="740" spans="3:24">
      <c r="C740" s="127"/>
      <c r="D740" s="127"/>
      <c r="E740" s="127"/>
      <c r="F740" s="127"/>
      <c r="G740" s="127"/>
      <c r="H740" s="127"/>
      <c r="I740" s="127"/>
      <c r="J740" s="127"/>
      <c r="K740" s="127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</row>
    <row r="741" spans="3:24">
      <c r="C741" s="127"/>
      <c r="D741" s="127"/>
      <c r="E741" s="127"/>
      <c r="F741" s="127"/>
      <c r="G741" s="127"/>
      <c r="H741" s="127"/>
      <c r="I741" s="127"/>
      <c r="J741" s="127"/>
      <c r="K741" s="127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</row>
    <row r="742" spans="3:24">
      <c r="C742" s="127"/>
      <c r="D742" s="127"/>
      <c r="E742" s="127"/>
      <c r="F742" s="127"/>
      <c r="G742" s="127"/>
      <c r="H742" s="127"/>
      <c r="I742" s="127"/>
      <c r="J742" s="127"/>
      <c r="K742" s="127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</row>
    <row r="743" spans="3:24">
      <c r="C743" s="127"/>
      <c r="D743" s="127"/>
      <c r="E743" s="127"/>
      <c r="F743" s="127"/>
      <c r="G743" s="127"/>
      <c r="H743" s="127"/>
      <c r="I743" s="127"/>
      <c r="J743" s="127"/>
      <c r="K743" s="127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</row>
    <row r="744" spans="3:24">
      <c r="C744" s="127"/>
      <c r="D744" s="127"/>
      <c r="E744" s="127"/>
      <c r="F744" s="127"/>
      <c r="G744" s="127"/>
      <c r="H744" s="127"/>
      <c r="I744" s="127"/>
      <c r="J744" s="127"/>
      <c r="K744" s="127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</row>
    <row r="745" spans="3:24">
      <c r="C745" s="127"/>
      <c r="D745" s="127"/>
      <c r="E745" s="127"/>
      <c r="F745" s="127"/>
      <c r="G745" s="127"/>
      <c r="H745" s="127"/>
      <c r="I745" s="127"/>
      <c r="J745" s="127"/>
      <c r="K745" s="127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</row>
    <row r="746" spans="3:24">
      <c r="C746" s="127"/>
      <c r="D746" s="127"/>
      <c r="E746" s="127"/>
      <c r="F746" s="127"/>
      <c r="G746" s="127"/>
      <c r="H746" s="127"/>
      <c r="I746" s="127"/>
      <c r="J746" s="127"/>
      <c r="K746" s="127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</row>
    <row r="747" spans="3:24">
      <c r="C747" s="127"/>
      <c r="D747" s="127"/>
      <c r="E747" s="127"/>
      <c r="F747" s="127"/>
      <c r="G747" s="127"/>
      <c r="H747" s="127"/>
      <c r="I747" s="127"/>
      <c r="J747" s="127"/>
      <c r="K747" s="127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</row>
    <row r="748" spans="3:24">
      <c r="C748" s="127"/>
      <c r="D748" s="127"/>
      <c r="E748" s="127"/>
      <c r="F748" s="127"/>
      <c r="G748" s="127"/>
      <c r="H748" s="127"/>
      <c r="I748" s="127"/>
      <c r="J748" s="127"/>
      <c r="K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</row>
    <row r="749" spans="3:24">
      <c r="C749" s="127"/>
      <c r="D749" s="127"/>
      <c r="E749" s="127"/>
      <c r="F749" s="127"/>
      <c r="G749" s="127"/>
      <c r="H749" s="127"/>
      <c r="I749" s="127"/>
      <c r="J749" s="127"/>
      <c r="K749" s="127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</row>
    <row r="750" spans="3:24">
      <c r="C750" s="127"/>
      <c r="D750" s="127"/>
      <c r="E750" s="127"/>
      <c r="F750" s="127"/>
      <c r="G750" s="127"/>
      <c r="H750" s="127"/>
      <c r="I750" s="127"/>
      <c r="J750" s="127"/>
      <c r="K750" s="127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</row>
    <row r="751" spans="3:24">
      <c r="C751" s="127"/>
      <c r="D751" s="127"/>
      <c r="E751" s="127"/>
      <c r="F751" s="127"/>
      <c r="G751" s="127"/>
      <c r="H751" s="127"/>
      <c r="I751" s="127"/>
      <c r="J751" s="127"/>
      <c r="K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</row>
    <row r="752" spans="3:24">
      <c r="C752" s="127"/>
      <c r="D752" s="127"/>
      <c r="E752" s="127"/>
      <c r="F752" s="127"/>
      <c r="G752" s="127"/>
      <c r="H752" s="127"/>
      <c r="I752" s="127"/>
      <c r="J752" s="127"/>
      <c r="K752" s="127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</row>
    <row r="753" spans="3:24">
      <c r="C753" s="127"/>
      <c r="D753" s="127"/>
      <c r="E753" s="127"/>
      <c r="F753" s="127"/>
      <c r="G753" s="127"/>
      <c r="H753" s="127"/>
      <c r="I753" s="127"/>
      <c r="J753" s="127"/>
      <c r="K753" s="127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</row>
    <row r="754" spans="3:24">
      <c r="C754" s="127"/>
      <c r="D754" s="127"/>
      <c r="E754" s="127"/>
      <c r="F754" s="127"/>
      <c r="G754" s="127"/>
      <c r="H754" s="127"/>
      <c r="I754" s="127"/>
      <c r="J754" s="127"/>
      <c r="K754" s="127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</row>
    <row r="755" spans="3:24">
      <c r="C755" s="127"/>
      <c r="D755" s="127"/>
      <c r="E755" s="127"/>
      <c r="F755" s="127"/>
      <c r="G755" s="127"/>
      <c r="H755" s="127"/>
      <c r="I755" s="127"/>
      <c r="J755" s="127"/>
      <c r="K755" s="127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</row>
    <row r="756" spans="3:24">
      <c r="C756" s="127"/>
      <c r="D756" s="127"/>
      <c r="E756" s="127"/>
      <c r="F756" s="127"/>
      <c r="G756" s="127"/>
      <c r="H756" s="127"/>
      <c r="I756" s="127"/>
      <c r="J756" s="127"/>
      <c r="K756" s="127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</row>
    <row r="757" spans="3:24">
      <c r="C757" s="127"/>
      <c r="D757" s="127"/>
      <c r="E757" s="127"/>
      <c r="F757" s="127"/>
      <c r="G757" s="127"/>
      <c r="H757" s="127"/>
      <c r="I757" s="127"/>
      <c r="J757" s="127"/>
      <c r="K757" s="127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</row>
    <row r="758" spans="3:24">
      <c r="C758" s="127"/>
      <c r="D758" s="127"/>
      <c r="E758" s="127"/>
      <c r="F758" s="127"/>
      <c r="G758" s="127"/>
      <c r="H758" s="127"/>
      <c r="I758" s="127"/>
      <c r="J758" s="127"/>
      <c r="K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</row>
    <row r="759" spans="3:24">
      <c r="C759" s="127"/>
      <c r="D759" s="127"/>
      <c r="E759" s="127"/>
      <c r="F759" s="127"/>
      <c r="G759" s="127"/>
      <c r="H759" s="127"/>
      <c r="I759" s="127"/>
      <c r="J759" s="127"/>
      <c r="K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</row>
    <row r="760" spans="3:24">
      <c r="C760" s="127"/>
      <c r="D760" s="127"/>
      <c r="E760" s="127"/>
      <c r="F760" s="127"/>
      <c r="G760" s="127"/>
      <c r="H760" s="127"/>
      <c r="I760" s="127"/>
      <c r="J760" s="127"/>
      <c r="K760" s="127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</row>
    <row r="761" spans="3:24">
      <c r="C761" s="127"/>
      <c r="D761" s="127"/>
      <c r="E761" s="127"/>
      <c r="F761" s="127"/>
      <c r="G761" s="127"/>
      <c r="H761" s="127"/>
      <c r="I761" s="127"/>
      <c r="J761" s="127"/>
      <c r="K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</row>
    <row r="762" spans="3:24">
      <c r="C762" s="127"/>
      <c r="D762" s="127"/>
      <c r="E762" s="127"/>
      <c r="F762" s="127"/>
      <c r="G762" s="127"/>
      <c r="H762" s="127"/>
      <c r="I762" s="127"/>
      <c r="J762" s="127"/>
      <c r="K762" s="127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</row>
    <row r="763" spans="3:24">
      <c r="C763" s="127"/>
      <c r="D763" s="127"/>
      <c r="E763" s="127"/>
      <c r="F763" s="127"/>
      <c r="G763" s="127"/>
      <c r="H763" s="127"/>
      <c r="I763" s="127"/>
      <c r="J763" s="127"/>
      <c r="K763" s="127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</row>
    <row r="764" spans="3:24">
      <c r="C764" s="127"/>
      <c r="D764" s="127"/>
      <c r="E764" s="127"/>
      <c r="F764" s="127"/>
      <c r="G764" s="127"/>
      <c r="H764" s="127"/>
      <c r="I764" s="127"/>
      <c r="J764" s="127"/>
      <c r="K764" s="127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</row>
    <row r="765" spans="3:24">
      <c r="C765" s="127"/>
      <c r="D765" s="127"/>
      <c r="E765" s="127"/>
      <c r="F765" s="127"/>
      <c r="G765" s="127"/>
      <c r="H765" s="127"/>
      <c r="I765" s="127"/>
      <c r="J765" s="127"/>
      <c r="K765" s="127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</row>
    <row r="766" spans="3:24">
      <c r="C766" s="127"/>
      <c r="D766" s="127"/>
      <c r="E766" s="127"/>
      <c r="F766" s="127"/>
      <c r="G766" s="127"/>
      <c r="H766" s="127"/>
      <c r="I766" s="127"/>
      <c r="J766" s="127"/>
      <c r="K766" s="127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</row>
    <row r="767" spans="3:24">
      <c r="C767" s="127"/>
      <c r="D767" s="127"/>
      <c r="E767" s="127"/>
      <c r="F767" s="127"/>
      <c r="G767" s="127"/>
      <c r="H767" s="127"/>
      <c r="I767" s="127"/>
      <c r="J767" s="127"/>
      <c r="K767" s="127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</row>
    <row r="768" spans="3:24">
      <c r="C768" s="127"/>
      <c r="D768" s="127"/>
      <c r="E768" s="127"/>
      <c r="F768" s="127"/>
      <c r="G768" s="127"/>
      <c r="H768" s="127"/>
      <c r="I768" s="127"/>
      <c r="J768" s="127"/>
      <c r="K768" s="127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</row>
    <row r="769" spans="3:24">
      <c r="C769" s="127"/>
      <c r="D769" s="127"/>
      <c r="E769" s="127"/>
      <c r="F769" s="127"/>
      <c r="G769" s="127"/>
      <c r="H769" s="127"/>
      <c r="I769" s="127"/>
      <c r="J769" s="127"/>
      <c r="K769" s="127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</row>
    <row r="770" spans="3:24">
      <c r="C770" s="127"/>
      <c r="D770" s="127"/>
      <c r="E770" s="127"/>
      <c r="F770" s="127"/>
      <c r="G770" s="127"/>
      <c r="H770" s="127"/>
      <c r="I770" s="127"/>
      <c r="J770" s="127"/>
      <c r="K770" s="127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</row>
    <row r="771" spans="3:24">
      <c r="C771" s="127"/>
      <c r="D771" s="127"/>
      <c r="E771" s="127"/>
      <c r="F771" s="127"/>
      <c r="G771" s="127"/>
      <c r="H771" s="127"/>
      <c r="I771" s="127"/>
      <c r="J771" s="127"/>
      <c r="K771" s="127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</row>
    <row r="772" spans="3:24">
      <c r="C772" s="127"/>
      <c r="D772" s="127"/>
      <c r="E772" s="127"/>
      <c r="F772" s="127"/>
      <c r="G772" s="127"/>
      <c r="H772" s="127"/>
      <c r="I772" s="127"/>
      <c r="J772" s="127"/>
      <c r="K772" s="127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</row>
    <row r="773" spans="3:24">
      <c r="C773" s="127"/>
      <c r="D773" s="127"/>
      <c r="E773" s="127"/>
      <c r="F773" s="127"/>
      <c r="G773" s="127"/>
      <c r="H773" s="127"/>
      <c r="I773" s="127"/>
      <c r="J773" s="127"/>
      <c r="K773" s="127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</row>
    <row r="774" spans="3:24">
      <c r="C774" s="127"/>
      <c r="D774" s="127"/>
      <c r="E774" s="127"/>
      <c r="F774" s="127"/>
      <c r="G774" s="127"/>
      <c r="H774" s="127"/>
      <c r="I774" s="127"/>
      <c r="J774" s="127"/>
      <c r="K774" s="127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</row>
    <row r="775" spans="3:24">
      <c r="C775" s="127"/>
      <c r="D775" s="127"/>
      <c r="E775" s="127"/>
      <c r="F775" s="127"/>
      <c r="G775" s="127"/>
      <c r="H775" s="127"/>
      <c r="I775" s="127"/>
      <c r="J775" s="127"/>
      <c r="K775" s="127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</row>
    <row r="776" spans="3:24">
      <c r="C776" s="127"/>
      <c r="D776" s="127"/>
      <c r="E776" s="127"/>
      <c r="F776" s="127"/>
      <c r="G776" s="127"/>
      <c r="H776" s="127"/>
      <c r="I776" s="127"/>
      <c r="J776" s="127"/>
      <c r="K776" s="127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</row>
    <row r="777" spans="3:24">
      <c r="C777" s="127"/>
      <c r="D777" s="127"/>
      <c r="E777" s="127"/>
      <c r="F777" s="127"/>
      <c r="G777" s="127"/>
      <c r="H777" s="127"/>
      <c r="I777" s="127"/>
      <c r="J777" s="127"/>
      <c r="K777" s="127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</row>
    <row r="778" spans="3:24">
      <c r="C778" s="127"/>
      <c r="D778" s="127"/>
      <c r="E778" s="127"/>
      <c r="F778" s="127"/>
      <c r="G778" s="127"/>
      <c r="H778" s="127"/>
      <c r="I778" s="127"/>
      <c r="J778" s="127"/>
      <c r="K778" s="127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</row>
    <row r="779" spans="3:24">
      <c r="C779" s="127"/>
      <c r="D779" s="127"/>
      <c r="E779" s="127"/>
      <c r="F779" s="127"/>
      <c r="G779" s="127"/>
      <c r="H779" s="127"/>
      <c r="I779" s="127"/>
      <c r="J779" s="127"/>
      <c r="K779" s="127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</row>
    <row r="780" spans="3:24">
      <c r="C780" s="127"/>
      <c r="D780" s="127"/>
      <c r="E780" s="127"/>
      <c r="F780" s="127"/>
      <c r="G780" s="127"/>
      <c r="H780" s="127"/>
      <c r="I780" s="127"/>
      <c r="J780" s="127"/>
      <c r="K780" s="127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</row>
    <row r="781" spans="3:24">
      <c r="C781" s="127"/>
      <c r="D781" s="127"/>
      <c r="E781" s="127"/>
      <c r="F781" s="127"/>
      <c r="G781" s="127"/>
      <c r="H781" s="127"/>
      <c r="I781" s="127"/>
      <c r="J781" s="127"/>
      <c r="K781" s="127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</row>
    <row r="782" spans="3:24">
      <c r="C782" s="127"/>
      <c r="D782" s="127"/>
      <c r="E782" s="127"/>
      <c r="F782" s="127"/>
      <c r="G782" s="127"/>
      <c r="H782" s="127"/>
      <c r="I782" s="127"/>
      <c r="J782" s="127"/>
      <c r="K782" s="127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</row>
  </sheetData>
  <dataValidations count="2">
    <dataValidation type="list" allowBlank="1" showInputMessage="1" showErrorMessage="1" sqref="F9:F40">
      <formula1>$I$3:$I$4</formula1>
    </dataValidation>
    <dataValidation type="list" allowBlank="1" showInputMessage="1" showErrorMessage="1" sqref="G9:G40">
      <formula1>$D$87:$D$110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Obliczenia</vt:lpstr>
      <vt:lpstr>Magistrala</vt:lpstr>
      <vt:lpstr>Dane sieci</vt:lpstr>
      <vt:lpstr>Dane węzłów</vt:lpstr>
      <vt:lpstr>PIERSCIEN DANE</vt:lpstr>
      <vt:lpstr>Pierscien obliczenie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2015-04-15T14:20:07Z</cp:lastPrinted>
  <dcterms:created xsi:type="dcterms:W3CDTF">2015-03-31T08:09:01Z</dcterms:created>
  <dcterms:modified xsi:type="dcterms:W3CDTF">2025-03-07T09:07:55Z</dcterms:modified>
</cp:coreProperties>
</file>