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375" windowHeight="4965" tabRatio="689" activeTab="2"/>
  </bookViews>
  <sheets>
    <sheet name="Dane sieci" sheetId="1" r:id="rId1"/>
    <sheet name="Zestawienie" sheetId="2" r:id="rId2"/>
    <sheet name="Wykres reg." sheetId="3" r:id="rId3"/>
    <sheet name="dn25" sheetId="4" r:id="rId4"/>
    <sheet name="dn32" sheetId="5" r:id="rId5"/>
    <sheet name="dn40" sheetId="6" r:id="rId6"/>
    <sheet name="dn50" sheetId="7" r:id="rId7"/>
    <sheet name="dn65" sheetId="8" r:id="rId8"/>
    <sheet name="dn80" sheetId="9" r:id="rId9"/>
    <sheet name="dn100" sheetId="10" r:id="rId10"/>
    <sheet name="dn125" sheetId="11" r:id="rId11"/>
    <sheet name="dn150" sheetId="12" r:id="rId12"/>
    <sheet name="dn200" sheetId="13" r:id="rId13"/>
    <sheet name="dn250" sheetId="14" r:id="rId14"/>
    <sheet name="dn300" sheetId="15" r:id="rId15"/>
    <sheet name="dn350" sheetId="16" r:id="rId16"/>
    <sheet name="dn400" sheetId="17" r:id="rId17"/>
    <sheet name="dn450" sheetId="18" r:id="rId18"/>
    <sheet name="dn500" sheetId="19" r:id="rId19"/>
    <sheet name="dn600" sheetId="20" r:id="rId20"/>
    <sheet name="dn700" sheetId="21" r:id="rId21"/>
    <sheet name="dn800" sheetId="22" r:id="rId22"/>
    <sheet name="dn900" sheetId="23" r:id="rId23"/>
    <sheet name="dn1000" sheetId="24" r:id="rId24"/>
  </sheets>
  <calcPr calcId="145621"/>
</workbook>
</file>

<file path=xl/calcChain.xml><?xml version="1.0" encoding="utf-8"?>
<calcChain xmlns="http://schemas.openxmlformats.org/spreadsheetml/2006/main">
  <c r="G40" i="2" l="1"/>
  <c r="B5" i="4"/>
  <c r="C5" i="4"/>
  <c r="B5" i="5"/>
  <c r="C5" i="5"/>
  <c r="B5" i="6"/>
  <c r="C5" i="6"/>
  <c r="B5" i="7"/>
  <c r="C5" i="7"/>
  <c r="B5" i="8"/>
  <c r="C5" i="8"/>
  <c r="B5" i="9"/>
  <c r="C5" i="9"/>
  <c r="B5" i="10"/>
  <c r="C5" i="10"/>
  <c r="B5" i="11"/>
  <c r="C5" i="11"/>
  <c r="B5" i="12"/>
  <c r="C5" i="12"/>
  <c r="B5" i="13"/>
  <c r="C5" i="13"/>
  <c r="B5" i="14"/>
  <c r="C5" i="14"/>
  <c r="B5" i="15"/>
  <c r="C5" i="15"/>
  <c r="B5" i="16"/>
  <c r="C5" i="16"/>
  <c r="B5" i="17"/>
  <c r="C5" i="17"/>
  <c r="B5" i="18"/>
  <c r="C5" i="18"/>
  <c r="B5" i="19"/>
  <c r="C5" i="19"/>
  <c r="B5" i="20"/>
  <c r="C5" i="20"/>
  <c r="B5" i="21"/>
  <c r="C5" i="21"/>
  <c r="B5" i="22"/>
  <c r="C5" i="22"/>
  <c r="B5" i="23"/>
  <c r="C5" i="23"/>
  <c r="B5" i="24"/>
  <c r="C5" i="24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B15" i="10"/>
  <c r="B16" i="10"/>
  <c r="B20" i="10"/>
  <c r="B10" i="10"/>
  <c r="C248" i="10"/>
  <c r="B7" i="10"/>
  <c r="B8" i="10"/>
  <c r="C8" i="10"/>
  <c r="C13" i="10"/>
  <c r="B9" i="10"/>
  <c r="B12" i="10"/>
  <c r="B11" i="10"/>
  <c r="B13" i="10"/>
  <c r="C7" i="10"/>
  <c r="C10" i="10"/>
  <c r="C9" i="10"/>
  <c r="C12" i="10"/>
  <c r="C11" i="10"/>
  <c r="B17" i="10"/>
  <c r="B14" i="10"/>
  <c r="B18" i="10"/>
  <c r="B19" i="10"/>
  <c r="B23" i="10"/>
  <c r="B253" i="10"/>
  <c r="B22" i="10"/>
  <c r="B28" i="10"/>
  <c r="B21" i="10"/>
  <c r="B248" i="10"/>
  <c r="B203" i="10"/>
  <c r="B103" i="10"/>
  <c r="B6" i="10"/>
  <c r="C6" i="10"/>
  <c r="B5" i="3"/>
  <c r="B48" i="15" s="1"/>
  <c r="C5" i="3"/>
  <c r="C48" i="24" s="1"/>
  <c r="B6" i="3"/>
  <c r="B73" i="18"/>
  <c r="C6" i="3"/>
  <c r="B7" i="3"/>
  <c r="C7" i="3"/>
  <c r="C98" i="10"/>
  <c r="B8" i="3"/>
  <c r="B123" i="5" s="1"/>
  <c r="C8" i="3"/>
  <c r="C123" i="10"/>
  <c r="B9" i="3"/>
  <c r="C9" i="3"/>
  <c r="C148" i="24" s="1"/>
  <c r="B173" i="24"/>
  <c r="C10" i="3"/>
  <c r="B198" i="12"/>
  <c r="C11" i="3"/>
  <c r="C198" i="24" s="1"/>
  <c r="C12" i="3"/>
  <c r="C223" i="24" s="1"/>
  <c r="C223" i="10"/>
  <c r="B17" i="24"/>
  <c r="B15" i="24"/>
  <c r="B20" i="24"/>
  <c r="B23" i="24"/>
  <c r="B103" i="24"/>
  <c r="B16" i="24"/>
  <c r="B14" i="24"/>
  <c r="B12" i="24"/>
  <c r="B11" i="24"/>
  <c r="B10" i="24"/>
  <c r="C10" i="24"/>
  <c r="B9" i="24"/>
  <c r="B8" i="24"/>
  <c r="B7" i="24"/>
  <c r="C7" i="24"/>
  <c r="C9" i="24"/>
  <c r="C12" i="24"/>
  <c r="C11" i="24"/>
  <c r="B18" i="24"/>
  <c r="B19" i="24"/>
  <c r="B22" i="24"/>
  <c r="B21" i="24"/>
  <c r="C248" i="24"/>
  <c r="B248" i="24"/>
  <c r="B6" i="24"/>
  <c r="C6" i="24"/>
  <c r="B48" i="24"/>
  <c r="B73" i="24"/>
  <c r="B98" i="24"/>
  <c r="C98" i="24"/>
  <c r="B223" i="24"/>
  <c r="B15" i="11"/>
  <c r="B16" i="11"/>
  <c r="B20" i="11"/>
  <c r="B23" i="11"/>
  <c r="C9" i="11"/>
  <c r="B17" i="11"/>
  <c r="B14" i="11"/>
  <c r="B12" i="11"/>
  <c r="B11" i="11"/>
  <c r="C11" i="11"/>
  <c r="B10" i="11"/>
  <c r="B9" i="11"/>
  <c r="B8" i="11"/>
  <c r="B7" i="11"/>
  <c r="C7" i="11"/>
  <c r="C8" i="11"/>
  <c r="C13" i="11"/>
  <c r="C10" i="11"/>
  <c r="C12" i="11"/>
  <c r="B13" i="11"/>
  <c r="B18" i="11"/>
  <c r="B19" i="11"/>
  <c r="B22" i="11"/>
  <c r="B21" i="11"/>
  <c r="C248" i="11"/>
  <c r="B248" i="11"/>
  <c r="B6" i="11"/>
  <c r="C6" i="11"/>
  <c r="C98" i="11"/>
  <c r="B148" i="11"/>
  <c r="B223" i="11"/>
  <c r="B15" i="12"/>
  <c r="B16" i="12"/>
  <c r="B20" i="12"/>
  <c r="B23" i="12"/>
  <c r="B17" i="12"/>
  <c r="B14" i="12"/>
  <c r="B12" i="12"/>
  <c r="C12" i="12"/>
  <c r="C13" i="12"/>
  <c r="B11" i="12"/>
  <c r="B10" i="12"/>
  <c r="C9" i="12"/>
  <c r="B9" i="12"/>
  <c r="B13" i="12"/>
  <c r="B8" i="12"/>
  <c r="B7" i="12"/>
  <c r="C7" i="12"/>
  <c r="C8" i="12"/>
  <c r="C10" i="12"/>
  <c r="C11" i="12"/>
  <c r="B18" i="12"/>
  <c r="B19" i="12"/>
  <c r="B22" i="12"/>
  <c r="B21" i="12"/>
  <c r="C248" i="12"/>
  <c r="B248" i="12"/>
  <c r="B6" i="12"/>
  <c r="C6" i="12"/>
  <c r="B98" i="12"/>
  <c r="C98" i="12"/>
  <c r="B223" i="12"/>
  <c r="B15" i="13"/>
  <c r="B16" i="13"/>
  <c r="B20" i="13"/>
  <c r="B17" i="13"/>
  <c r="B14" i="13"/>
  <c r="B18" i="13"/>
  <c r="B19" i="13"/>
  <c r="B22" i="13"/>
  <c r="B12" i="13"/>
  <c r="C12" i="13"/>
  <c r="B11" i="13"/>
  <c r="C11" i="13"/>
  <c r="B10" i="13"/>
  <c r="C9" i="13"/>
  <c r="B9" i="13"/>
  <c r="B8" i="13"/>
  <c r="B7" i="13"/>
  <c r="C7" i="13"/>
  <c r="C8" i="13"/>
  <c r="C10" i="13"/>
  <c r="B13" i="13"/>
  <c r="B21" i="13"/>
  <c r="C248" i="13"/>
  <c r="B248" i="13"/>
  <c r="B6" i="13"/>
  <c r="C6" i="13"/>
  <c r="C98" i="13"/>
  <c r="B223" i="13"/>
  <c r="B15" i="4"/>
  <c r="B20" i="4"/>
  <c r="B23" i="4"/>
  <c r="B16" i="4"/>
  <c r="B7" i="4"/>
  <c r="B13" i="4"/>
  <c r="B8" i="4"/>
  <c r="C8" i="4"/>
  <c r="B10" i="4"/>
  <c r="B9" i="4"/>
  <c r="B12" i="4"/>
  <c r="B11" i="4"/>
  <c r="C11" i="4"/>
  <c r="C7" i="4"/>
  <c r="C10" i="4"/>
  <c r="C9" i="4"/>
  <c r="C12" i="4"/>
  <c r="B17" i="4"/>
  <c r="B14" i="4"/>
  <c r="B18" i="4"/>
  <c r="B19" i="4"/>
  <c r="B22" i="4"/>
  <c r="B21" i="4"/>
  <c r="C248" i="4"/>
  <c r="B248" i="4"/>
  <c r="B6" i="4"/>
  <c r="C6" i="4"/>
  <c r="B48" i="4"/>
  <c r="B223" i="4"/>
  <c r="C123" i="4"/>
  <c r="B15" i="14"/>
  <c r="B16" i="14"/>
  <c r="B20" i="14"/>
  <c r="B23" i="14"/>
  <c r="B17" i="14"/>
  <c r="B14" i="14"/>
  <c r="B12" i="14"/>
  <c r="C12" i="14"/>
  <c r="B11" i="14"/>
  <c r="B10" i="14"/>
  <c r="C9" i="14"/>
  <c r="B9" i="14"/>
  <c r="B8" i="14"/>
  <c r="B7" i="14"/>
  <c r="B13" i="14"/>
  <c r="C7" i="14"/>
  <c r="C8" i="14"/>
  <c r="C10" i="14"/>
  <c r="C11" i="14"/>
  <c r="B18" i="14"/>
  <c r="B19" i="14"/>
  <c r="B22" i="14"/>
  <c r="B21" i="14"/>
  <c r="B6" i="14"/>
  <c r="C6" i="14"/>
  <c r="B248" i="14"/>
  <c r="C248" i="14"/>
  <c r="B98" i="14"/>
  <c r="C98" i="14"/>
  <c r="B223" i="14"/>
  <c r="B15" i="15"/>
  <c r="B16" i="15"/>
  <c r="B20" i="15"/>
  <c r="B23" i="15"/>
  <c r="B17" i="15"/>
  <c r="B14" i="15"/>
  <c r="B12" i="15"/>
  <c r="B11" i="15"/>
  <c r="B10" i="15"/>
  <c r="C10" i="15"/>
  <c r="C9" i="15"/>
  <c r="B9" i="15"/>
  <c r="B8" i="15"/>
  <c r="B7" i="15"/>
  <c r="B13" i="15"/>
  <c r="C8" i="15"/>
  <c r="C12" i="15"/>
  <c r="C11" i="15"/>
  <c r="B18" i="15"/>
  <c r="B19" i="15"/>
  <c r="B22" i="15"/>
  <c r="B21" i="15"/>
  <c r="C248" i="15"/>
  <c r="B248" i="15"/>
  <c r="B6" i="15"/>
  <c r="C6" i="15"/>
  <c r="B223" i="15"/>
  <c r="B198" i="15"/>
  <c r="C123" i="15"/>
  <c r="B98" i="15"/>
  <c r="B73" i="15"/>
  <c r="B15" i="5"/>
  <c r="B16" i="5"/>
  <c r="B20" i="5"/>
  <c r="B23" i="5"/>
  <c r="C248" i="5"/>
  <c r="B7" i="5"/>
  <c r="B8" i="5"/>
  <c r="C8" i="5"/>
  <c r="B10" i="5"/>
  <c r="B9" i="5"/>
  <c r="B12" i="5"/>
  <c r="B11" i="5"/>
  <c r="C11" i="5"/>
  <c r="C7" i="5"/>
  <c r="C13" i="5"/>
  <c r="C10" i="5"/>
  <c r="C9" i="5"/>
  <c r="C12" i="5"/>
  <c r="B17" i="5"/>
  <c r="B14" i="5"/>
  <c r="B18" i="5"/>
  <c r="B19" i="5"/>
  <c r="B22" i="5"/>
  <c r="B21" i="5"/>
  <c r="B248" i="5"/>
  <c r="B6" i="5"/>
  <c r="C6" i="5"/>
  <c r="C198" i="5"/>
  <c r="C123" i="5"/>
  <c r="B223" i="5"/>
  <c r="B198" i="5"/>
  <c r="B98" i="5"/>
  <c r="B48" i="5"/>
  <c r="B15" i="16"/>
  <c r="B16" i="16"/>
  <c r="B20" i="16"/>
  <c r="B23" i="16"/>
  <c r="B17" i="16"/>
  <c r="B14" i="16"/>
  <c r="B12" i="16"/>
  <c r="B11" i="16"/>
  <c r="B10" i="16"/>
  <c r="C9" i="16"/>
  <c r="B9" i="16"/>
  <c r="B8" i="16"/>
  <c r="B7" i="16"/>
  <c r="C7" i="16"/>
  <c r="C13" i="16"/>
  <c r="C8" i="16"/>
  <c r="C10" i="16"/>
  <c r="C12" i="16"/>
  <c r="C11" i="16"/>
  <c r="B13" i="16"/>
  <c r="B18" i="16"/>
  <c r="B19" i="16"/>
  <c r="B22" i="16"/>
  <c r="B21" i="16"/>
  <c r="C248" i="16"/>
  <c r="B248" i="16"/>
  <c r="B6" i="16"/>
  <c r="C6" i="16"/>
  <c r="B223" i="16"/>
  <c r="C123" i="16"/>
  <c r="C98" i="16"/>
  <c r="B48" i="16"/>
  <c r="B15" i="6"/>
  <c r="B20" i="6"/>
  <c r="B23" i="6"/>
  <c r="B16" i="6"/>
  <c r="C248" i="6"/>
  <c r="B7" i="6"/>
  <c r="B13" i="6"/>
  <c r="B8" i="6"/>
  <c r="B10" i="6"/>
  <c r="C10" i="6"/>
  <c r="B9" i="6"/>
  <c r="B12" i="6"/>
  <c r="B11" i="6"/>
  <c r="C7" i="6"/>
  <c r="C13" i="6"/>
  <c r="C8" i="6"/>
  <c r="C9" i="6"/>
  <c r="C12" i="6"/>
  <c r="C11" i="6"/>
  <c r="B17" i="6"/>
  <c r="B14" i="6"/>
  <c r="B18" i="6"/>
  <c r="B19" i="6"/>
  <c r="B22" i="6"/>
  <c r="B21" i="6"/>
  <c r="B248" i="6"/>
  <c r="B6" i="6"/>
  <c r="C6" i="6"/>
  <c r="B98" i="6"/>
  <c r="B123" i="6"/>
  <c r="B223" i="6"/>
  <c r="C98" i="6"/>
  <c r="C123" i="6"/>
  <c r="C198" i="6"/>
  <c r="B15" i="17"/>
  <c r="B16" i="17"/>
  <c r="B20" i="17"/>
  <c r="B17" i="17"/>
  <c r="B14" i="17"/>
  <c r="B12" i="17"/>
  <c r="C12" i="17"/>
  <c r="C13" i="17"/>
  <c r="B11" i="17"/>
  <c r="B10" i="17"/>
  <c r="C9" i="17"/>
  <c r="B9" i="17"/>
  <c r="B13" i="17"/>
  <c r="B8" i="17"/>
  <c r="B7" i="17"/>
  <c r="C7" i="17"/>
  <c r="C8" i="17"/>
  <c r="C10" i="17"/>
  <c r="C11" i="17"/>
  <c r="B18" i="17"/>
  <c r="B21" i="17"/>
  <c r="C248" i="17"/>
  <c r="B248" i="17"/>
  <c r="B6" i="17"/>
  <c r="C6" i="17"/>
  <c r="B98" i="17"/>
  <c r="C98" i="17"/>
  <c r="C148" i="17"/>
  <c r="B198" i="17"/>
  <c r="C198" i="17"/>
  <c r="B223" i="17"/>
  <c r="B15" i="18"/>
  <c r="B16" i="18"/>
  <c r="B20" i="18"/>
  <c r="B17" i="18"/>
  <c r="B14" i="18"/>
  <c r="B12" i="18"/>
  <c r="B11" i="18"/>
  <c r="C11" i="18"/>
  <c r="B10" i="18"/>
  <c r="C10" i="18"/>
  <c r="C9" i="18"/>
  <c r="B9" i="18"/>
  <c r="B8" i="18"/>
  <c r="C8" i="18"/>
  <c r="B7" i="18"/>
  <c r="C7" i="18"/>
  <c r="C13" i="18"/>
  <c r="C12" i="18"/>
  <c r="B18" i="18"/>
  <c r="B19" i="18"/>
  <c r="B23" i="18"/>
  <c r="B21" i="18"/>
  <c r="C248" i="18"/>
  <c r="B248" i="18"/>
  <c r="B6" i="18"/>
  <c r="C6" i="18"/>
  <c r="B223" i="18"/>
  <c r="B198" i="18"/>
  <c r="B148" i="18"/>
  <c r="C123" i="18"/>
  <c r="C98" i="18"/>
  <c r="B98" i="18"/>
  <c r="C73" i="18"/>
  <c r="B15" i="7"/>
  <c r="B16" i="7"/>
  <c r="B20" i="7"/>
  <c r="B23" i="7"/>
  <c r="C248" i="7"/>
  <c r="B7" i="7"/>
  <c r="B13" i="7"/>
  <c r="B8" i="7"/>
  <c r="C8" i="7"/>
  <c r="B10" i="7"/>
  <c r="B9" i="7"/>
  <c r="B12" i="7"/>
  <c r="C12" i="7"/>
  <c r="B11" i="7"/>
  <c r="C11" i="7"/>
  <c r="C10" i="7"/>
  <c r="C9" i="7"/>
  <c r="B17" i="7"/>
  <c r="B14" i="7"/>
  <c r="B18" i="7"/>
  <c r="B19" i="7"/>
  <c r="B22" i="7"/>
  <c r="B21" i="7"/>
  <c r="B248" i="7"/>
  <c r="B6" i="7"/>
  <c r="C6" i="7"/>
  <c r="C198" i="7"/>
  <c r="C123" i="7"/>
  <c r="C98" i="7"/>
  <c r="B223" i="7"/>
  <c r="B198" i="7"/>
  <c r="B98" i="7"/>
  <c r="B48" i="7"/>
  <c r="B15" i="19"/>
  <c r="B20" i="19"/>
  <c r="B23" i="19"/>
  <c r="B16" i="19"/>
  <c r="B17" i="19"/>
  <c r="B14" i="19"/>
  <c r="B18" i="19"/>
  <c r="B19" i="19"/>
  <c r="B12" i="19"/>
  <c r="B11" i="19"/>
  <c r="B10" i="19"/>
  <c r="C9" i="19"/>
  <c r="B9" i="19"/>
  <c r="B8" i="19"/>
  <c r="C8" i="19"/>
  <c r="B7" i="19"/>
  <c r="C7" i="19"/>
  <c r="C10" i="19"/>
  <c r="C12" i="19"/>
  <c r="C11" i="19"/>
  <c r="B13" i="19"/>
  <c r="B21" i="19"/>
  <c r="C248" i="19"/>
  <c r="B248" i="19"/>
  <c r="B6" i="19"/>
  <c r="C6" i="19"/>
  <c r="B223" i="19"/>
  <c r="C198" i="19"/>
  <c r="B198" i="19"/>
  <c r="B173" i="19"/>
  <c r="C123" i="19"/>
  <c r="B123" i="19"/>
  <c r="C98" i="19"/>
  <c r="B98" i="19"/>
  <c r="B73" i="19"/>
  <c r="C48" i="19"/>
  <c r="B48" i="19"/>
  <c r="B15" i="20"/>
  <c r="B20" i="20"/>
  <c r="B23" i="20"/>
  <c r="B16" i="20"/>
  <c r="B17" i="20"/>
  <c r="B14" i="20"/>
  <c r="B18" i="20"/>
  <c r="B19" i="20"/>
  <c r="B22" i="20"/>
  <c r="B12" i="20"/>
  <c r="B11" i="20"/>
  <c r="B10" i="20"/>
  <c r="C9" i="20"/>
  <c r="B9" i="20"/>
  <c r="B8" i="20"/>
  <c r="C8" i="20"/>
  <c r="B7" i="20"/>
  <c r="C7" i="20"/>
  <c r="C10" i="20"/>
  <c r="C12" i="20"/>
  <c r="C11" i="20"/>
  <c r="B13" i="20"/>
  <c r="B21" i="20"/>
  <c r="C248" i="20"/>
  <c r="B248" i="20"/>
  <c r="B6" i="20"/>
  <c r="C6" i="20"/>
  <c r="B223" i="20"/>
  <c r="C198" i="20"/>
  <c r="B198" i="20"/>
  <c r="C173" i="20"/>
  <c r="B173" i="20"/>
  <c r="C148" i="20"/>
  <c r="C123" i="20"/>
  <c r="B123" i="20"/>
  <c r="C98" i="20"/>
  <c r="B98" i="20"/>
  <c r="C73" i="20"/>
  <c r="B73" i="20"/>
  <c r="B48" i="20"/>
  <c r="B15" i="8"/>
  <c r="B16" i="8"/>
  <c r="B20" i="8"/>
  <c r="C248" i="8"/>
  <c r="B7" i="8"/>
  <c r="B8" i="8"/>
  <c r="B10" i="8"/>
  <c r="C10" i="8"/>
  <c r="B9" i="8"/>
  <c r="B12" i="8"/>
  <c r="B11" i="8"/>
  <c r="B13" i="8"/>
  <c r="C7" i="8"/>
  <c r="C13" i="8"/>
  <c r="C8" i="8"/>
  <c r="C9" i="8"/>
  <c r="C12" i="8"/>
  <c r="C11" i="8"/>
  <c r="B17" i="8"/>
  <c r="B14" i="8"/>
  <c r="B18" i="8"/>
  <c r="B19" i="8"/>
  <c r="B21" i="8"/>
  <c r="B248" i="8"/>
  <c r="B6" i="8"/>
  <c r="C6" i="8"/>
  <c r="B48" i="8"/>
  <c r="B98" i="8"/>
  <c r="B148" i="8"/>
  <c r="B198" i="8"/>
  <c r="B223" i="8"/>
  <c r="C73" i="8"/>
  <c r="C98" i="8"/>
  <c r="C123" i="8"/>
  <c r="C148" i="8"/>
  <c r="C173" i="8"/>
  <c r="C198" i="8"/>
  <c r="B15" i="21"/>
  <c r="B20" i="21"/>
  <c r="B16" i="21"/>
  <c r="B17" i="21"/>
  <c r="B14" i="21"/>
  <c r="B12" i="21"/>
  <c r="B11" i="21"/>
  <c r="B10" i="21"/>
  <c r="C10" i="21"/>
  <c r="C9" i="21"/>
  <c r="B9" i="21"/>
  <c r="B8" i="21"/>
  <c r="B7" i="21"/>
  <c r="C7" i="21"/>
  <c r="C13" i="21"/>
  <c r="C8" i="21"/>
  <c r="C12" i="21"/>
  <c r="C11" i="21"/>
  <c r="B18" i="21"/>
  <c r="B19" i="21"/>
  <c r="B22" i="21"/>
  <c r="B21" i="21"/>
  <c r="C248" i="21"/>
  <c r="B248" i="21"/>
  <c r="B6" i="21"/>
  <c r="C6" i="21"/>
  <c r="B48" i="21"/>
  <c r="B98" i="21"/>
  <c r="C98" i="21"/>
  <c r="C123" i="21"/>
  <c r="C148" i="21"/>
  <c r="C173" i="21"/>
  <c r="B198" i="21"/>
  <c r="C198" i="21"/>
  <c r="B223" i="21"/>
  <c r="B15" i="9"/>
  <c r="B16" i="9"/>
  <c r="B20" i="9"/>
  <c r="C248" i="9"/>
  <c r="B7" i="9"/>
  <c r="C7" i="9"/>
  <c r="C13" i="9"/>
  <c r="B8" i="9"/>
  <c r="B10" i="9"/>
  <c r="C10" i="9"/>
  <c r="B9" i="9"/>
  <c r="B12" i="9"/>
  <c r="B11" i="9"/>
  <c r="B13" i="9"/>
  <c r="C8" i="9"/>
  <c r="C9" i="9"/>
  <c r="C12" i="9"/>
  <c r="C11" i="9"/>
  <c r="B17" i="9"/>
  <c r="B14" i="9"/>
  <c r="B18" i="9"/>
  <c r="B19" i="9"/>
  <c r="B22" i="9"/>
  <c r="B21" i="9"/>
  <c r="B248" i="9"/>
  <c r="B6" i="9"/>
  <c r="C6" i="9"/>
  <c r="C223" i="9"/>
  <c r="C198" i="9"/>
  <c r="C148" i="9"/>
  <c r="C123" i="9"/>
  <c r="C98" i="9"/>
  <c r="B223" i="9"/>
  <c r="B198" i="9"/>
  <c r="B123" i="9"/>
  <c r="B98" i="9"/>
  <c r="B48" i="9"/>
  <c r="B15" i="22"/>
  <c r="B20" i="22"/>
  <c r="B16" i="22"/>
  <c r="B17" i="22"/>
  <c r="B14" i="22"/>
  <c r="B18" i="22"/>
  <c r="B19" i="22"/>
  <c r="B22" i="22"/>
  <c r="B12" i="22"/>
  <c r="C12" i="22"/>
  <c r="B11" i="22"/>
  <c r="B10" i="22"/>
  <c r="C9" i="22"/>
  <c r="B9" i="22"/>
  <c r="B8" i="22"/>
  <c r="C8" i="22"/>
  <c r="B7" i="22"/>
  <c r="C7" i="22"/>
  <c r="C13" i="22"/>
  <c r="C10" i="22"/>
  <c r="C11" i="22"/>
  <c r="B13" i="22"/>
  <c r="B21" i="22"/>
  <c r="C248" i="22"/>
  <c r="B248" i="22"/>
  <c r="B6" i="22"/>
  <c r="C6" i="22"/>
  <c r="B223" i="22"/>
  <c r="C198" i="22"/>
  <c r="B198" i="22"/>
  <c r="B173" i="22"/>
  <c r="C148" i="22"/>
  <c r="C123" i="22"/>
  <c r="B123" i="22"/>
  <c r="C98" i="22"/>
  <c r="B98" i="22"/>
  <c r="B73" i="22"/>
  <c r="B48" i="22"/>
  <c r="B15" i="23"/>
  <c r="B16" i="23"/>
  <c r="B20" i="23"/>
  <c r="B17" i="23"/>
  <c r="B14" i="23"/>
  <c r="B12" i="23"/>
  <c r="B11" i="23"/>
  <c r="C11" i="23"/>
  <c r="B10" i="23"/>
  <c r="C9" i="23"/>
  <c r="B9" i="23"/>
  <c r="B8" i="23"/>
  <c r="C8" i="23"/>
  <c r="B7" i="23"/>
  <c r="C7" i="23"/>
  <c r="C13" i="23"/>
  <c r="C10" i="23"/>
  <c r="C12" i="23"/>
  <c r="B13" i="23"/>
  <c r="B18" i="23"/>
  <c r="B19" i="23"/>
  <c r="B22" i="23"/>
  <c r="B21" i="23"/>
  <c r="C248" i="23"/>
  <c r="B248" i="23"/>
  <c r="B6" i="23"/>
  <c r="C6" i="23"/>
  <c r="C223" i="23"/>
  <c r="B223" i="23"/>
  <c r="C198" i="23"/>
  <c r="B198" i="23"/>
  <c r="C148" i="23"/>
  <c r="B148" i="23"/>
  <c r="C123" i="23"/>
  <c r="C98" i="23"/>
  <c r="B98" i="23"/>
  <c r="C73" i="23"/>
  <c r="B48" i="23"/>
  <c r="G41" i="2"/>
  <c r="C26" i="2"/>
  <c r="T3" i="2"/>
  <c r="R3" i="2"/>
  <c r="P3" i="2"/>
  <c r="N3" i="2"/>
  <c r="L3" i="2"/>
  <c r="J3" i="2"/>
  <c r="H3" i="2"/>
  <c r="F3" i="2"/>
  <c r="D3" i="2"/>
  <c r="C98" i="5"/>
  <c r="C98" i="15"/>
  <c r="C123" i="14"/>
  <c r="C148" i="4"/>
  <c r="C148" i="13"/>
  <c r="C123" i="11"/>
  <c r="B124" i="12"/>
  <c r="C125" i="12" s="1"/>
  <c r="C126" i="12" s="1"/>
  <c r="C129" i="12" s="1"/>
  <c r="C173" i="16"/>
  <c r="C173" i="14"/>
  <c r="C98" i="4"/>
  <c r="C198" i="13"/>
  <c r="C123" i="12"/>
  <c r="B99" i="10"/>
  <c r="C100" i="10"/>
  <c r="C101" i="10" s="1"/>
  <c r="C104" i="10" s="1"/>
  <c r="C223" i="22"/>
  <c r="C223" i="8"/>
  <c r="B123" i="8"/>
  <c r="C223" i="20"/>
  <c r="C223" i="19"/>
  <c r="B123" i="7"/>
  <c r="C223" i="7"/>
  <c r="C223" i="17"/>
  <c r="B123" i="17"/>
  <c r="B73" i="17"/>
  <c r="C223" i="6"/>
  <c r="B198" i="6"/>
  <c r="B73" i="16"/>
  <c r="B198" i="16"/>
  <c r="B173" i="5"/>
  <c r="B198" i="14"/>
  <c r="B73" i="14"/>
  <c r="B123" i="4"/>
  <c r="B173" i="13"/>
  <c r="B73" i="13"/>
  <c r="B123" i="12"/>
  <c r="B73" i="12"/>
  <c r="B73" i="11"/>
  <c r="B73" i="9"/>
  <c r="B173" i="9"/>
  <c r="C223" i="21"/>
  <c r="B173" i="18"/>
  <c r="C223" i="18"/>
  <c r="B173" i="17"/>
  <c r="B173" i="6"/>
  <c r="B73" i="6"/>
  <c r="B73" i="5"/>
  <c r="C223" i="5"/>
  <c r="B173" i="15"/>
  <c r="C223" i="15"/>
  <c r="B73" i="4"/>
  <c r="B173" i="12"/>
  <c r="B73" i="23"/>
  <c r="B123" i="23"/>
  <c r="B173" i="23"/>
  <c r="B173" i="21"/>
  <c r="B123" i="21"/>
  <c r="B73" i="21"/>
  <c r="B173" i="8"/>
  <c r="B73" i="8"/>
  <c r="B73" i="7"/>
  <c r="B173" i="7"/>
  <c r="B123" i="18"/>
  <c r="B173" i="16"/>
  <c r="C223" i="16"/>
  <c r="C223" i="14"/>
  <c r="B173" i="14"/>
  <c r="B173" i="4"/>
  <c r="B123" i="13"/>
  <c r="B173" i="11"/>
  <c r="B98" i="11"/>
  <c r="B198" i="11"/>
  <c r="B199" i="12"/>
  <c r="B198" i="24"/>
  <c r="B125" i="12"/>
  <c r="B126" i="12" s="1"/>
  <c r="B129" i="12" s="1"/>
  <c r="C148" i="18"/>
  <c r="C198" i="18"/>
  <c r="B99" i="16"/>
  <c r="C148" i="16"/>
  <c r="C198" i="16"/>
  <c r="C148" i="5"/>
  <c r="C148" i="15"/>
  <c r="C198" i="15"/>
  <c r="B123" i="14"/>
  <c r="C198" i="4"/>
  <c r="B198" i="4"/>
  <c r="B98" i="4"/>
  <c r="B198" i="13"/>
  <c r="B148" i="13"/>
  <c r="B98" i="13"/>
  <c r="B48" i="13"/>
  <c r="C198" i="12"/>
  <c r="C148" i="12"/>
  <c r="B123" i="11"/>
  <c r="B123" i="24"/>
  <c r="C198" i="10"/>
  <c r="C73" i="10"/>
  <c r="B224" i="10"/>
  <c r="B100" i="10"/>
  <c r="B101" i="10"/>
  <c r="B104" i="10"/>
  <c r="B105" i="10" s="1"/>
  <c r="C106" i="10" s="1"/>
  <c r="C123" i="17"/>
  <c r="C148" i="6"/>
  <c r="B98" i="16"/>
  <c r="B123" i="15"/>
  <c r="C198" i="14"/>
  <c r="C148" i="14"/>
  <c r="C223" i="13"/>
  <c r="C123" i="13"/>
  <c r="C223" i="12"/>
  <c r="B99" i="12"/>
  <c r="B48" i="12"/>
  <c r="C198" i="11"/>
  <c r="C148" i="11"/>
  <c r="B174" i="10"/>
  <c r="C123" i="24"/>
  <c r="B199" i="10"/>
  <c r="B124" i="10"/>
  <c r="B23" i="23"/>
  <c r="B23" i="22"/>
  <c r="B178" i="9"/>
  <c r="B28" i="9"/>
  <c r="B253" i="23"/>
  <c r="B203" i="23"/>
  <c r="B103" i="23"/>
  <c r="B178" i="23"/>
  <c r="B78" i="23"/>
  <c r="B28" i="23"/>
  <c r="B153" i="23"/>
  <c r="B53" i="23"/>
  <c r="B228" i="23"/>
  <c r="B128" i="23"/>
  <c r="B199" i="23"/>
  <c r="B99" i="23"/>
  <c r="B224" i="23"/>
  <c r="B124" i="23"/>
  <c r="B125" i="23" s="1"/>
  <c r="B74" i="23"/>
  <c r="B249" i="22"/>
  <c r="B174" i="22"/>
  <c r="B199" i="22"/>
  <c r="B99" i="22"/>
  <c r="B224" i="22"/>
  <c r="B124" i="22"/>
  <c r="B28" i="22"/>
  <c r="B153" i="22"/>
  <c r="B53" i="22"/>
  <c r="B228" i="22"/>
  <c r="B128" i="22"/>
  <c r="B253" i="22"/>
  <c r="B203" i="22"/>
  <c r="B103" i="22"/>
  <c r="B178" i="22"/>
  <c r="B78" i="22"/>
  <c r="B174" i="9"/>
  <c r="B99" i="9"/>
  <c r="B23" i="9"/>
  <c r="B203" i="9"/>
  <c r="B249" i="23"/>
  <c r="B24" i="22"/>
  <c r="B199" i="9"/>
  <c r="B23" i="21"/>
  <c r="B22" i="8"/>
  <c r="B199" i="8"/>
  <c r="B23" i="8"/>
  <c r="B24" i="23"/>
  <c r="B24" i="9"/>
  <c r="B228" i="21"/>
  <c r="B128" i="21"/>
  <c r="B253" i="21"/>
  <c r="B203" i="21"/>
  <c r="B103" i="21"/>
  <c r="B178" i="21"/>
  <c r="B78" i="21"/>
  <c r="B28" i="21"/>
  <c r="B153" i="21"/>
  <c r="B53" i="21"/>
  <c r="B224" i="8"/>
  <c r="B225" i="8" s="1"/>
  <c r="C13" i="20"/>
  <c r="B228" i="20"/>
  <c r="B128" i="20"/>
  <c r="B253" i="20"/>
  <c r="B203" i="20"/>
  <c r="B103" i="20"/>
  <c r="B178" i="20"/>
  <c r="B78" i="20"/>
  <c r="B28" i="20"/>
  <c r="B153" i="20"/>
  <c r="B53" i="20"/>
  <c r="C13" i="19"/>
  <c r="B24" i="19"/>
  <c r="B249" i="9"/>
  <c r="B22" i="19"/>
  <c r="B249" i="8"/>
  <c r="B199" i="19"/>
  <c r="B13" i="21"/>
  <c r="B24" i="20"/>
  <c r="B249" i="19"/>
  <c r="B203" i="7"/>
  <c r="B103" i="7"/>
  <c r="B253" i="7"/>
  <c r="B178" i="7"/>
  <c r="B78" i="7"/>
  <c r="B28" i="7"/>
  <c r="B153" i="7"/>
  <c r="B53" i="7"/>
  <c r="B228" i="7"/>
  <c r="B128" i="7"/>
  <c r="B24" i="8"/>
  <c r="B22" i="18"/>
  <c r="B28" i="6"/>
  <c r="B153" i="6"/>
  <c r="B53" i="6"/>
  <c r="B228" i="6"/>
  <c r="B128" i="6"/>
  <c r="B203" i="6"/>
  <c r="B103" i="6"/>
  <c r="B253" i="6"/>
  <c r="B178" i="6"/>
  <c r="B78" i="6"/>
  <c r="B24" i="6"/>
  <c r="B249" i="6"/>
  <c r="B124" i="6"/>
  <c r="B224" i="6"/>
  <c r="B99" i="6"/>
  <c r="B199" i="6"/>
  <c r="B13" i="18"/>
  <c r="B19" i="17"/>
  <c r="B22" i="17"/>
  <c r="B74" i="16"/>
  <c r="C7" i="7"/>
  <c r="C13" i="7"/>
  <c r="B253" i="16"/>
  <c r="B203" i="16"/>
  <c r="B103" i="16"/>
  <c r="B178" i="16"/>
  <c r="B78" i="16"/>
  <c r="B28" i="16"/>
  <c r="B153" i="16"/>
  <c r="B53" i="16"/>
  <c r="B228" i="16"/>
  <c r="B128" i="16"/>
  <c r="B53" i="14"/>
  <c r="B153" i="14"/>
  <c r="B28" i="14"/>
  <c r="B78" i="14"/>
  <c r="B178" i="14"/>
  <c r="B103" i="14"/>
  <c r="B203" i="14"/>
  <c r="B253" i="14"/>
  <c r="B128" i="14"/>
  <c r="B228" i="14"/>
  <c r="C13" i="14"/>
  <c r="B249" i="14"/>
  <c r="B124" i="16"/>
  <c r="B28" i="5"/>
  <c r="B153" i="5"/>
  <c r="B53" i="5"/>
  <c r="B228" i="5"/>
  <c r="B128" i="5"/>
  <c r="B203" i="5"/>
  <c r="B103" i="5"/>
  <c r="B253" i="5"/>
  <c r="B178" i="5"/>
  <c r="B78" i="5"/>
  <c r="B253" i="15"/>
  <c r="B203" i="15"/>
  <c r="B103" i="15"/>
  <c r="B178" i="15"/>
  <c r="B78" i="15"/>
  <c r="B28" i="15"/>
  <c r="B153" i="15"/>
  <c r="B53" i="15"/>
  <c r="B228" i="15"/>
  <c r="B128" i="15"/>
  <c r="B199" i="14"/>
  <c r="B199" i="16"/>
  <c r="B224" i="16"/>
  <c r="B174" i="16"/>
  <c r="B175" i="16" s="1"/>
  <c r="B176" i="16" s="1"/>
  <c r="B179" i="16" s="1"/>
  <c r="B249" i="16"/>
  <c r="B13" i="5"/>
  <c r="C7" i="15"/>
  <c r="C13" i="15"/>
  <c r="B203" i="4"/>
  <c r="B103" i="4"/>
  <c r="B178" i="4"/>
  <c r="B78" i="4"/>
  <c r="B28" i="4"/>
  <c r="B253" i="4"/>
  <c r="B153" i="4"/>
  <c r="B53" i="4"/>
  <c r="B228" i="4"/>
  <c r="B128" i="4"/>
  <c r="B23" i="13"/>
  <c r="B24" i="16"/>
  <c r="B25" i="16" s="1"/>
  <c r="B26" i="16" s="1"/>
  <c r="B29" i="16" s="1"/>
  <c r="C13" i="13"/>
  <c r="C13" i="4"/>
  <c r="B28" i="13"/>
  <c r="B153" i="13"/>
  <c r="B53" i="13"/>
  <c r="B228" i="13"/>
  <c r="B128" i="13"/>
  <c r="B253" i="13"/>
  <c r="B203" i="13"/>
  <c r="B103" i="13"/>
  <c r="B178" i="13"/>
  <c r="B78" i="13"/>
  <c r="B24" i="13"/>
  <c r="C13" i="24"/>
  <c r="B24" i="12"/>
  <c r="B249" i="12"/>
  <c r="B249" i="13"/>
  <c r="B178" i="12"/>
  <c r="B78" i="12"/>
  <c r="B28" i="12"/>
  <c r="B153" i="12"/>
  <c r="B53" i="12"/>
  <c r="B228" i="12"/>
  <c r="B128" i="12"/>
  <c r="B253" i="12"/>
  <c r="B203" i="12"/>
  <c r="B103" i="12"/>
  <c r="B228" i="11"/>
  <c r="B128" i="11"/>
  <c r="B253" i="11"/>
  <c r="B203" i="11"/>
  <c r="B103" i="11"/>
  <c r="B178" i="11"/>
  <c r="B78" i="11"/>
  <c r="B28" i="11"/>
  <c r="B153" i="11"/>
  <c r="B53" i="11"/>
  <c r="B99" i="11"/>
  <c r="B199" i="11"/>
  <c r="B149" i="11"/>
  <c r="B124" i="11"/>
  <c r="B224" i="11"/>
  <c r="B24" i="11"/>
  <c r="B178" i="24"/>
  <c r="B78" i="24"/>
  <c r="B228" i="24"/>
  <c r="B128" i="24"/>
  <c r="B153" i="24"/>
  <c r="B253" i="24"/>
  <c r="B13" i="24"/>
  <c r="C8" i="24"/>
  <c r="B203" i="24"/>
  <c r="B28" i="24"/>
  <c r="B249" i="11"/>
  <c r="B53" i="24"/>
  <c r="B53" i="10"/>
  <c r="B153" i="10"/>
  <c r="B78" i="10"/>
  <c r="B178" i="10"/>
  <c r="B223" i="10"/>
  <c r="B198" i="10"/>
  <c r="B173" i="10"/>
  <c r="B123" i="10"/>
  <c r="B98" i="10"/>
  <c r="B73" i="10"/>
  <c r="B48" i="10"/>
  <c r="B128" i="10"/>
  <c r="B228" i="10"/>
  <c r="B249" i="10"/>
  <c r="B24" i="10"/>
  <c r="C200" i="10"/>
  <c r="C201" i="10" s="1"/>
  <c r="C204" i="10" s="1"/>
  <c r="B200" i="10"/>
  <c r="B201" i="10" s="1"/>
  <c r="B204" i="10" s="1"/>
  <c r="B205" i="10" s="1"/>
  <c r="C225" i="10"/>
  <c r="C226" i="10" s="1"/>
  <c r="C229" i="10" s="1"/>
  <c r="B225" i="10"/>
  <c r="B226" i="10" s="1"/>
  <c r="B229" i="10" s="1"/>
  <c r="B230" i="10" s="1"/>
  <c r="C231" i="10" s="1"/>
  <c r="C232" i="10" s="1"/>
  <c r="C233" i="10" s="1"/>
  <c r="C125" i="10"/>
  <c r="C126" i="10" s="1"/>
  <c r="C129" i="10" s="1"/>
  <c r="B125" i="10"/>
  <c r="B126" i="10"/>
  <c r="B129" i="10" s="1"/>
  <c r="C250" i="14"/>
  <c r="C251" i="14"/>
  <c r="B250" i="14"/>
  <c r="B251" i="14"/>
  <c r="B254" i="14"/>
  <c r="C25" i="19"/>
  <c r="C26" i="19" s="1"/>
  <c r="C29" i="19" s="1"/>
  <c r="B25" i="19"/>
  <c r="B26" i="19"/>
  <c r="B29" i="19" s="1"/>
  <c r="C200" i="8"/>
  <c r="C201" i="8" s="1"/>
  <c r="C204" i="8" s="1"/>
  <c r="B200" i="8"/>
  <c r="B201" i="8" s="1"/>
  <c r="B204" i="8" s="1"/>
  <c r="B205" i="8" s="1"/>
  <c r="C206" i="8" s="1"/>
  <c r="B24" i="24"/>
  <c r="B249" i="24"/>
  <c r="B99" i="24"/>
  <c r="B124" i="24"/>
  <c r="B199" i="24"/>
  <c r="B174" i="24"/>
  <c r="B224" i="24"/>
  <c r="C250" i="13"/>
  <c r="C251" i="13"/>
  <c r="B250" i="13"/>
  <c r="B251" i="13"/>
  <c r="B254" i="13"/>
  <c r="B124" i="4"/>
  <c r="B199" i="4"/>
  <c r="B224" i="4"/>
  <c r="B225" i="4" s="1"/>
  <c r="B226" i="4" s="1"/>
  <c r="B229" i="4" s="1"/>
  <c r="C25" i="16"/>
  <c r="C26" i="16" s="1"/>
  <c r="C29" i="16" s="1"/>
  <c r="C200" i="14"/>
  <c r="C201" i="14" s="1"/>
  <c r="C204" i="14" s="1"/>
  <c r="B200" i="14"/>
  <c r="B201" i="14" s="1"/>
  <c r="B204" i="14" s="1"/>
  <c r="B99" i="7"/>
  <c r="B124" i="7"/>
  <c r="C100" i="23"/>
  <c r="C101" i="23" s="1"/>
  <c r="C104" i="23" s="1"/>
  <c r="B100" i="23"/>
  <c r="B101" i="23"/>
  <c r="B104" i="23" s="1"/>
  <c r="C250" i="11"/>
  <c r="C251" i="11"/>
  <c r="C254" i="11"/>
  <c r="B250" i="11"/>
  <c r="B251" i="11"/>
  <c r="B254" i="11"/>
  <c r="C25" i="11"/>
  <c r="C26" i="11" s="1"/>
  <c r="C29" i="11" s="1"/>
  <c r="B25" i="11"/>
  <c r="B26" i="11"/>
  <c r="B29" i="11" s="1"/>
  <c r="B30" i="11" s="1"/>
  <c r="B31" i="11" s="1"/>
  <c r="B32" i="11" s="1"/>
  <c r="C150" i="11"/>
  <c r="C151" i="11" s="1"/>
  <c r="C154" i="11" s="1"/>
  <c r="B150" i="11"/>
  <c r="B151" i="11" s="1"/>
  <c r="B154" i="11" s="1"/>
  <c r="B124" i="13"/>
  <c r="B224" i="13"/>
  <c r="B99" i="13"/>
  <c r="B199" i="13"/>
  <c r="B174" i="13"/>
  <c r="C254" i="13"/>
  <c r="B24" i="5"/>
  <c r="B249" i="5"/>
  <c r="B199" i="5"/>
  <c r="B149" i="5"/>
  <c r="B99" i="5"/>
  <c r="B224" i="5"/>
  <c r="B174" i="5"/>
  <c r="B124" i="5"/>
  <c r="C175" i="16"/>
  <c r="C176" i="16" s="1"/>
  <c r="C179" i="16" s="1"/>
  <c r="C225" i="16"/>
  <c r="C226" i="16" s="1"/>
  <c r="C229" i="16" s="1"/>
  <c r="B225" i="16"/>
  <c r="B226" i="16" s="1"/>
  <c r="B229" i="16" s="1"/>
  <c r="B124" i="14"/>
  <c r="B249" i="15"/>
  <c r="B199" i="15"/>
  <c r="B24" i="15"/>
  <c r="B24" i="18"/>
  <c r="B249" i="18"/>
  <c r="B174" i="18"/>
  <c r="B199" i="18"/>
  <c r="B99" i="18"/>
  <c r="B224" i="18"/>
  <c r="B124" i="18"/>
  <c r="B100" i="6"/>
  <c r="B101" i="6" s="1"/>
  <c r="B104" i="6" s="1"/>
  <c r="B105" i="6" s="1"/>
  <c r="C106" i="6" s="1"/>
  <c r="C107" i="6" s="1"/>
  <c r="C108" i="6" s="1"/>
  <c r="C100" i="6"/>
  <c r="C101" i="6"/>
  <c r="C104" i="6" s="1"/>
  <c r="C250" i="6"/>
  <c r="C251" i="6"/>
  <c r="C254" i="6"/>
  <c r="B250" i="6"/>
  <c r="B251" i="6"/>
  <c r="B254" i="6"/>
  <c r="B124" i="8"/>
  <c r="B25" i="9"/>
  <c r="B26" i="9" s="1"/>
  <c r="B29" i="9" s="1"/>
  <c r="C25" i="9"/>
  <c r="C26" i="9"/>
  <c r="C29" i="9" s="1"/>
  <c r="B250" i="23"/>
  <c r="B251" i="23"/>
  <c r="B254" i="23"/>
  <c r="B255" i="23"/>
  <c r="C250" i="23"/>
  <c r="C251" i="23"/>
  <c r="C254" i="23"/>
  <c r="B149" i="9"/>
  <c r="B224" i="9"/>
  <c r="C100" i="22"/>
  <c r="C101" i="22" s="1"/>
  <c r="C104" i="22" s="1"/>
  <c r="B100" i="22"/>
  <c r="B101" i="22"/>
  <c r="B104" i="22" s="1"/>
  <c r="B105" i="22" s="1"/>
  <c r="C125" i="23"/>
  <c r="C126" i="23" s="1"/>
  <c r="C129" i="23" s="1"/>
  <c r="B126" i="23"/>
  <c r="B129" i="23" s="1"/>
  <c r="B53" i="9"/>
  <c r="B253" i="9"/>
  <c r="B250" i="10"/>
  <c r="B251" i="10"/>
  <c r="B254" i="10"/>
  <c r="B255" i="10"/>
  <c r="C250" i="10"/>
  <c r="C251" i="10"/>
  <c r="C254" i="10"/>
  <c r="C107" i="10"/>
  <c r="C108" i="10" s="1"/>
  <c r="C25" i="6"/>
  <c r="C26" i="6" s="1"/>
  <c r="C29" i="6" s="1"/>
  <c r="B25" i="6"/>
  <c r="B26" i="6" s="1"/>
  <c r="B29" i="6" s="1"/>
  <c r="B30" i="6" s="1"/>
  <c r="C31" i="6" s="1"/>
  <c r="C32" i="6" s="1"/>
  <c r="C33" i="6" s="1"/>
  <c r="B225" i="11"/>
  <c r="B226" i="11" s="1"/>
  <c r="B229" i="11" s="1"/>
  <c r="C225" i="11"/>
  <c r="C226" i="11" s="1"/>
  <c r="C229" i="11" s="1"/>
  <c r="B25" i="13"/>
  <c r="B26" i="13" s="1"/>
  <c r="B29" i="13" s="1"/>
  <c r="C25" i="13"/>
  <c r="C26" i="13"/>
  <c r="C29" i="13" s="1"/>
  <c r="B250" i="16"/>
  <c r="B251" i="16"/>
  <c r="B254" i="16"/>
  <c r="C250" i="16"/>
  <c r="C251" i="16"/>
  <c r="C254" i="16"/>
  <c r="C200" i="16"/>
  <c r="C201" i="16" s="1"/>
  <c r="C204" i="16" s="1"/>
  <c r="B200" i="16"/>
  <c r="B201" i="16" s="1"/>
  <c r="B204" i="16" s="1"/>
  <c r="B205" i="16" s="1"/>
  <c r="B149" i="14"/>
  <c r="B99" i="14"/>
  <c r="B174" i="15"/>
  <c r="B149" i="15"/>
  <c r="B224" i="15"/>
  <c r="C225" i="6"/>
  <c r="C226" i="6"/>
  <c r="C229" i="6" s="1"/>
  <c r="B225" i="6"/>
  <c r="B226" i="6" s="1"/>
  <c r="B229" i="6" s="1"/>
  <c r="B28" i="18"/>
  <c r="B153" i="18"/>
  <c r="B53" i="18"/>
  <c r="B228" i="18"/>
  <c r="B128" i="18"/>
  <c r="B253" i="18"/>
  <c r="B203" i="18"/>
  <c r="B103" i="18"/>
  <c r="B178" i="18"/>
  <c r="B78" i="18"/>
  <c r="B249" i="7"/>
  <c r="B224" i="7"/>
  <c r="C250" i="19"/>
  <c r="C251" i="19"/>
  <c r="C254" i="19"/>
  <c r="B250" i="19"/>
  <c r="B251" i="19"/>
  <c r="B254" i="19"/>
  <c r="B25" i="20"/>
  <c r="B26" i="20" s="1"/>
  <c r="B29" i="20" s="1"/>
  <c r="B30" i="20" s="1"/>
  <c r="C25" i="20"/>
  <c r="C26" i="20" s="1"/>
  <c r="C29" i="20" s="1"/>
  <c r="B24" i="21"/>
  <c r="B249" i="21"/>
  <c r="B99" i="21"/>
  <c r="B74" i="21"/>
  <c r="B124" i="21"/>
  <c r="B224" i="21"/>
  <c r="B199" i="21"/>
  <c r="B174" i="21"/>
  <c r="B149" i="21"/>
  <c r="B200" i="19"/>
  <c r="B201" i="19" s="1"/>
  <c r="B204" i="19" s="1"/>
  <c r="C200" i="19"/>
  <c r="C201" i="19" s="1"/>
  <c r="C204" i="19" s="1"/>
  <c r="B178" i="19"/>
  <c r="B78" i="19"/>
  <c r="B28" i="19"/>
  <c r="B153" i="19"/>
  <c r="B53" i="19"/>
  <c r="B228" i="19"/>
  <c r="B128" i="19"/>
  <c r="B253" i="19"/>
  <c r="B203" i="19"/>
  <c r="B103" i="19"/>
  <c r="C250" i="9"/>
  <c r="C251" i="9"/>
  <c r="C254" i="9"/>
  <c r="B250" i="9"/>
  <c r="B251" i="9"/>
  <c r="B254" i="9"/>
  <c r="B224" i="19"/>
  <c r="B124" i="19"/>
  <c r="B125" i="19" s="1"/>
  <c r="B126" i="19" s="1"/>
  <c r="B129" i="19" s="1"/>
  <c r="B149" i="19"/>
  <c r="B174" i="19"/>
  <c r="B74" i="19"/>
  <c r="B99" i="19"/>
  <c r="B249" i="20"/>
  <c r="B174" i="20"/>
  <c r="B74" i="20"/>
  <c r="B199" i="20"/>
  <c r="B99" i="20"/>
  <c r="B224" i="20"/>
  <c r="B124" i="20"/>
  <c r="C125" i="20" s="1"/>
  <c r="C126" i="20" s="1"/>
  <c r="B149" i="20"/>
  <c r="C25" i="23"/>
  <c r="C26" i="23"/>
  <c r="C29" i="23" s="1"/>
  <c r="B25" i="23"/>
  <c r="B26" i="23"/>
  <c r="B29" i="23" s="1"/>
  <c r="B253" i="8"/>
  <c r="B178" i="8"/>
  <c r="B78" i="8"/>
  <c r="B153" i="8"/>
  <c r="B53" i="8"/>
  <c r="B28" i="8"/>
  <c r="B228" i="8"/>
  <c r="B128" i="8"/>
  <c r="B203" i="8"/>
  <c r="B103" i="8"/>
  <c r="B100" i="9"/>
  <c r="B101" i="9" s="1"/>
  <c r="B104" i="9" s="1"/>
  <c r="B105" i="9" s="1"/>
  <c r="B106" i="9" s="1"/>
  <c r="B107" i="9" s="1"/>
  <c r="B108" i="9" s="1"/>
  <c r="C100" i="9"/>
  <c r="C101" i="9" s="1"/>
  <c r="C104" i="9" s="1"/>
  <c r="B125" i="22"/>
  <c r="B126" i="22"/>
  <c r="B129" i="22" s="1"/>
  <c r="B130" i="22" s="1"/>
  <c r="C131" i="22" s="1"/>
  <c r="C132" i="22" s="1"/>
  <c r="C133" i="22" s="1"/>
  <c r="C125" i="22"/>
  <c r="C126" i="22" s="1"/>
  <c r="C129" i="22" s="1"/>
  <c r="C175" i="22"/>
  <c r="C176" i="22" s="1"/>
  <c r="C179" i="22" s="1"/>
  <c r="B175" i="22"/>
  <c r="B176" i="22" s="1"/>
  <c r="B179" i="22" s="1"/>
  <c r="C250" i="22"/>
  <c r="C251" i="22"/>
  <c r="C254" i="22"/>
  <c r="B250" i="22"/>
  <c r="B251" i="22"/>
  <c r="B254" i="22"/>
  <c r="B255" i="22"/>
  <c r="B75" i="23"/>
  <c r="B76" i="23" s="1"/>
  <c r="B79" i="23" s="1"/>
  <c r="B80" i="23" s="1"/>
  <c r="C75" i="23"/>
  <c r="C76" i="23" s="1"/>
  <c r="C79" i="23" s="1"/>
  <c r="C200" i="23"/>
  <c r="C201" i="23" s="1"/>
  <c r="C204" i="23" s="1"/>
  <c r="B200" i="23"/>
  <c r="B201" i="23" s="1"/>
  <c r="B204" i="23" s="1"/>
  <c r="B128" i="9"/>
  <c r="B153" i="9"/>
  <c r="B103" i="9"/>
  <c r="B125" i="11"/>
  <c r="B126" i="11" s="1"/>
  <c r="B129" i="11" s="1"/>
  <c r="C125" i="11"/>
  <c r="C126" i="11" s="1"/>
  <c r="C129" i="11" s="1"/>
  <c r="C250" i="12"/>
  <c r="C251" i="12"/>
  <c r="C254" i="12"/>
  <c r="B250" i="12"/>
  <c r="B251" i="12"/>
  <c r="B254" i="12"/>
  <c r="C25" i="12"/>
  <c r="C26" i="12"/>
  <c r="C29" i="12" s="1"/>
  <c r="B25" i="12"/>
  <c r="B26" i="12" s="1"/>
  <c r="B29" i="12" s="1"/>
  <c r="B30" i="12" s="1"/>
  <c r="B249" i="4"/>
  <c r="B74" i="15"/>
  <c r="B124" i="15"/>
  <c r="C125" i="15" s="1"/>
  <c r="C126" i="15" s="1"/>
  <c r="C129" i="15" s="1"/>
  <c r="C254" i="14"/>
  <c r="C125" i="6"/>
  <c r="C126" i="6" s="1"/>
  <c r="C129" i="6" s="1"/>
  <c r="B125" i="6"/>
  <c r="B126" i="6" s="1"/>
  <c r="B129" i="6" s="1"/>
  <c r="C25" i="8"/>
  <c r="C26" i="8"/>
  <c r="C29" i="8" s="1"/>
  <c r="B25" i="8"/>
  <c r="B26" i="8" s="1"/>
  <c r="B29" i="8" s="1"/>
  <c r="B199" i="7"/>
  <c r="B24" i="7"/>
  <c r="B200" i="9"/>
  <c r="B201" i="9" s="1"/>
  <c r="B204" i="9" s="1"/>
  <c r="B205" i="9" s="1"/>
  <c r="C200" i="9"/>
  <c r="C201" i="9" s="1"/>
  <c r="C204" i="9" s="1"/>
  <c r="C25" i="10"/>
  <c r="C26" i="10" s="1"/>
  <c r="C29" i="10" s="1"/>
  <c r="B25" i="10"/>
  <c r="B26" i="10"/>
  <c r="B29" i="10"/>
  <c r="C200" i="11"/>
  <c r="C201" i="11" s="1"/>
  <c r="C204" i="11" s="1"/>
  <c r="B200" i="11"/>
  <c r="B201" i="11" s="1"/>
  <c r="B204" i="11" s="1"/>
  <c r="B74" i="4"/>
  <c r="B99" i="4"/>
  <c r="B24" i="4"/>
  <c r="B74" i="14"/>
  <c r="B224" i="14"/>
  <c r="B24" i="14"/>
  <c r="B99" i="15"/>
  <c r="C125" i="16"/>
  <c r="C126" i="16"/>
  <c r="C129" i="16" s="1"/>
  <c r="B125" i="16"/>
  <c r="B126" i="16" s="1"/>
  <c r="B129" i="16" s="1"/>
  <c r="B130" i="16" s="1"/>
  <c r="C131" i="16" s="1"/>
  <c r="C132" i="16" s="1"/>
  <c r="C133" i="16" s="1"/>
  <c r="B23" i="17"/>
  <c r="B174" i="17"/>
  <c r="B174" i="7"/>
  <c r="B250" i="8"/>
  <c r="B251" i="8"/>
  <c r="B254" i="8"/>
  <c r="C250" i="8"/>
  <c r="C251" i="8"/>
  <c r="C254" i="8"/>
  <c r="C225" i="8"/>
  <c r="C226" i="8" s="1"/>
  <c r="C229" i="8" s="1"/>
  <c r="B226" i="8"/>
  <c r="B229" i="8"/>
  <c r="B99" i="8"/>
  <c r="C25" i="22"/>
  <c r="C26" i="22" s="1"/>
  <c r="C29" i="22" s="1"/>
  <c r="B25" i="22"/>
  <c r="B26" i="22" s="1"/>
  <c r="B29" i="22" s="1"/>
  <c r="B124" i="9"/>
  <c r="C200" i="22"/>
  <c r="C201" i="22" s="1"/>
  <c r="C204" i="22" s="1"/>
  <c r="B200" i="22"/>
  <c r="B201" i="22"/>
  <c r="B204" i="22" s="1"/>
  <c r="B205" i="22" s="1"/>
  <c r="C225" i="23"/>
  <c r="C226" i="23" s="1"/>
  <c r="C229" i="23" s="1"/>
  <c r="B225" i="23"/>
  <c r="B226" i="23"/>
  <c r="B229" i="23" s="1"/>
  <c r="B228" i="9"/>
  <c r="B78" i="9"/>
  <c r="B155" i="11"/>
  <c r="B130" i="10"/>
  <c r="B255" i="12"/>
  <c r="C256" i="12"/>
  <c r="C257" i="12" s="1"/>
  <c r="C258" i="12" s="1"/>
  <c r="B128" i="17"/>
  <c r="C250" i="4"/>
  <c r="C251" i="4"/>
  <c r="C254" i="4"/>
  <c r="B250" i="4"/>
  <c r="B251" i="4"/>
  <c r="B254" i="4"/>
  <c r="C129" i="20"/>
  <c r="B125" i="20"/>
  <c r="B126" i="20" s="1"/>
  <c r="B129" i="20" s="1"/>
  <c r="C175" i="20"/>
  <c r="C176" i="20" s="1"/>
  <c r="C179" i="20" s="1"/>
  <c r="B175" i="20"/>
  <c r="B176" i="20" s="1"/>
  <c r="B179" i="20" s="1"/>
  <c r="C250" i="20"/>
  <c r="C251" i="20"/>
  <c r="C254" i="20"/>
  <c r="B250" i="20"/>
  <c r="B251" i="20"/>
  <c r="B254" i="20"/>
  <c r="B255" i="20"/>
  <c r="C150" i="19"/>
  <c r="C151" i="19" s="1"/>
  <c r="C154" i="19" s="1"/>
  <c r="B150" i="19"/>
  <c r="B151" i="19" s="1"/>
  <c r="B154" i="19" s="1"/>
  <c r="C225" i="19"/>
  <c r="C226" i="19"/>
  <c r="C229" i="19" s="1"/>
  <c r="B225" i="19"/>
  <c r="B226" i="19" s="1"/>
  <c r="B229" i="19" s="1"/>
  <c r="C175" i="21"/>
  <c r="C176" i="21" s="1"/>
  <c r="C179" i="21" s="1"/>
  <c r="B175" i="21"/>
  <c r="B176" i="21" s="1"/>
  <c r="B179" i="21" s="1"/>
  <c r="C225" i="21"/>
  <c r="C226" i="21"/>
  <c r="C229" i="21" s="1"/>
  <c r="B225" i="21"/>
  <c r="B226" i="21" s="1"/>
  <c r="B229" i="21" s="1"/>
  <c r="B230" i="21" s="1"/>
  <c r="B231" i="21" s="1"/>
  <c r="B232" i="21" s="1"/>
  <c r="B233" i="21" s="1"/>
  <c r="B25" i="21"/>
  <c r="B26" i="21"/>
  <c r="B29" i="21" s="1"/>
  <c r="C25" i="21"/>
  <c r="C26" i="21" s="1"/>
  <c r="C29" i="21" s="1"/>
  <c r="B175" i="15"/>
  <c r="B176" i="15"/>
  <c r="B179" i="15" s="1"/>
  <c r="C175" i="15"/>
  <c r="C176" i="15" s="1"/>
  <c r="C179" i="15" s="1"/>
  <c r="C225" i="9"/>
  <c r="C226" i="9"/>
  <c r="C229" i="9" s="1"/>
  <c r="B225" i="9"/>
  <c r="B226" i="9" s="1"/>
  <c r="B229" i="9" s="1"/>
  <c r="B124" i="17"/>
  <c r="B225" i="18"/>
  <c r="B226" i="18" s="1"/>
  <c r="B229" i="18" s="1"/>
  <c r="C225" i="18"/>
  <c r="C226" i="18" s="1"/>
  <c r="C229" i="18" s="1"/>
  <c r="B230" i="18" s="1"/>
  <c r="C200" i="15"/>
  <c r="C201" i="15" s="1"/>
  <c r="C204" i="15" s="1"/>
  <c r="B200" i="15"/>
  <c r="B201" i="15" s="1"/>
  <c r="B204" i="15" s="1"/>
  <c r="B175" i="5"/>
  <c r="B176" i="5"/>
  <c r="B179" i="5" s="1"/>
  <c r="C175" i="5"/>
  <c r="C176" i="5" s="1"/>
  <c r="C179" i="5" s="1"/>
  <c r="C100" i="5"/>
  <c r="C101" i="5" s="1"/>
  <c r="C104" i="5" s="1"/>
  <c r="B100" i="5"/>
  <c r="B101" i="5"/>
  <c r="B104" i="5" s="1"/>
  <c r="B105" i="5" s="1"/>
  <c r="C250" i="5"/>
  <c r="C251" i="5"/>
  <c r="C254" i="5"/>
  <c r="B250" i="5"/>
  <c r="B251" i="5"/>
  <c r="B254" i="5"/>
  <c r="C175" i="13"/>
  <c r="C176" i="13" s="1"/>
  <c r="C179" i="13" s="1"/>
  <c r="B175" i="13"/>
  <c r="B176" i="13" s="1"/>
  <c r="B179" i="13" s="1"/>
  <c r="C125" i="13"/>
  <c r="C126" i="13" s="1"/>
  <c r="C129" i="13" s="1"/>
  <c r="B125" i="13"/>
  <c r="B126" i="13" s="1"/>
  <c r="B129" i="13" s="1"/>
  <c r="B130" i="13" s="1"/>
  <c r="B131" i="13" s="1"/>
  <c r="B24" i="17"/>
  <c r="B175" i="24"/>
  <c r="B176" i="24" s="1"/>
  <c r="B179" i="24" s="1"/>
  <c r="C175" i="24"/>
  <c r="C176" i="24" s="1"/>
  <c r="C179" i="24" s="1"/>
  <c r="B200" i="24"/>
  <c r="B201" i="24" s="1"/>
  <c r="B204" i="24" s="1"/>
  <c r="C200" i="24"/>
  <c r="C201" i="24" s="1"/>
  <c r="C204" i="24" s="1"/>
  <c r="B125" i="24"/>
  <c r="B126" i="24" s="1"/>
  <c r="B129" i="24" s="1"/>
  <c r="B130" i="24" s="1"/>
  <c r="C131" i="24" s="1"/>
  <c r="C132" i="24" s="1"/>
  <c r="C133" i="24" s="1"/>
  <c r="C125" i="24"/>
  <c r="C126" i="24" s="1"/>
  <c r="C129" i="24" s="1"/>
  <c r="C100" i="24"/>
  <c r="C101" i="24" s="1"/>
  <c r="C104" i="24" s="1"/>
  <c r="B100" i="24"/>
  <c r="B101" i="24"/>
  <c r="B104" i="24" s="1"/>
  <c r="B105" i="24" s="1"/>
  <c r="C250" i="24"/>
  <c r="C251" i="24"/>
  <c r="C254" i="24"/>
  <c r="B250" i="24"/>
  <c r="B251" i="24"/>
  <c r="B254" i="24"/>
  <c r="B224" i="17"/>
  <c r="C25" i="4"/>
  <c r="C26" i="4" s="1"/>
  <c r="C29" i="4" s="1"/>
  <c r="B30" i="4" s="1"/>
  <c r="B25" i="4"/>
  <c r="B26" i="4" s="1"/>
  <c r="B29" i="4" s="1"/>
  <c r="C200" i="7"/>
  <c r="C201" i="7" s="1"/>
  <c r="C204" i="7" s="1"/>
  <c r="B200" i="7"/>
  <c r="B201" i="7" s="1"/>
  <c r="B204" i="7" s="1"/>
  <c r="B228" i="17"/>
  <c r="B78" i="17"/>
  <c r="B253" i="17"/>
  <c r="C256" i="22"/>
  <c r="C257" i="22" s="1"/>
  <c r="C258" i="22" s="1"/>
  <c r="C200" i="20"/>
  <c r="C201" i="20"/>
  <c r="C204" i="20" s="1"/>
  <c r="B200" i="20"/>
  <c r="B201" i="20" s="1"/>
  <c r="B204" i="20" s="1"/>
  <c r="B100" i="19"/>
  <c r="B101" i="19" s="1"/>
  <c r="B104" i="19" s="1"/>
  <c r="C100" i="19"/>
  <c r="C101" i="19" s="1"/>
  <c r="C104" i="19" s="1"/>
  <c r="C175" i="19"/>
  <c r="C176" i="19" s="1"/>
  <c r="C179" i="19" s="1"/>
  <c r="B175" i="19"/>
  <c r="B176" i="19" s="1"/>
  <c r="B179" i="19" s="1"/>
  <c r="C225" i="7"/>
  <c r="C226" i="7" s="1"/>
  <c r="C229" i="7" s="1"/>
  <c r="B230" i="7" s="1"/>
  <c r="B225" i="7"/>
  <c r="B226" i="7" s="1"/>
  <c r="B229" i="7" s="1"/>
  <c r="C100" i="14"/>
  <c r="C101" i="14" s="1"/>
  <c r="C104" i="14" s="1"/>
  <c r="B105" i="14" s="1"/>
  <c r="B100" i="14"/>
  <c r="B101" i="14" s="1"/>
  <c r="B104" i="14" s="1"/>
  <c r="B149" i="17"/>
  <c r="B150" i="9"/>
  <c r="B151" i="9"/>
  <c r="B154" i="9" s="1"/>
  <c r="C150" i="9"/>
  <c r="C151" i="9" s="1"/>
  <c r="C154" i="9" s="1"/>
  <c r="B249" i="17"/>
  <c r="C100" i="18"/>
  <c r="C101" i="18" s="1"/>
  <c r="C104" i="18" s="1"/>
  <c r="B105" i="18" s="1"/>
  <c r="C106" i="18" s="1"/>
  <c r="C107" i="18" s="1"/>
  <c r="C108" i="18" s="1"/>
  <c r="B100" i="18"/>
  <c r="B101" i="18" s="1"/>
  <c r="B104" i="18" s="1"/>
  <c r="C250" i="18"/>
  <c r="C251" i="18"/>
  <c r="C254" i="18"/>
  <c r="B250" i="18"/>
  <c r="B251" i="18"/>
  <c r="B254" i="18"/>
  <c r="B255" i="18"/>
  <c r="B250" i="15"/>
  <c r="B251" i="15"/>
  <c r="B254" i="15"/>
  <c r="C250" i="15"/>
  <c r="C251" i="15"/>
  <c r="C254" i="15"/>
  <c r="B125" i="5"/>
  <c r="B126" i="5" s="1"/>
  <c r="B129" i="5" s="1"/>
  <c r="C125" i="5"/>
  <c r="C126" i="5" s="1"/>
  <c r="C129" i="5" s="1"/>
  <c r="B25" i="5"/>
  <c r="B26" i="5" s="1"/>
  <c r="B29" i="5" s="1"/>
  <c r="C25" i="5"/>
  <c r="C26" i="5"/>
  <c r="C29" i="5" s="1"/>
  <c r="C100" i="13"/>
  <c r="C101" i="13" s="1"/>
  <c r="C104" i="13" s="1"/>
  <c r="B100" i="13"/>
  <c r="B101" i="13"/>
  <c r="B104" i="13" s="1"/>
  <c r="C125" i="7"/>
  <c r="C126" i="7" s="1"/>
  <c r="C129" i="7" s="1"/>
  <c r="B125" i="7"/>
  <c r="B126" i="7" s="1"/>
  <c r="B129" i="7" s="1"/>
  <c r="B74" i="17"/>
  <c r="B30" i="16"/>
  <c r="C225" i="4"/>
  <c r="C226" i="4" s="1"/>
  <c r="C229" i="4" s="1"/>
  <c r="B255" i="13"/>
  <c r="C225" i="24"/>
  <c r="C226" i="24" s="1"/>
  <c r="C229" i="24" s="1"/>
  <c r="B230" i="24" s="1"/>
  <c r="C231" i="24" s="1"/>
  <c r="C232" i="24" s="1"/>
  <c r="B225" i="24"/>
  <c r="B226" i="24" s="1"/>
  <c r="B229" i="24" s="1"/>
  <c r="B203" i="17"/>
  <c r="C100" i="15"/>
  <c r="C101" i="15" s="1"/>
  <c r="C104" i="15" s="1"/>
  <c r="B100" i="15"/>
  <c r="B101" i="15" s="1"/>
  <c r="B104" i="15" s="1"/>
  <c r="C125" i="9"/>
  <c r="C126" i="9" s="1"/>
  <c r="C129" i="9" s="1"/>
  <c r="B125" i="9"/>
  <c r="B126" i="9"/>
  <c r="B129" i="9" s="1"/>
  <c r="B130" i="9" s="1"/>
  <c r="C100" i="8"/>
  <c r="C101" i="8" s="1"/>
  <c r="C104" i="8" s="1"/>
  <c r="B100" i="8"/>
  <c r="B101" i="8"/>
  <c r="B104" i="8" s="1"/>
  <c r="B255" i="8"/>
  <c r="B199" i="17"/>
  <c r="C25" i="14"/>
  <c r="C26" i="14" s="1"/>
  <c r="C29" i="14" s="1"/>
  <c r="B25" i="14"/>
  <c r="B26" i="14" s="1"/>
  <c r="B29" i="14" s="1"/>
  <c r="B30" i="14" s="1"/>
  <c r="C100" i="4"/>
  <c r="C101" i="4" s="1"/>
  <c r="C104" i="4" s="1"/>
  <c r="B100" i="4"/>
  <c r="B101" i="4" s="1"/>
  <c r="B104" i="4" s="1"/>
  <c r="B53" i="17"/>
  <c r="B178" i="17"/>
  <c r="B150" i="20"/>
  <c r="B151" i="20" s="1"/>
  <c r="B154" i="20" s="1"/>
  <c r="C150" i="20"/>
  <c r="C151" i="20" s="1"/>
  <c r="C154" i="20" s="1"/>
  <c r="C225" i="20"/>
  <c r="C226" i="20"/>
  <c r="C229" i="20" s="1"/>
  <c r="B225" i="20"/>
  <c r="B226" i="20" s="1"/>
  <c r="B229" i="20" s="1"/>
  <c r="B230" i="20" s="1"/>
  <c r="C231" i="20" s="1"/>
  <c r="C232" i="20" s="1"/>
  <c r="C233" i="20" s="1"/>
  <c r="C75" i="20"/>
  <c r="C76" i="20" s="1"/>
  <c r="C79" i="20" s="1"/>
  <c r="B75" i="20"/>
  <c r="B76" i="20" s="1"/>
  <c r="B79" i="20" s="1"/>
  <c r="B80" i="20" s="1"/>
  <c r="C125" i="19"/>
  <c r="C126" i="19" s="1"/>
  <c r="C129" i="19" s="1"/>
  <c r="B150" i="21"/>
  <c r="B151" i="21" s="1"/>
  <c r="B154" i="21" s="1"/>
  <c r="C150" i="21"/>
  <c r="C151" i="21" s="1"/>
  <c r="C154" i="21" s="1"/>
  <c r="C200" i="21"/>
  <c r="C201" i="21" s="1"/>
  <c r="C204" i="21"/>
  <c r="B200" i="21"/>
  <c r="B201" i="21" s="1"/>
  <c r="B204" i="21" s="1"/>
  <c r="C125" i="21"/>
  <c r="C126" i="21" s="1"/>
  <c r="C129" i="21"/>
  <c r="B125" i="21"/>
  <c r="B126" i="21" s="1"/>
  <c r="B129" i="21" s="1"/>
  <c r="B130" i="21" s="1"/>
  <c r="B131" i="21" s="1"/>
  <c r="B132" i="21" s="1"/>
  <c r="B133" i="21" s="1"/>
  <c r="C75" i="21"/>
  <c r="C76" i="21"/>
  <c r="C79" i="21"/>
  <c r="B75" i="21"/>
  <c r="B76" i="21" s="1"/>
  <c r="B79" i="21" s="1"/>
  <c r="C100" i="21"/>
  <c r="C101" i="21" s="1"/>
  <c r="C104" i="21" s="1"/>
  <c r="B105" i="21" s="1"/>
  <c r="B100" i="21"/>
  <c r="B101" i="21"/>
  <c r="B104" i="21" s="1"/>
  <c r="C250" i="21"/>
  <c r="C251" i="21"/>
  <c r="C254" i="21"/>
  <c r="B250" i="21"/>
  <c r="B251" i="21"/>
  <c r="B254" i="21"/>
  <c r="B255" i="21"/>
  <c r="B250" i="7"/>
  <c r="B251" i="7"/>
  <c r="B254" i="7"/>
  <c r="B255" i="7"/>
  <c r="C250" i="7"/>
  <c r="C251" i="7"/>
  <c r="C254" i="7"/>
  <c r="C225" i="15"/>
  <c r="C226" i="15"/>
  <c r="C229" i="15" s="1"/>
  <c r="B225" i="15"/>
  <c r="B226" i="15" s="1"/>
  <c r="B229" i="15" s="1"/>
  <c r="B150" i="14"/>
  <c r="B151" i="14"/>
  <c r="B154" i="14" s="1"/>
  <c r="C150" i="14"/>
  <c r="C151" i="14" s="1"/>
  <c r="C154" i="14" s="1"/>
  <c r="B255" i="16"/>
  <c r="B30" i="13"/>
  <c r="C125" i="8"/>
  <c r="C126" i="8" s="1"/>
  <c r="C129" i="8" s="1"/>
  <c r="B125" i="8"/>
  <c r="B126" i="8"/>
  <c r="B129" i="8" s="1"/>
  <c r="B99" i="17"/>
  <c r="B125" i="18"/>
  <c r="B126" i="18"/>
  <c r="B129" i="18" s="1"/>
  <c r="C125" i="18"/>
  <c r="C126" i="18"/>
  <c r="C129" i="18"/>
  <c r="C175" i="18"/>
  <c r="C176" i="18" s="1"/>
  <c r="C179" i="18" s="1"/>
  <c r="B175" i="18"/>
  <c r="B176" i="18" s="1"/>
  <c r="B179" i="18" s="1"/>
  <c r="C125" i="14"/>
  <c r="C126" i="14"/>
  <c r="C129" i="14" s="1"/>
  <c r="B130" i="14" s="1"/>
  <c r="B125" i="14"/>
  <c r="B126" i="14" s="1"/>
  <c r="B129" i="14"/>
  <c r="C200" i="5"/>
  <c r="C201" i="5" s="1"/>
  <c r="C204" i="5" s="1"/>
  <c r="B200" i="5"/>
  <c r="B201" i="5" s="1"/>
  <c r="B204" i="5" s="1"/>
  <c r="C225" i="13"/>
  <c r="C226" i="13" s="1"/>
  <c r="C229" i="13" s="1"/>
  <c r="B225" i="13"/>
  <c r="B226" i="13" s="1"/>
  <c r="B229" i="13" s="1"/>
  <c r="C200" i="4"/>
  <c r="C201" i="4" s="1"/>
  <c r="C204" i="4" s="1"/>
  <c r="B200" i="4"/>
  <c r="B201" i="4"/>
  <c r="B204" i="4" s="1"/>
  <c r="B125" i="4"/>
  <c r="B126" i="4" s="1"/>
  <c r="B129" i="4" s="1"/>
  <c r="C125" i="4"/>
  <c r="C126" i="4" s="1"/>
  <c r="C129" i="4" s="1"/>
  <c r="B255" i="14"/>
  <c r="C75" i="14"/>
  <c r="C76" i="14" s="1"/>
  <c r="C79" i="14" s="1"/>
  <c r="B75" i="14"/>
  <c r="B76" i="14" s="1"/>
  <c r="B79" i="14" s="1"/>
  <c r="C25" i="7"/>
  <c r="C26" i="7" s="1"/>
  <c r="C29" i="7" s="1"/>
  <c r="B25" i="7"/>
  <c r="B26" i="7"/>
  <c r="B29" i="7"/>
  <c r="B28" i="17"/>
  <c r="C175" i="7"/>
  <c r="C176" i="7" s="1"/>
  <c r="C179" i="7" s="1"/>
  <c r="B175" i="7"/>
  <c r="B176" i="7" s="1"/>
  <c r="B179" i="7" s="1"/>
  <c r="C225" i="14"/>
  <c r="C226" i="14" s="1"/>
  <c r="C229" i="14" s="1"/>
  <c r="B225" i="14"/>
  <c r="B226" i="14" s="1"/>
  <c r="B229" i="14" s="1"/>
  <c r="B75" i="4"/>
  <c r="B76" i="4" s="1"/>
  <c r="B79" i="4" s="1"/>
  <c r="C75" i="4"/>
  <c r="C76" i="4"/>
  <c r="C79" i="4" s="1"/>
  <c r="B153" i="17"/>
  <c r="B103" i="17"/>
  <c r="B75" i="15"/>
  <c r="B76" i="15"/>
  <c r="B79" i="15"/>
  <c r="C75" i="15"/>
  <c r="C76" i="15" s="1"/>
  <c r="C79" i="15" s="1"/>
  <c r="C100" i="20"/>
  <c r="C101" i="20"/>
  <c r="C104" i="20" s="1"/>
  <c r="B100" i="20"/>
  <c r="B101" i="20" s="1"/>
  <c r="B104" i="20" s="1"/>
  <c r="C75" i="19"/>
  <c r="C76" i="19"/>
  <c r="C79" i="19" s="1"/>
  <c r="B75" i="19"/>
  <c r="B76" i="19" s="1"/>
  <c r="B79" i="19" s="1"/>
  <c r="B255" i="9"/>
  <c r="B255" i="19"/>
  <c r="C150" i="15"/>
  <c r="C151" i="15" s="1"/>
  <c r="C154" i="15" s="1"/>
  <c r="B150" i="15"/>
  <c r="B151" i="15"/>
  <c r="B154" i="15" s="1"/>
  <c r="C256" i="10"/>
  <c r="C257" i="10" s="1"/>
  <c r="C258" i="10" s="1"/>
  <c r="C256" i="23"/>
  <c r="C257" i="23" s="1"/>
  <c r="C258" i="23" s="1"/>
  <c r="B256" i="23"/>
  <c r="B257" i="23"/>
  <c r="B258" i="23"/>
  <c r="B255" i="6"/>
  <c r="C200" i="18"/>
  <c r="C201" i="18" s="1"/>
  <c r="C204" i="18" s="1"/>
  <c r="B200" i="18"/>
  <c r="B201" i="18" s="1"/>
  <c r="B204" i="18" s="1"/>
  <c r="C25" i="18"/>
  <c r="C26" i="18" s="1"/>
  <c r="C29" i="18" s="1"/>
  <c r="B25" i="18"/>
  <c r="B26" i="18" s="1"/>
  <c r="B29" i="18" s="1"/>
  <c r="B30" i="18" s="1"/>
  <c r="C25" i="15"/>
  <c r="C26" i="15" s="1"/>
  <c r="C29" i="15" s="1"/>
  <c r="B25" i="15"/>
  <c r="B26" i="15" s="1"/>
  <c r="B29" i="15"/>
  <c r="B225" i="5"/>
  <c r="B226" i="5" s="1"/>
  <c r="B229" i="5" s="1"/>
  <c r="B230" i="5" s="1"/>
  <c r="C225" i="5"/>
  <c r="C226" i="5" s="1"/>
  <c r="C229" i="5" s="1"/>
  <c r="C150" i="5"/>
  <c r="C151" i="5"/>
  <c r="C154" i="5" s="1"/>
  <c r="B150" i="5"/>
  <c r="B151" i="5" s="1"/>
  <c r="B154" i="5" s="1"/>
  <c r="B155" i="5" s="1"/>
  <c r="C200" i="13"/>
  <c r="C201" i="13" s="1"/>
  <c r="C204" i="13" s="1"/>
  <c r="B200" i="13"/>
  <c r="B201" i="13" s="1"/>
  <c r="B204" i="13" s="1"/>
  <c r="B255" i="11"/>
  <c r="B105" i="23"/>
  <c r="C100" i="7"/>
  <c r="C101" i="7" s="1"/>
  <c r="C104" i="7" s="1"/>
  <c r="B100" i="7"/>
  <c r="B101" i="7" s="1"/>
  <c r="B104" i="7" s="1"/>
  <c r="B25" i="24"/>
  <c r="B26" i="24"/>
  <c r="B29" i="24" s="1"/>
  <c r="B30" i="24" s="1"/>
  <c r="C25" i="24"/>
  <c r="C26" i="24" s="1"/>
  <c r="C29" i="24" s="1"/>
  <c r="B205" i="24"/>
  <c r="C206" i="24" s="1"/>
  <c r="C207" i="24" s="1"/>
  <c r="C208" i="24" s="1"/>
  <c r="C131" i="10"/>
  <c r="C132" i="10" s="1"/>
  <c r="C133" i="10" s="1"/>
  <c r="B80" i="21"/>
  <c r="B130" i="19"/>
  <c r="B131" i="19" s="1"/>
  <c r="B132" i="19" s="1"/>
  <c r="B80" i="14"/>
  <c r="B230" i="9"/>
  <c r="B231" i="9" s="1"/>
  <c r="B205" i="7"/>
  <c r="B130" i="8"/>
  <c r="C131" i="8" s="1"/>
  <c r="C132" i="8" s="1"/>
  <c r="C133" i="8" s="1"/>
  <c r="B255" i="4"/>
  <c r="C231" i="18"/>
  <c r="C232" i="18"/>
  <c r="C233" i="18" s="1"/>
  <c r="C256" i="9"/>
  <c r="C257" i="9"/>
  <c r="C258" i="9"/>
  <c r="B256" i="9"/>
  <c r="B257" i="9" s="1"/>
  <c r="B258" i="9" s="1"/>
  <c r="B100" i="17"/>
  <c r="B101" i="17" s="1"/>
  <c r="B104" i="17" s="1"/>
  <c r="C100" i="17"/>
  <c r="C101" i="17"/>
  <c r="C104" i="17" s="1"/>
  <c r="C256" i="16"/>
  <c r="C257" i="16" s="1"/>
  <c r="C258" i="16" s="1"/>
  <c r="C256" i="7"/>
  <c r="C257" i="7"/>
  <c r="C258" i="7" s="1"/>
  <c r="B256" i="7"/>
  <c r="B257" i="7"/>
  <c r="B258" i="7" s="1"/>
  <c r="C106" i="9"/>
  <c r="C107" i="9" s="1"/>
  <c r="C108" i="9" s="1"/>
  <c r="B109" i="9" s="1"/>
  <c r="B110" i="9" s="1"/>
  <c r="C256" i="13"/>
  <c r="C257" i="13" s="1"/>
  <c r="C258" i="13" s="1"/>
  <c r="B256" i="13"/>
  <c r="B257" i="13" s="1"/>
  <c r="B258" i="13"/>
  <c r="B250" i="17"/>
  <c r="B251" i="17"/>
  <c r="B254" i="17"/>
  <c r="C250" i="17"/>
  <c r="C251" i="17"/>
  <c r="C254" i="17"/>
  <c r="C106" i="14"/>
  <c r="C107" i="14" s="1"/>
  <c r="C108" i="14" s="1"/>
  <c r="B255" i="24"/>
  <c r="C256" i="11"/>
  <c r="C257" i="11" s="1"/>
  <c r="C258" i="11" s="1"/>
  <c r="B256" i="11"/>
  <c r="B257" i="11" s="1"/>
  <c r="B258" i="11" s="1"/>
  <c r="B259" i="23"/>
  <c r="C256" i="19"/>
  <c r="C257" i="19" s="1"/>
  <c r="C258" i="19"/>
  <c r="B256" i="19"/>
  <c r="B257" i="19" s="1"/>
  <c r="B258" i="19" s="1"/>
  <c r="C31" i="20"/>
  <c r="C32" i="20" s="1"/>
  <c r="C33" i="20" s="1"/>
  <c r="B155" i="21"/>
  <c r="C207" i="8"/>
  <c r="C208" i="8" s="1"/>
  <c r="C31" i="16"/>
  <c r="C32" i="16" s="1"/>
  <c r="C33" i="16" s="1"/>
  <c r="B255" i="15"/>
  <c r="C150" i="17"/>
  <c r="C151" i="17" s="1"/>
  <c r="C154" i="17"/>
  <c r="B150" i="17"/>
  <c r="B151" i="17" s="1"/>
  <c r="B154" i="17" s="1"/>
  <c r="B132" i="13"/>
  <c r="B133" i="13" s="1"/>
  <c r="B134" i="13" s="1"/>
  <c r="C131" i="13"/>
  <c r="C132" i="13" s="1"/>
  <c r="C133" i="13" s="1"/>
  <c r="C106" i="5"/>
  <c r="C107" i="5" s="1"/>
  <c r="C108" i="5" s="1"/>
  <c r="B106" i="5"/>
  <c r="B107" i="5" s="1"/>
  <c r="B108" i="5" s="1"/>
  <c r="C125" i="17"/>
  <c r="C126" i="17" s="1"/>
  <c r="C129" i="17" s="1"/>
  <c r="B125" i="17"/>
  <c r="B126" i="17" s="1"/>
  <c r="B129" i="17" s="1"/>
  <c r="C256" i="20"/>
  <c r="C257" i="20"/>
  <c r="C258" i="20" s="1"/>
  <c r="C31" i="24"/>
  <c r="C32" i="24"/>
  <c r="C33" i="24" s="1"/>
  <c r="B33" i="11"/>
  <c r="C31" i="11"/>
  <c r="C32" i="11" s="1"/>
  <c r="C33" i="11" s="1"/>
  <c r="C256" i="6"/>
  <c r="C257" i="6"/>
  <c r="C258" i="6" s="1"/>
  <c r="C256" i="14"/>
  <c r="C257" i="14"/>
  <c r="C258" i="14" s="1"/>
  <c r="B256" i="21"/>
  <c r="B257" i="21" s="1"/>
  <c r="B258" i="21"/>
  <c r="C256" i="21"/>
  <c r="C257" i="21"/>
  <c r="C258" i="21"/>
  <c r="B133" i="19"/>
  <c r="C81" i="20"/>
  <c r="C82" i="20" s="1"/>
  <c r="C83" i="20" s="1"/>
  <c r="C81" i="23"/>
  <c r="C82" i="23"/>
  <c r="C83" i="23" s="1"/>
  <c r="B84" i="23" s="1"/>
  <c r="B81" i="23"/>
  <c r="B82" i="23" s="1"/>
  <c r="B83" i="23" s="1"/>
  <c r="B200" i="17"/>
  <c r="B201" i="17" s="1"/>
  <c r="B204" i="17" s="1"/>
  <c r="C200" i="17"/>
  <c r="C201" i="17" s="1"/>
  <c r="C204" i="17" s="1"/>
  <c r="C131" i="9"/>
  <c r="C132" i="9" s="1"/>
  <c r="C133" i="9" s="1"/>
  <c r="B131" i="9"/>
  <c r="B132" i="9" s="1"/>
  <c r="B133" i="9" s="1"/>
  <c r="B134" i="9" s="1"/>
  <c r="B135" i="9" s="1"/>
  <c r="B136" i="9" s="1"/>
  <c r="B137" i="9" s="1"/>
  <c r="C233" i="24"/>
  <c r="C75" i="17"/>
  <c r="C76" i="17" s="1"/>
  <c r="C79" i="17" s="1"/>
  <c r="B75" i="17"/>
  <c r="B76" i="17"/>
  <c r="B79" i="17" s="1"/>
  <c r="B80" i="17" s="1"/>
  <c r="B130" i="5"/>
  <c r="C256" i="18"/>
  <c r="C257" i="18"/>
  <c r="C258" i="18" s="1"/>
  <c r="C225" i="17"/>
  <c r="C226" i="17" s="1"/>
  <c r="C229" i="17" s="1"/>
  <c r="B225" i="17"/>
  <c r="B226" i="17" s="1"/>
  <c r="B229" i="17" s="1"/>
  <c r="C106" i="24"/>
  <c r="C107" i="24" s="1"/>
  <c r="C108" i="24"/>
  <c r="C25" i="17"/>
  <c r="C26" i="17" s="1"/>
  <c r="C29" i="17" s="1"/>
  <c r="B25" i="17"/>
  <c r="B26" i="17" s="1"/>
  <c r="B29" i="17" s="1"/>
  <c r="C231" i="9"/>
  <c r="C232" i="9"/>
  <c r="C233" i="9" s="1"/>
  <c r="B232" i="9"/>
  <c r="B233" i="9" s="1"/>
  <c r="B234" i="9" s="1"/>
  <c r="C131" i="14"/>
  <c r="C132" i="14" s="1"/>
  <c r="C133" i="14" s="1"/>
  <c r="B130" i="18"/>
  <c r="C106" i="22"/>
  <c r="C107" i="22" s="1"/>
  <c r="C108" i="22" s="1"/>
  <c r="B31" i="13"/>
  <c r="B32" i="13" s="1"/>
  <c r="B33" i="13" s="1"/>
  <c r="C31" i="13"/>
  <c r="C32" i="13" s="1"/>
  <c r="C33" i="13" s="1"/>
  <c r="B230" i="15"/>
  <c r="B155" i="20"/>
  <c r="C31" i="14"/>
  <c r="C32" i="14"/>
  <c r="C33" i="14" s="1"/>
  <c r="C256" i="8"/>
  <c r="C257" i="8" s="1"/>
  <c r="C258" i="8" s="1"/>
  <c r="B105" i="13"/>
  <c r="B155" i="9"/>
  <c r="B156" i="9" s="1"/>
  <c r="B157" i="9" s="1"/>
  <c r="B158" i="9" s="1"/>
  <c r="B159" i="9" s="1"/>
  <c r="B255" i="5"/>
  <c r="B30" i="21"/>
  <c r="B31" i="21" s="1"/>
  <c r="B32" i="21" s="1"/>
  <c r="B33" i="21" s="1"/>
  <c r="C256" i="4"/>
  <c r="C257" i="4"/>
  <c r="C258" i="4" s="1"/>
  <c r="C31" i="4"/>
  <c r="C32" i="4" s="1"/>
  <c r="C33" i="4" s="1"/>
  <c r="C110" i="9"/>
  <c r="C111" i="9" s="1"/>
  <c r="C112" i="9" s="1"/>
  <c r="B113" i="9" s="1"/>
  <c r="C114" i="9" s="1"/>
  <c r="C115" i="9" s="1"/>
  <c r="C116" i="9" s="1"/>
  <c r="B117" i="9" s="1"/>
  <c r="B105" i="17"/>
  <c r="C131" i="21"/>
  <c r="C132" i="21" s="1"/>
  <c r="C133" i="21" s="1"/>
  <c r="B155" i="17"/>
  <c r="C156" i="17" s="1"/>
  <c r="C157" i="17" s="1"/>
  <c r="C158" i="17" s="1"/>
  <c r="B159" i="17" s="1"/>
  <c r="B255" i="17"/>
  <c r="B259" i="19"/>
  <c r="B260" i="19"/>
  <c r="B261" i="19" s="1"/>
  <c r="B262" i="19" s="1"/>
  <c r="B263" i="19" s="1"/>
  <c r="B264" i="19" s="1"/>
  <c r="B265" i="19" s="1"/>
  <c r="B266" i="19" s="1"/>
  <c r="C131" i="18"/>
  <c r="C132" i="18" s="1"/>
  <c r="C133" i="18" s="1"/>
  <c r="C260" i="19"/>
  <c r="C261" i="19"/>
  <c r="C262" i="19" s="1"/>
  <c r="C231" i="15"/>
  <c r="C232" i="15" s="1"/>
  <c r="C233" i="15" s="1"/>
  <c r="B231" i="15"/>
  <c r="B232" i="15" s="1"/>
  <c r="B233" i="15" s="1"/>
  <c r="B234" i="15" s="1"/>
  <c r="C235" i="15" s="1"/>
  <c r="C236" i="15" s="1"/>
  <c r="C237" i="15" s="1"/>
  <c r="C256" i="5"/>
  <c r="C257" i="5" s="1"/>
  <c r="C258" i="5" s="1"/>
  <c r="B259" i="5" s="1"/>
  <c r="B256" i="5"/>
  <c r="B257" i="5" s="1"/>
  <c r="B258" i="5" s="1"/>
  <c r="C156" i="9"/>
  <c r="C157" i="9" s="1"/>
  <c r="C158" i="9" s="1"/>
  <c r="C106" i="13"/>
  <c r="C107" i="13" s="1"/>
  <c r="C108" i="13" s="1"/>
  <c r="B106" i="13"/>
  <c r="B107" i="13" s="1"/>
  <c r="B108" i="13" s="1"/>
  <c r="C135" i="13"/>
  <c r="C136" i="13" s="1"/>
  <c r="C137" i="13" s="1"/>
  <c r="B135" i="13"/>
  <c r="B136" i="13" s="1"/>
  <c r="B137" i="13" s="1"/>
  <c r="B138" i="13" s="1"/>
  <c r="C256" i="24"/>
  <c r="C257" i="24"/>
  <c r="C258" i="24" s="1"/>
  <c r="C256" i="17"/>
  <c r="C257" i="17" s="1"/>
  <c r="C258" i="17" s="1"/>
  <c r="B256" i="17"/>
  <c r="B257" i="17" s="1"/>
  <c r="B258" i="17" s="1"/>
  <c r="B109" i="5"/>
  <c r="B259" i="11"/>
  <c r="C260" i="11" s="1"/>
  <c r="C261" i="11" s="1"/>
  <c r="C262" i="11" s="1"/>
  <c r="C106" i="17"/>
  <c r="C107" i="17"/>
  <c r="C108" i="17" s="1"/>
  <c r="B106" i="17"/>
  <c r="B107" i="17"/>
  <c r="B108" i="17" s="1"/>
  <c r="C135" i="9"/>
  <c r="C136" i="9" s="1"/>
  <c r="C137" i="9" s="1"/>
  <c r="B156" i="17"/>
  <c r="B157" i="17" s="1"/>
  <c r="B158" i="17" s="1"/>
  <c r="C256" i="15"/>
  <c r="C257" i="15"/>
  <c r="C258" i="15" s="1"/>
  <c r="B259" i="15" s="1"/>
  <c r="B260" i="15" s="1"/>
  <c r="B261" i="15" s="1"/>
  <c r="B262" i="15" s="1"/>
  <c r="B256" i="15"/>
  <c r="B257" i="15"/>
  <c r="B258" i="15"/>
  <c r="C156" i="21"/>
  <c r="C157" i="21"/>
  <c r="C158" i="21" s="1"/>
  <c r="B156" i="21"/>
  <c r="B157" i="21"/>
  <c r="B158" i="21" s="1"/>
  <c r="C260" i="23"/>
  <c r="C261" i="23" s="1"/>
  <c r="C262" i="23" s="1"/>
  <c r="B260" i="23"/>
  <c r="B261" i="23" s="1"/>
  <c r="B262" i="23" s="1"/>
  <c r="B111" i="9"/>
  <c r="B112" i="9" s="1"/>
  <c r="C264" i="19"/>
  <c r="C265" i="19" s="1"/>
  <c r="C266" i="19" s="1"/>
  <c r="B267" i="19" s="1"/>
  <c r="B114" i="9"/>
  <c r="B115" i="9" s="1"/>
  <c r="B116" i="9" s="1"/>
  <c r="C260" i="15" l="1"/>
  <c r="C261" i="15" s="1"/>
  <c r="C262" i="15" s="1"/>
  <c r="B263" i="15" s="1"/>
  <c r="C160" i="9"/>
  <c r="C161" i="9" s="1"/>
  <c r="C162" i="9" s="1"/>
  <c r="B160" i="9"/>
  <c r="B161" i="9" s="1"/>
  <c r="B162" i="9" s="1"/>
  <c r="B163" i="9" s="1"/>
  <c r="C235" i="9"/>
  <c r="C236" i="9" s="1"/>
  <c r="C237" i="9" s="1"/>
  <c r="B235" i="9"/>
  <c r="B236" i="9" s="1"/>
  <c r="B237" i="9" s="1"/>
  <c r="B263" i="23"/>
  <c r="B260" i="5"/>
  <c r="B261" i="5" s="1"/>
  <c r="B262" i="5" s="1"/>
  <c r="B263" i="5" s="1"/>
  <c r="C260" i="5"/>
  <c r="C261" i="5" s="1"/>
  <c r="C262" i="5" s="1"/>
  <c r="C160" i="17"/>
  <c r="C161" i="17" s="1"/>
  <c r="C162" i="17" s="1"/>
  <c r="B160" i="17"/>
  <c r="B161" i="17" s="1"/>
  <c r="B162" i="17" s="1"/>
  <c r="C139" i="13"/>
  <c r="C140" i="13" s="1"/>
  <c r="C141" i="13" s="1"/>
  <c r="B142" i="13" s="1"/>
  <c r="B143" i="13" s="1"/>
  <c r="B144" i="13" s="1"/>
  <c r="B145" i="13" s="1"/>
  <c r="B139" i="13"/>
  <c r="B140" i="13" s="1"/>
  <c r="B141" i="13" s="1"/>
  <c r="B260" i="11"/>
  <c r="B261" i="11" s="1"/>
  <c r="B262" i="11" s="1"/>
  <c r="B263" i="11" s="1"/>
  <c r="B259" i="17"/>
  <c r="B259" i="21"/>
  <c r="B34" i="11"/>
  <c r="B105" i="4"/>
  <c r="C106" i="4" s="1"/>
  <c r="C107" i="4" s="1"/>
  <c r="C108" i="4" s="1"/>
  <c r="B105" i="15"/>
  <c r="B30" i="5"/>
  <c r="B130" i="11"/>
  <c r="B130" i="12"/>
  <c r="C131" i="12" s="1"/>
  <c r="C132" i="12" s="1"/>
  <c r="C133" i="12" s="1"/>
  <c r="B230" i="17"/>
  <c r="B130" i="17"/>
  <c r="B259" i="13"/>
  <c r="B259" i="7"/>
  <c r="C156" i="5"/>
  <c r="C157" i="5" s="1"/>
  <c r="C158" i="5" s="1"/>
  <c r="B156" i="5"/>
  <c r="B157" i="5" s="1"/>
  <c r="B158" i="5" s="1"/>
  <c r="B159" i="5" s="1"/>
  <c r="B230" i="13"/>
  <c r="B259" i="9"/>
  <c r="B205" i="21"/>
  <c r="B130" i="7"/>
  <c r="B230" i="11"/>
  <c r="B205" i="14"/>
  <c r="C206" i="14" s="1"/>
  <c r="C207" i="14" s="1"/>
  <c r="C208" i="14" s="1"/>
  <c r="C148" i="19"/>
  <c r="B123" i="16"/>
  <c r="B48" i="14"/>
  <c r="C223" i="4"/>
  <c r="C223" i="11"/>
  <c r="B48" i="11"/>
  <c r="B80" i="15"/>
  <c r="B230" i="14"/>
  <c r="C231" i="14" s="1"/>
  <c r="C232" i="14" s="1"/>
  <c r="C233" i="14" s="1"/>
  <c r="B230" i="19"/>
  <c r="B230" i="23"/>
  <c r="B230" i="6"/>
  <c r="C231" i="6" s="1"/>
  <c r="C232" i="6" s="1"/>
  <c r="C233" i="6" s="1"/>
  <c r="B30" i="9"/>
  <c r="C148" i="7"/>
  <c r="B48" i="18"/>
  <c r="B48" i="17"/>
  <c r="B48" i="6"/>
  <c r="B224" i="12"/>
  <c r="C148" i="10"/>
  <c r="B155" i="14"/>
  <c r="C156" i="14" s="1"/>
  <c r="C157" i="14" s="1"/>
  <c r="C158" i="14" s="1"/>
  <c r="B105" i="19"/>
  <c r="B130" i="20"/>
  <c r="C131" i="20" s="1"/>
  <c r="C132" i="20" s="1"/>
  <c r="C133" i="20" s="1"/>
  <c r="B230" i="8"/>
  <c r="B105" i="7"/>
  <c r="B80" i="19"/>
  <c r="B105" i="8"/>
  <c r="C106" i="8" s="1"/>
  <c r="C107" i="8" s="1"/>
  <c r="C108" i="8" s="1"/>
  <c r="B180" i="20"/>
  <c r="B30" i="8"/>
  <c r="B30" i="23"/>
  <c r="B230" i="4"/>
  <c r="C231" i="4" s="1"/>
  <c r="C232" i="4" s="1"/>
  <c r="C233" i="4" s="1"/>
  <c r="B30" i="19"/>
  <c r="B180" i="19"/>
  <c r="B181" i="19" s="1"/>
  <c r="B182" i="19" s="1"/>
  <c r="B183" i="19" s="1"/>
  <c r="B180" i="13"/>
  <c r="B180" i="22"/>
  <c r="B118" i="9"/>
  <c r="B119" i="9" s="1"/>
  <c r="B120" i="9" s="1"/>
  <c r="C118" i="9"/>
  <c r="C119" i="9" s="1"/>
  <c r="C120" i="9" s="1"/>
  <c r="C97" i="9" s="1"/>
  <c r="K10" i="2" s="1"/>
  <c r="B97" i="9"/>
  <c r="J10" i="2" s="1"/>
  <c r="C268" i="19"/>
  <c r="C269" i="19" s="1"/>
  <c r="C270" i="19" s="1"/>
  <c r="C247" i="19" s="1"/>
  <c r="W20" i="2" s="1"/>
  <c r="B268" i="19"/>
  <c r="B269" i="19" s="1"/>
  <c r="B270" i="19" s="1"/>
  <c r="B247" i="19" s="1"/>
  <c r="V20" i="2" s="1"/>
  <c r="C131" i="17"/>
  <c r="C132" i="17" s="1"/>
  <c r="C133" i="17" s="1"/>
  <c r="B131" i="17"/>
  <c r="B132" i="17" s="1"/>
  <c r="B133" i="17" s="1"/>
  <c r="B256" i="22"/>
  <c r="B257" i="22" s="1"/>
  <c r="B258" i="22" s="1"/>
  <c r="B259" i="22" s="1"/>
  <c r="B131" i="22"/>
  <c r="B132" i="22" s="1"/>
  <c r="B133" i="22" s="1"/>
  <c r="B134" i="22" s="1"/>
  <c r="B106" i="22"/>
  <c r="B107" i="22" s="1"/>
  <c r="B108" i="22" s="1"/>
  <c r="B109" i="22" s="1"/>
  <c r="B256" i="18"/>
  <c r="B257" i="18" s="1"/>
  <c r="B258" i="18" s="1"/>
  <c r="B259" i="18" s="1"/>
  <c r="B106" i="18"/>
  <c r="B107" i="18" s="1"/>
  <c r="B108" i="18" s="1"/>
  <c r="B109" i="18" s="1"/>
  <c r="B231" i="18"/>
  <c r="B232" i="18" s="1"/>
  <c r="B233" i="18" s="1"/>
  <c r="B234" i="18" s="1"/>
  <c r="B106" i="14"/>
  <c r="B107" i="14" s="1"/>
  <c r="B108" i="14" s="1"/>
  <c r="B109" i="14" s="1"/>
  <c r="B231" i="14"/>
  <c r="B232" i="14" s="1"/>
  <c r="B233" i="14" s="1"/>
  <c r="B234" i="14" s="1"/>
  <c r="B156" i="14"/>
  <c r="B157" i="14" s="1"/>
  <c r="B158" i="14" s="1"/>
  <c r="B159" i="14" s="1"/>
  <c r="B131" i="14"/>
  <c r="B132" i="14" s="1"/>
  <c r="B133" i="14" s="1"/>
  <c r="B134" i="14" s="1"/>
  <c r="B31" i="14"/>
  <c r="B32" i="14" s="1"/>
  <c r="B33" i="14" s="1"/>
  <c r="B34" i="14" s="1"/>
  <c r="B256" i="14"/>
  <c r="B257" i="14" s="1"/>
  <c r="B258" i="14" s="1"/>
  <c r="B259" i="14" s="1"/>
  <c r="B106" i="10"/>
  <c r="B107" i="10" s="1"/>
  <c r="B108" i="10" s="1"/>
  <c r="B109" i="10" s="1"/>
  <c r="B231" i="10"/>
  <c r="B232" i="10" s="1"/>
  <c r="B233" i="10" s="1"/>
  <c r="B234" i="10" s="1"/>
  <c r="B131" i="10"/>
  <c r="B132" i="10" s="1"/>
  <c r="B133" i="10" s="1"/>
  <c r="B134" i="10" s="1"/>
  <c r="B256" i="10"/>
  <c r="B257" i="10" s="1"/>
  <c r="B258" i="10" s="1"/>
  <c r="B259" i="10" s="1"/>
  <c r="B31" i="6"/>
  <c r="B32" i="6" s="1"/>
  <c r="B33" i="6" s="1"/>
  <c r="B34" i="6" s="1"/>
  <c r="B231" i="6"/>
  <c r="B232" i="6" s="1"/>
  <c r="B233" i="6" s="1"/>
  <c r="B234" i="6" s="1"/>
  <c r="B256" i="6"/>
  <c r="B257" i="6" s="1"/>
  <c r="B258" i="6" s="1"/>
  <c r="B259" i="6" s="1"/>
  <c r="B81" i="21"/>
  <c r="B82" i="21" s="1"/>
  <c r="B83" i="21" s="1"/>
  <c r="C81" i="21"/>
  <c r="C82" i="21" s="1"/>
  <c r="C83" i="21" s="1"/>
  <c r="B235" i="15"/>
  <c r="B236" i="15" s="1"/>
  <c r="B237" i="15" s="1"/>
  <c r="B238" i="15" s="1"/>
  <c r="B122" i="13"/>
  <c r="L14" i="2" s="1"/>
  <c r="C143" i="13"/>
  <c r="C144" i="13" s="1"/>
  <c r="C145" i="13" s="1"/>
  <c r="C122" i="13" s="1"/>
  <c r="M14" i="2" s="1"/>
  <c r="C231" i="8"/>
  <c r="C232" i="8" s="1"/>
  <c r="C233" i="8" s="1"/>
  <c r="B231" i="8"/>
  <c r="B232" i="8" s="1"/>
  <c r="B233" i="8" s="1"/>
  <c r="B234" i="8" s="1"/>
  <c r="C48" i="12"/>
  <c r="C48" i="6"/>
  <c r="C48" i="17"/>
  <c r="C48" i="18"/>
  <c r="C48" i="21"/>
  <c r="C48" i="22"/>
  <c r="C48" i="23"/>
  <c r="B49" i="6"/>
  <c r="B49" i="11"/>
  <c r="B49" i="13"/>
  <c r="B49" i="5"/>
  <c r="C48" i="11"/>
  <c r="C48" i="5"/>
  <c r="C48" i="16"/>
  <c r="C48" i="20"/>
  <c r="C48" i="9"/>
  <c r="C48" i="14"/>
  <c r="B49" i="10"/>
  <c r="B49" i="23"/>
  <c r="B49" i="22"/>
  <c r="B49" i="24"/>
  <c r="B49" i="7"/>
  <c r="B49" i="18"/>
  <c r="C48" i="10"/>
  <c r="C48" i="4"/>
  <c r="C48" i="7"/>
  <c r="C48" i="8"/>
  <c r="C48" i="15"/>
  <c r="C48" i="13"/>
  <c r="B49" i="16"/>
  <c r="B49" i="21"/>
  <c r="B49" i="12"/>
  <c r="B49" i="4"/>
  <c r="B49" i="19"/>
  <c r="B49" i="20"/>
  <c r="B49" i="8"/>
  <c r="B49" i="14"/>
  <c r="B49" i="15"/>
  <c r="B49" i="9"/>
  <c r="B49" i="17"/>
  <c r="B106" i="24"/>
  <c r="B107" i="24" s="1"/>
  <c r="B108" i="24" s="1"/>
  <c r="B109" i="24" s="1"/>
  <c r="B131" i="24"/>
  <c r="B132" i="24" s="1"/>
  <c r="B133" i="24" s="1"/>
  <c r="B134" i="24" s="1"/>
  <c r="B231" i="24"/>
  <c r="B232" i="24" s="1"/>
  <c r="B233" i="24" s="1"/>
  <c r="B234" i="24" s="1"/>
  <c r="B206" i="24"/>
  <c r="B207" i="24" s="1"/>
  <c r="B208" i="24" s="1"/>
  <c r="B209" i="24" s="1"/>
  <c r="B31" i="24"/>
  <c r="B32" i="24" s="1"/>
  <c r="B33" i="24" s="1"/>
  <c r="B34" i="24" s="1"/>
  <c r="B256" i="24"/>
  <c r="B257" i="24" s="1"/>
  <c r="B258" i="24" s="1"/>
  <c r="B259" i="24" s="1"/>
  <c r="B256" i="20"/>
  <c r="B257" i="20" s="1"/>
  <c r="B258" i="20" s="1"/>
  <c r="B259" i="20" s="1"/>
  <c r="B31" i="20"/>
  <c r="B32" i="20" s="1"/>
  <c r="B33" i="20" s="1"/>
  <c r="B34" i="20" s="1"/>
  <c r="B131" i="20"/>
  <c r="B132" i="20" s="1"/>
  <c r="B133" i="20" s="1"/>
  <c r="B134" i="20" s="1"/>
  <c r="B231" i="20"/>
  <c r="B232" i="20" s="1"/>
  <c r="B233" i="20" s="1"/>
  <c r="B234" i="20" s="1"/>
  <c r="B31" i="16"/>
  <c r="B32" i="16" s="1"/>
  <c r="B33" i="16" s="1"/>
  <c r="B34" i="16" s="1"/>
  <c r="B256" i="16"/>
  <c r="B257" i="16" s="1"/>
  <c r="B258" i="16" s="1"/>
  <c r="B259" i="16" s="1"/>
  <c r="B131" i="12"/>
  <c r="B132" i="12" s="1"/>
  <c r="B133" i="12" s="1"/>
  <c r="B134" i="12" s="1"/>
  <c r="B256" i="12"/>
  <c r="B257" i="12" s="1"/>
  <c r="B258" i="12" s="1"/>
  <c r="B259" i="12" s="1"/>
  <c r="B131" i="8"/>
  <c r="B132" i="8" s="1"/>
  <c r="B133" i="8" s="1"/>
  <c r="B134" i="8" s="1"/>
  <c r="B206" i="8"/>
  <c r="B207" i="8" s="1"/>
  <c r="B208" i="8" s="1"/>
  <c r="B209" i="8" s="1"/>
  <c r="B106" i="8"/>
  <c r="B107" i="8" s="1"/>
  <c r="B108" i="8" s="1"/>
  <c r="B109" i="8" s="1"/>
  <c r="B256" i="8"/>
  <c r="B257" i="8" s="1"/>
  <c r="B258" i="8" s="1"/>
  <c r="B259" i="8" s="1"/>
  <c r="B256" i="4"/>
  <c r="B257" i="4" s="1"/>
  <c r="B258" i="4" s="1"/>
  <c r="B259" i="4" s="1"/>
  <c r="B163" i="17"/>
  <c r="B164" i="9"/>
  <c r="B165" i="9" s="1"/>
  <c r="B166" i="9" s="1"/>
  <c r="C164" i="9"/>
  <c r="C165" i="9" s="1"/>
  <c r="C166" i="9" s="1"/>
  <c r="B81" i="17"/>
  <c r="B82" i="17" s="1"/>
  <c r="B83" i="17" s="1"/>
  <c r="C81" i="17"/>
  <c r="C82" i="17" s="1"/>
  <c r="C83" i="17" s="1"/>
  <c r="C85" i="23"/>
  <c r="C86" i="23" s="1"/>
  <c r="C87" i="23" s="1"/>
  <c r="B85" i="23"/>
  <c r="B86" i="23" s="1"/>
  <c r="B87" i="23" s="1"/>
  <c r="B138" i="9"/>
  <c r="B159" i="21"/>
  <c r="B109" i="17"/>
  <c r="B131" i="18"/>
  <c r="B132" i="18" s="1"/>
  <c r="B133" i="18" s="1"/>
  <c r="B134" i="18" s="1"/>
  <c r="B110" i="5"/>
  <c r="B111" i="5" s="1"/>
  <c r="B112" i="5" s="1"/>
  <c r="C110" i="5"/>
  <c r="C111" i="5" s="1"/>
  <c r="C112" i="5" s="1"/>
  <c r="B34" i="13"/>
  <c r="B109" i="13"/>
  <c r="C156" i="20"/>
  <c r="C157" i="20" s="1"/>
  <c r="C158" i="20" s="1"/>
  <c r="B156" i="20"/>
  <c r="B157" i="20" s="1"/>
  <c r="B158" i="20" s="1"/>
  <c r="B131" i="5"/>
  <c r="B132" i="5" s="1"/>
  <c r="B133" i="5" s="1"/>
  <c r="C131" i="5"/>
  <c r="C132" i="5" s="1"/>
  <c r="C133" i="5" s="1"/>
  <c r="B134" i="21"/>
  <c r="B231" i="7"/>
  <c r="B232" i="7" s="1"/>
  <c r="B233" i="7" s="1"/>
  <c r="B234" i="7" s="1"/>
  <c r="C231" i="7"/>
  <c r="C232" i="7" s="1"/>
  <c r="C233" i="7" s="1"/>
  <c r="C31" i="21"/>
  <c r="C32" i="21" s="1"/>
  <c r="C33" i="21" s="1"/>
  <c r="B34" i="21" s="1"/>
  <c r="B30" i="17"/>
  <c r="B106" i="7"/>
  <c r="B107" i="7" s="1"/>
  <c r="B108" i="7" s="1"/>
  <c r="B109" i="7" s="1"/>
  <c r="C106" i="7"/>
  <c r="C107" i="7" s="1"/>
  <c r="C108" i="7" s="1"/>
  <c r="B81" i="20"/>
  <c r="B82" i="20" s="1"/>
  <c r="B83" i="20" s="1"/>
  <c r="B84" i="20" s="1"/>
  <c r="B105" i="20"/>
  <c r="C106" i="21"/>
  <c r="C107" i="21" s="1"/>
  <c r="C108" i="21" s="1"/>
  <c r="B106" i="21"/>
  <c r="B107" i="21" s="1"/>
  <c r="B108" i="21" s="1"/>
  <c r="C231" i="21"/>
  <c r="C232" i="21" s="1"/>
  <c r="C233" i="21" s="1"/>
  <c r="B234" i="21" s="1"/>
  <c r="B31" i="4"/>
  <c r="B32" i="4" s="1"/>
  <c r="B33" i="4" s="1"/>
  <c r="B34" i="4" s="1"/>
  <c r="C231" i="5"/>
  <c r="C232" i="5" s="1"/>
  <c r="C233" i="5" s="1"/>
  <c r="B231" i="5"/>
  <c r="B232" i="5" s="1"/>
  <c r="B233" i="5" s="1"/>
  <c r="B155" i="15"/>
  <c r="B31" i="5"/>
  <c r="B32" i="5" s="1"/>
  <c r="B33" i="5" s="1"/>
  <c r="B34" i="5" s="1"/>
  <c r="C31" i="5"/>
  <c r="C32" i="5" s="1"/>
  <c r="C33" i="5" s="1"/>
  <c r="B106" i="4"/>
  <c r="B107" i="4" s="1"/>
  <c r="B108" i="4" s="1"/>
  <c r="B109" i="4" s="1"/>
  <c r="C81" i="14"/>
  <c r="C82" i="14" s="1"/>
  <c r="C83" i="14" s="1"/>
  <c r="B81" i="14"/>
  <c r="B82" i="14" s="1"/>
  <c r="B83" i="14" s="1"/>
  <c r="B84" i="14" s="1"/>
  <c r="B30" i="15"/>
  <c r="B31" i="18"/>
  <c r="B32" i="18" s="1"/>
  <c r="B33" i="18" s="1"/>
  <c r="C31" i="18"/>
  <c r="C32" i="18" s="1"/>
  <c r="C33" i="18" s="1"/>
  <c r="B80" i="4"/>
  <c r="B205" i="17"/>
  <c r="B30" i="7"/>
  <c r="B130" i="4"/>
  <c r="B180" i="5"/>
  <c r="B181" i="5" s="1"/>
  <c r="B182" i="5" s="1"/>
  <c r="B183" i="5" s="1"/>
  <c r="B231" i="4"/>
  <c r="B232" i="4" s="1"/>
  <c r="B233" i="4" s="1"/>
  <c r="B234" i="4" s="1"/>
  <c r="C131" i="19"/>
  <c r="C132" i="19" s="1"/>
  <c r="C133" i="19" s="1"/>
  <c r="B134" i="19" s="1"/>
  <c r="C106" i="23"/>
  <c r="C107" i="23" s="1"/>
  <c r="C108" i="23" s="1"/>
  <c r="B106" i="23"/>
  <c r="B107" i="23" s="1"/>
  <c r="B108" i="23" s="1"/>
  <c r="B205" i="18"/>
  <c r="C31" i="12"/>
  <c r="C32" i="12" s="1"/>
  <c r="C33" i="12" s="1"/>
  <c r="B31" i="12"/>
  <c r="B32" i="12" s="1"/>
  <c r="B33" i="12" s="1"/>
  <c r="B131" i="16"/>
  <c r="B132" i="16" s="1"/>
  <c r="B133" i="16" s="1"/>
  <c r="B134" i="16" s="1"/>
  <c r="C156" i="11"/>
  <c r="C157" i="11" s="1"/>
  <c r="C158" i="11" s="1"/>
  <c r="B156" i="11"/>
  <c r="B157" i="11" s="1"/>
  <c r="B158" i="11" s="1"/>
  <c r="B159" i="11" s="1"/>
  <c r="B231" i="23"/>
  <c r="B232" i="23" s="1"/>
  <c r="B233" i="23" s="1"/>
  <c r="B234" i="23" s="1"/>
  <c r="C231" i="23"/>
  <c r="C232" i="23" s="1"/>
  <c r="C233" i="23" s="1"/>
  <c r="B155" i="19"/>
  <c r="C31" i="8"/>
  <c r="C32" i="8" s="1"/>
  <c r="C33" i="8" s="1"/>
  <c r="B31" i="8"/>
  <c r="B32" i="8" s="1"/>
  <c r="B33" i="8" s="1"/>
  <c r="B130" i="6"/>
  <c r="B31" i="23"/>
  <c r="B32" i="23" s="1"/>
  <c r="B33" i="23" s="1"/>
  <c r="C31" i="23"/>
  <c r="C32" i="23" s="1"/>
  <c r="C33" i="23" s="1"/>
  <c r="B125" i="15"/>
  <c r="B126" i="15" s="1"/>
  <c r="B129" i="15" s="1"/>
  <c r="B130" i="15" s="1"/>
  <c r="B180" i="24"/>
  <c r="B175" i="17"/>
  <c r="B176" i="17" s="1"/>
  <c r="B179" i="17" s="1"/>
  <c r="C175" i="17"/>
  <c r="C176" i="17" s="1"/>
  <c r="C179" i="17" s="1"/>
  <c r="B106" i="6"/>
  <c r="B107" i="6" s="1"/>
  <c r="B108" i="6" s="1"/>
  <c r="B109" i="6" s="1"/>
  <c r="B30" i="22"/>
  <c r="B180" i="15"/>
  <c r="B30" i="10"/>
  <c r="C175" i="9"/>
  <c r="C176" i="9" s="1"/>
  <c r="C179" i="9" s="1"/>
  <c r="B175" i="9"/>
  <c r="B176" i="9" s="1"/>
  <c r="B179" i="9" s="1"/>
  <c r="C225" i="22"/>
  <c r="C226" i="22" s="1"/>
  <c r="C229" i="22" s="1"/>
  <c r="B225" i="22"/>
  <c r="B226" i="22" s="1"/>
  <c r="B229" i="22" s="1"/>
  <c r="B230" i="22" s="1"/>
  <c r="B205" i="15"/>
  <c r="B230" i="16"/>
  <c r="C75" i="16"/>
  <c r="C76" i="16" s="1"/>
  <c r="C79" i="16" s="1"/>
  <c r="B75" i="16"/>
  <c r="B76" i="16" s="1"/>
  <c r="B79" i="16" s="1"/>
  <c r="B80" i="16" s="1"/>
  <c r="B200" i="6"/>
  <c r="B201" i="6" s="1"/>
  <c r="B204" i="6" s="1"/>
  <c r="B205" i="6" s="1"/>
  <c r="B206" i="6" s="1"/>
  <c r="B207" i="6" s="1"/>
  <c r="B208" i="6" s="1"/>
  <c r="C200" i="6"/>
  <c r="C201" i="6" s="1"/>
  <c r="C204" i="6" s="1"/>
  <c r="B130" i="23"/>
  <c r="B206" i="14"/>
  <c r="B207" i="14" s="1"/>
  <c r="B208" i="14" s="1"/>
  <c r="C175" i="10"/>
  <c r="C176" i="10" s="1"/>
  <c r="C179" i="10" s="1"/>
  <c r="B175" i="10"/>
  <c r="B176" i="10" s="1"/>
  <c r="B179" i="10" s="1"/>
  <c r="C100" i="12"/>
  <c r="C101" i="12" s="1"/>
  <c r="C104" i="12" s="1"/>
  <c r="B100" i="12"/>
  <c r="B101" i="12" s="1"/>
  <c r="B104" i="12" s="1"/>
  <c r="B105" i="12" s="1"/>
  <c r="C73" i="13"/>
  <c r="C73" i="5"/>
  <c r="C73" i="16"/>
  <c r="C73" i="9"/>
  <c r="C73" i="11"/>
  <c r="B74" i="10"/>
  <c r="B74" i="22"/>
  <c r="B74" i="9"/>
  <c r="B74" i="6"/>
  <c r="B74" i="5"/>
  <c r="B74" i="18"/>
  <c r="C73" i="24"/>
  <c r="C73" i="6"/>
  <c r="C73" i="17"/>
  <c r="C73" i="7"/>
  <c r="C73" i="19"/>
  <c r="C73" i="21"/>
  <c r="C73" i="15"/>
  <c r="B74" i="8"/>
  <c r="B74" i="12"/>
  <c r="B74" i="11"/>
  <c r="B74" i="24"/>
  <c r="B74" i="13"/>
  <c r="C73" i="12"/>
  <c r="C73" i="14"/>
  <c r="C73" i="22"/>
  <c r="C73" i="4"/>
  <c r="B74" i="7"/>
  <c r="B205" i="11"/>
  <c r="C206" i="11" s="1"/>
  <c r="C207" i="11" s="1"/>
  <c r="C208" i="11" s="1"/>
  <c r="B200" i="12"/>
  <c r="B201" i="12" s="1"/>
  <c r="B204" i="12" s="1"/>
  <c r="C200" i="12"/>
  <c r="C201" i="12" s="1"/>
  <c r="C204" i="12" s="1"/>
  <c r="C173" i="11"/>
  <c r="C173" i="4"/>
  <c r="C173" i="6"/>
  <c r="C173" i="9"/>
  <c r="C173" i="5"/>
  <c r="B174" i="14"/>
  <c r="C173" i="24"/>
  <c r="C173" i="12"/>
  <c r="C173" i="7"/>
  <c r="C173" i="19"/>
  <c r="C173" i="23"/>
  <c r="C173" i="10"/>
  <c r="B174" i="12"/>
  <c r="C173" i="13"/>
  <c r="C173" i="17"/>
  <c r="C173" i="18"/>
  <c r="C173" i="22"/>
  <c r="C173" i="15"/>
  <c r="B174" i="23"/>
  <c r="B174" i="8"/>
  <c r="B174" i="6"/>
  <c r="B174" i="11"/>
  <c r="B174" i="4"/>
  <c r="B148" i="24"/>
  <c r="B148" i="4"/>
  <c r="B148" i="16"/>
  <c r="B148" i="17"/>
  <c r="B148" i="19"/>
  <c r="B148" i="9"/>
  <c r="B149" i="23"/>
  <c r="B149" i="22"/>
  <c r="B149" i="8"/>
  <c r="B149" i="4"/>
  <c r="B149" i="18"/>
  <c r="B149" i="7"/>
  <c r="B148" i="14"/>
  <c r="B148" i="7"/>
  <c r="B148" i="21"/>
  <c r="B148" i="22"/>
  <c r="B149" i="12"/>
  <c r="B148" i="15"/>
  <c r="B149" i="13"/>
  <c r="B148" i="6"/>
  <c r="B148" i="20"/>
  <c r="B148" i="5"/>
  <c r="B148" i="12"/>
  <c r="B149" i="10"/>
  <c r="B149" i="6"/>
  <c r="B149" i="16"/>
  <c r="B148" i="10"/>
  <c r="B149" i="24"/>
  <c r="B100" i="11"/>
  <c r="B101" i="11" s="1"/>
  <c r="B104" i="11" s="1"/>
  <c r="C100" i="11"/>
  <c r="C101" i="11" s="1"/>
  <c r="C104" i="11" s="1"/>
  <c r="C100" i="16"/>
  <c r="C101" i="16" s="1"/>
  <c r="C104" i="16" s="1"/>
  <c r="B100" i="16"/>
  <c r="B101" i="16" s="1"/>
  <c r="B104" i="16" s="1"/>
  <c r="C181" i="15"/>
  <c r="C182" i="15" s="1"/>
  <c r="C183" i="15" s="1"/>
  <c r="B181" i="15"/>
  <c r="B182" i="15" s="1"/>
  <c r="B183" i="15" s="1"/>
  <c r="B180" i="21"/>
  <c r="B180" i="7"/>
  <c r="B180" i="18"/>
  <c r="C181" i="13"/>
  <c r="C182" i="13" s="1"/>
  <c r="C183" i="13" s="1"/>
  <c r="B181" i="13"/>
  <c r="B182" i="13" s="1"/>
  <c r="B183" i="13" s="1"/>
  <c r="C181" i="24"/>
  <c r="C182" i="24" s="1"/>
  <c r="C183" i="24" s="1"/>
  <c r="B181" i="24"/>
  <c r="B182" i="24" s="1"/>
  <c r="B183" i="24" s="1"/>
  <c r="C181" i="20"/>
  <c r="C182" i="20" s="1"/>
  <c r="C183" i="20" s="1"/>
  <c r="B181" i="20"/>
  <c r="B182" i="20" s="1"/>
  <c r="B183" i="20" s="1"/>
  <c r="B184" i="20" s="1"/>
  <c r="B181" i="22"/>
  <c r="B182" i="22" s="1"/>
  <c r="B183" i="22" s="1"/>
  <c r="C181" i="22"/>
  <c r="C182" i="22" s="1"/>
  <c r="C183" i="22" s="1"/>
  <c r="B180" i="16"/>
  <c r="C181" i="5"/>
  <c r="C182" i="5" s="1"/>
  <c r="C183" i="5" s="1"/>
  <c r="B184" i="5" s="1"/>
  <c r="B206" i="18"/>
  <c r="B207" i="18" s="1"/>
  <c r="B208" i="18" s="1"/>
  <c r="C206" i="18"/>
  <c r="C207" i="18" s="1"/>
  <c r="C208" i="18" s="1"/>
  <c r="B210" i="24"/>
  <c r="B211" i="24" s="1"/>
  <c r="B212" i="24" s="1"/>
  <c r="C210" i="24"/>
  <c r="C211" i="24" s="1"/>
  <c r="C212" i="24" s="1"/>
  <c r="C206" i="17"/>
  <c r="C207" i="17" s="1"/>
  <c r="C208" i="17" s="1"/>
  <c r="B206" i="17"/>
  <c r="B207" i="17" s="1"/>
  <c r="B208" i="17" s="1"/>
  <c r="B209" i="14"/>
  <c r="B205" i="12"/>
  <c r="B205" i="5"/>
  <c r="B206" i="21"/>
  <c r="B207" i="21" s="1"/>
  <c r="B208" i="21" s="1"/>
  <c r="C206" i="21"/>
  <c r="C207" i="21" s="1"/>
  <c r="C208" i="21" s="1"/>
  <c r="B205" i="20"/>
  <c r="B205" i="23"/>
  <c r="B205" i="19"/>
  <c r="B206" i="16"/>
  <c r="B207" i="16" s="1"/>
  <c r="B208" i="16" s="1"/>
  <c r="C206" i="16"/>
  <c r="C207" i="16" s="1"/>
  <c r="C208" i="16" s="1"/>
  <c r="B205" i="4"/>
  <c r="C206" i="6"/>
  <c r="C207" i="6" s="1"/>
  <c r="C208" i="6" s="1"/>
  <c r="C206" i="9"/>
  <c r="C207" i="9" s="1"/>
  <c r="C208" i="9" s="1"/>
  <c r="B206" i="9"/>
  <c r="B207" i="9" s="1"/>
  <c r="B208" i="9" s="1"/>
  <c r="B206" i="7"/>
  <c r="B207" i="7" s="1"/>
  <c r="B208" i="7" s="1"/>
  <c r="C206" i="7"/>
  <c r="C207" i="7" s="1"/>
  <c r="C208" i="7" s="1"/>
  <c r="B205" i="13"/>
  <c r="B206" i="22"/>
  <c r="B207" i="22" s="1"/>
  <c r="B208" i="22" s="1"/>
  <c r="C206" i="22"/>
  <c r="C207" i="22" s="1"/>
  <c r="C208" i="22" s="1"/>
  <c r="B206" i="10"/>
  <c r="B207" i="10" s="1"/>
  <c r="B208" i="10" s="1"/>
  <c r="C206" i="10"/>
  <c r="C207" i="10" s="1"/>
  <c r="C208" i="10" s="1"/>
  <c r="C264" i="15" l="1"/>
  <c r="C265" i="15" s="1"/>
  <c r="C266" i="15" s="1"/>
  <c r="B264" i="15"/>
  <c r="B265" i="15" s="1"/>
  <c r="B266" i="15" s="1"/>
  <c r="B267" i="15" s="1"/>
  <c r="B113" i="5"/>
  <c r="B167" i="9"/>
  <c r="B31" i="19"/>
  <c r="B32" i="19" s="1"/>
  <c r="B33" i="19" s="1"/>
  <c r="C31" i="19"/>
  <c r="C32" i="19" s="1"/>
  <c r="C33" i="19" s="1"/>
  <c r="C131" i="7"/>
  <c r="C132" i="7" s="1"/>
  <c r="C133" i="7" s="1"/>
  <c r="B131" i="7"/>
  <c r="B132" i="7" s="1"/>
  <c r="B133" i="7" s="1"/>
  <c r="B134" i="7" s="1"/>
  <c r="B160" i="5"/>
  <c r="B161" i="5" s="1"/>
  <c r="B162" i="5" s="1"/>
  <c r="B163" i="5" s="1"/>
  <c r="C160" i="5"/>
  <c r="C161" i="5" s="1"/>
  <c r="C162" i="5" s="1"/>
  <c r="C260" i="21"/>
  <c r="C261" i="21" s="1"/>
  <c r="C262" i="21" s="1"/>
  <c r="B260" i="21"/>
  <c r="B261" i="21" s="1"/>
  <c r="B262" i="21" s="1"/>
  <c r="B263" i="21" s="1"/>
  <c r="C264" i="5"/>
  <c r="C265" i="5" s="1"/>
  <c r="C266" i="5" s="1"/>
  <c r="B264" i="5"/>
  <c r="B265" i="5" s="1"/>
  <c r="B266" i="5" s="1"/>
  <c r="B105" i="16"/>
  <c r="B225" i="12"/>
  <c r="B226" i="12" s="1"/>
  <c r="B229" i="12" s="1"/>
  <c r="C225" i="12"/>
  <c r="C226" i="12" s="1"/>
  <c r="C229" i="12" s="1"/>
  <c r="B230" i="12" s="1"/>
  <c r="C231" i="19"/>
  <c r="C232" i="19" s="1"/>
  <c r="C233" i="19" s="1"/>
  <c r="B234" i="19" s="1"/>
  <c r="B231" i="19"/>
  <c r="B232" i="19" s="1"/>
  <c r="B233" i="19" s="1"/>
  <c r="B231" i="17"/>
  <c r="B232" i="17" s="1"/>
  <c r="B233" i="17" s="1"/>
  <c r="C231" i="17"/>
  <c r="C232" i="17" s="1"/>
  <c r="C233" i="17" s="1"/>
  <c r="C106" i="15"/>
  <c r="C107" i="15" s="1"/>
  <c r="C108" i="15" s="1"/>
  <c r="B106" i="15"/>
  <c r="B107" i="15" s="1"/>
  <c r="B108" i="15" s="1"/>
  <c r="B260" i="17"/>
  <c r="B261" i="17" s="1"/>
  <c r="B262" i="17" s="1"/>
  <c r="C260" i="17"/>
  <c r="C261" i="17" s="1"/>
  <c r="C262" i="17" s="1"/>
  <c r="B264" i="23"/>
  <c r="B265" i="23" s="1"/>
  <c r="B266" i="23" s="1"/>
  <c r="B267" i="23" s="1"/>
  <c r="C264" i="23"/>
  <c r="C265" i="23" s="1"/>
  <c r="C266" i="23" s="1"/>
  <c r="B209" i="6"/>
  <c r="B34" i="8"/>
  <c r="B34" i="12"/>
  <c r="C81" i="19"/>
  <c r="C82" i="19" s="1"/>
  <c r="C83" i="19" s="1"/>
  <c r="B81" i="19"/>
  <c r="B82" i="19" s="1"/>
  <c r="B83" i="19" s="1"/>
  <c r="B84" i="19" s="1"/>
  <c r="C106" i="19"/>
  <c r="C107" i="19" s="1"/>
  <c r="C108" i="19" s="1"/>
  <c r="B106" i="19"/>
  <c r="B107" i="19" s="1"/>
  <c r="B108" i="19" s="1"/>
  <c r="B109" i="19" s="1"/>
  <c r="C31" i="9"/>
  <c r="C32" i="9" s="1"/>
  <c r="C33" i="9" s="1"/>
  <c r="B31" i="9"/>
  <c r="B32" i="9" s="1"/>
  <c r="B33" i="9" s="1"/>
  <c r="B34" i="9" s="1"/>
  <c r="B260" i="9"/>
  <c r="B261" i="9" s="1"/>
  <c r="B262" i="9" s="1"/>
  <c r="C260" i="9"/>
  <c r="C261" i="9" s="1"/>
  <c r="C262" i="9" s="1"/>
  <c r="B260" i="7"/>
  <c r="B261" i="7" s="1"/>
  <c r="B262" i="7" s="1"/>
  <c r="C260" i="7"/>
  <c r="C261" i="7" s="1"/>
  <c r="C262" i="7" s="1"/>
  <c r="B264" i="11"/>
  <c r="B265" i="11" s="1"/>
  <c r="B266" i="11" s="1"/>
  <c r="C264" i="11"/>
  <c r="C265" i="11" s="1"/>
  <c r="C266" i="11" s="1"/>
  <c r="B267" i="11" s="1"/>
  <c r="C81" i="15"/>
  <c r="C82" i="15" s="1"/>
  <c r="C83" i="15" s="1"/>
  <c r="B81" i="15"/>
  <c r="B82" i="15" s="1"/>
  <c r="B83" i="15" s="1"/>
  <c r="B84" i="15" s="1"/>
  <c r="B231" i="11"/>
  <c r="B232" i="11" s="1"/>
  <c r="B233" i="11" s="1"/>
  <c r="C231" i="11"/>
  <c r="C232" i="11" s="1"/>
  <c r="C233" i="11" s="1"/>
  <c r="B231" i="13"/>
  <c r="B232" i="13" s="1"/>
  <c r="B233" i="13" s="1"/>
  <c r="C231" i="13"/>
  <c r="C232" i="13" s="1"/>
  <c r="C233" i="13" s="1"/>
  <c r="C260" i="13"/>
  <c r="C261" i="13" s="1"/>
  <c r="C262" i="13" s="1"/>
  <c r="B260" i="13"/>
  <c r="B261" i="13" s="1"/>
  <c r="B262" i="13" s="1"/>
  <c r="B263" i="13" s="1"/>
  <c r="C131" i="11"/>
  <c r="C132" i="11" s="1"/>
  <c r="C133" i="11" s="1"/>
  <c r="B131" i="11"/>
  <c r="B132" i="11" s="1"/>
  <c r="B133" i="11" s="1"/>
  <c r="B134" i="11" s="1"/>
  <c r="B35" i="11"/>
  <c r="B36" i="11" s="1"/>
  <c r="B37" i="11" s="1"/>
  <c r="C35" i="11"/>
  <c r="C36" i="11" s="1"/>
  <c r="C37" i="11" s="1"/>
  <c r="B238" i="9"/>
  <c r="C181" i="19"/>
  <c r="C182" i="19" s="1"/>
  <c r="C183" i="19" s="1"/>
  <c r="B184" i="19" s="1"/>
  <c r="B180" i="9"/>
  <c r="B184" i="24"/>
  <c r="B35" i="21"/>
  <c r="B36" i="21" s="1"/>
  <c r="B37" i="21" s="1"/>
  <c r="B38" i="21" s="1"/>
  <c r="C35" i="21"/>
  <c r="C36" i="21" s="1"/>
  <c r="C37" i="21" s="1"/>
  <c r="C150" i="23"/>
  <c r="C151" i="23" s="1"/>
  <c r="C154" i="23" s="1"/>
  <c r="B150" i="23"/>
  <c r="B151" i="23" s="1"/>
  <c r="B154" i="23" s="1"/>
  <c r="B155" i="23" s="1"/>
  <c r="C235" i="23"/>
  <c r="C236" i="23" s="1"/>
  <c r="C237" i="23" s="1"/>
  <c r="B235" i="23"/>
  <c r="B236" i="23" s="1"/>
  <c r="B237" i="23" s="1"/>
  <c r="B85" i="14"/>
  <c r="B86" i="14" s="1"/>
  <c r="B87" i="14" s="1"/>
  <c r="C85" i="14"/>
  <c r="C86" i="14" s="1"/>
  <c r="C87" i="14" s="1"/>
  <c r="B135" i="21"/>
  <c r="B136" i="21" s="1"/>
  <c r="B137" i="21" s="1"/>
  <c r="B138" i="21" s="1"/>
  <c r="C135" i="21"/>
  <c r="C136" i="21" s="1"/>
  <c r="C137" i="21" s="1"/>
  <c r="C50" i="9"/>
  <c r="C51" i="9" s="1"/>
  <c r="C54" i="9" s="1"/>
  <c r="B50" i="9"/>
  <c r="B51" i="9" s="1"/>
  <c r="B54" i="9" s="1"/>
  <c r="B110" i="18"/>
  <c r="B111" i="18" s="1"/>
  <c r="B112" i="18" s="1"/>
  <c r="B113" i="18" s="1"/>
  <c r="C110" i="18"/>
  <c r="C111" i="18" s="1"/>
  <c r="C112" i="18" s="1"/>
  <c r="B209" i="21"/>
  <c r="B106" i="12"/>
  <c r="B107" i="12" s="1"/>
  <c r="B108" i="12" s="1"/>
  <c r="C106" i="12"/>
  <c r="C107" i="12" s="1"/>
  <c r="C108" i="12" s="1"/>
  <c r="C160" i="11"/>
  <c r="C161" i="11" s="1"/>
  <c r="C162" i="11" s="1"/>
  <c r="B160" i="11"/>
  <c r="B161" i="11" s="1"/>
  <c r="B162" i="11" s="1"/>
  <c r="C235" i="21"/>
  <c r="C236" i="21" s="1"/>
  <c r="C237" i="21" s="1"/>
  <c r="B235" i="21"/>
  <c r="B236" i="21" s="1"/>
  <c r="B237" i="21" s="1"/>
  <c r="B85" i="20"/>
  <c r="B86" i="20" s="1"/>
  <c r="B87" i="20" s="1"/>
  <c r="C85" i="20"/>
  <c r="C86" i="20" s="1"/>
  <c r="C87" i="20" s="1"/>
  <c r="B35" i="13"/>
  <c r="B36" i="13" s="1"/>
  <c r="B37" i="13" s="1"/>
  <c r="B38" i="13" s="1"/>
  <c r="C35" i="13"/>
  <c r="C36" i="13" s="1"/>
  <c r="C37" i="13" s="1"/>
  <c r="B110" i="17"/>
  <c r="B111" i="17" s="1"/>
  <c r="B112" i="17" s="1"/>
  <c r="B113" i="17" s="1"/>
  <c r="C110" i="17"/>
  <c r="C111" i="17" s="1"/>
  <c r="C112" i="17" s="1"/>
  <c r="B139" i="9"/>
  <c r="B140" i="9" s="1"/>
  <c r="B141" i="9" s="1"/>
  <c r="B142" i="9" s="1"/>
  <c r="C139" i="9"/>
  <c r="C140" i="9" s="1"/>
  <c r="C141" i="9" s="1"/>
  <c r="C260" i="8"/>
  <c r="C261" i="8" s="1"/>
  <c r="C262" i="8" s="1"/>
  <c r="B260" i="8"/>
  <c r="B261" i="8" s="1"/>
  <c r="B262" i="8" s="1"/>
  <c r="B135" i="20"/>
  <c r="B136" i="20" s="1"/>
  <c r="B137" i="20" s="1"/>
  <c r="B138" i="20" s="1"/>
  <c r="C135" i="20"/>
  <c r="C136" i="20" s="1"/>
  <c r="C137" i="20" s="1"/>
  <c r="C260" i="24"/>
  <c r="C261" i="24" s="1"/>
  <c r="C262" i="24" s="1"/>
  <c r="B260" i="24"/>
  <c r="B261" i="24" s="1"/>
  <c r="B262" i="24" s="1"/>
  <c r="B135" i="24"/>
  <c r="B136" i="24" s="1"/>
  <c r="B137" i="24" s="1"/>
  <c r="B138" i="24" s="1"/>
  <c r="C135" i="24"/>
  <c r="C136" i="24" s="1"/>
  <c r="C137" i="24" s="1"/>
  <c r="B50" i="15"/>
  <c r="B51" i="15" s="1"/>
  <c r="B54" i="15" s="1"/>
  <c r="B55" i="15" s="1"/>
  <c r="C50" i="15"/>
  <c r="C51" i="15" s="1"/>
  <c r="C54" i="15" s="1"/>
  <c r="B50" i="19"/>
  <c r="B51" i="19" s="1"/>
  <c r="B54" i="19" s="1"/>
  <c r="B55" i="19" s="1"/>
  <c r="C50" i="19"/>
  <c r="C51" i="19" s="1"/>
  <c r="C54" i="19" s="1"/>
  <c r="B50" i="16"/>
  <c r="B51" i="16" s="1"/>
  <c r="B54" i="16" s="1"/>
  <c r="B55" i="16" s="1"/>
  <c r="C50" i="16"/>
  <c r="C51" i="16" s="1"/>
  <c r="C54" i="16" s="1"/>
  <c r="C50" i="7"/>
  <c r="C51" i="7" s="1"/>
  <c r="C54" i="7" s="1"/>
  <c r="B50" i="7"/>
  <c r="B51" i="7" s="1"/>
  <c r="B54" i="7" s="1"/>
  <c r="C50" i="10"/>
  <c r="C51" i="10" s="1"/>
  <c r="C54" i="10" s="1"/>
  <c r="B50" i="10"/>
  <c r="B51" i="10" s="1"/>
  <c r="B54" i="10" s="1"/>
  <c r="B50" i="13"/>
  <c r="B51" i="13" s="1"/>
  <c r="B54" i="13" s="1"/>
  <c r="B55" i="13" s="1"/>
  <c r="C50" i="13"/>
  <c r="C51" i="13" s="1"/>
  <c r="C54" i="13" s="1"/>
  <c r="C235" i="8"/>
  <c r="C236" i="8" s="1"/>
  <c r="C237" i="8" s="1"/>
  <c r="B235" i="8"/>
  <c r="B236" i="8" s="1"/>
  <c r="B237" i="8" s="1"/>
  <c r="B84" i="21"/>
  <c r="B260" i="10"/>
  <c r="B261" i="10" s="1"/>
  <c r="B262" i="10" s="1"/>
  <c r="B263" i="10" s="1"/>
  <c r="C260" i="10"/>
  <c r="C261" i="10" s="1"/>
  <c r="C262" i="10" s="1"/>
  <c r="C260" i="14"/>
  <c r="C261" i="14" s="1"/>
  <c r="C262" i="14" s="1"/>
  <c r="B260" i="14"/>
  <c r="B261" i="14" s="1"/>
  <c r="B262" i="14" s="1"/>
  <c r="B263" i="14" s="1"/>
  <c r="C235" i="14"/>
  <c r="C236" i="14" s="1"/>
  <c r="C237" i="14" s="1"/>
  <c r="B235" i="14"/>
  <c r="B236" i="14" s="1"/>
  <c r="B237" i="14" s="1"/>
  <c r="B260" i="18"/>
  <c r="B261" i="18" s="1"/>
  <c r="B262" i="18" s="1"/>
  <c r="C260" i="18"/>
  <c r="C261" i="18" s="1"/>
  <c r="C262" i="18" s="1"/>
  <c r="B260" i="22"/>
  <c r="B261" i="22" s="1"/>
  <c r="B262" i="22" s="1"/>
  <c r="B263" i="22" s="1"/>
  <c r="C260" i="22"/>
  <c r="C261" i="22" s="1"/>
  <c r="C262" i="22" s="1"/>
  <c r="B268" i="15"/>
  <c r="B269" i="15" s="1"/>
  <c r="B270" i="15" s="1"/>
  <c r="B247" i="15" s="1"/>
  <c r="V16" i="2" s="1"/>
  <c r="C268" i="15"/>
  <c r="C269" i="15" s="1"/>
  <c r="C270" i="15" s="1"/>
  <c r="C247" i="15" s="1"/>
  <c r="W16" i="2" s="1"/>
  <c r="C175" i="11"/>
  <c r="C176" i="11" s="1"/>
  <c r="C179" i="11" s="1"/>
  <c r="B175" i="11"/>
  <c r="B176" i="11" s="1"/>
  <c r="B179" i="11" s="1"/>
  <c r="B175" i="14"/>
  <c r="B176" i="14" s="1"/>
  <c r="B179" i="14" s="1"/>
  <c r="C175" i="14"/>
  <c r="C176" i="14" s="1"/>
  <c r="C179" i="14" s="1"/>
  <c r="C75" i="11"/>
  <c r="C76" i="11" s="1"/>
  <c r="C79" i="11" s="1"/>
  <c r="B75" i="11"/>
  <c r="B76" i="11" s="1"/>
  <c r="B79" i="11" s="1"/>
  <c r="B110" i="6"/>
  <c r="B111" i="6" s="1"/>
  <c r="B112" i="6" s="1"/>
  <c r="C110" i="6"/>
  <c r="C111" i="6" s="1"/>
  <c r="C112" i="6" s="1"/>
  <c r="B35" i="8"/>
  <c r="B36" i="8" s="1"/>
  <c r="B37" i="8" s="1"/>
  <c r="B38" i="8" s="1"/>
  <c r="C35" i="8"/>
  <c r="C36" i="8" s="1"/>
  <c r="C37" i="8" s="1"/>
  <c r="C135" i="11"/>
  <c r="C136" i="11" s="1"/>
  <c r="C137" i="11" s="1"/>
  <c r="B135" i="11"/>
  <c r="B136" i="11" s="1"/>
  <c r="B137" i="11" s="1"/>
  <c r="B35" i="4"/>
  <c r="B36" i="4" s="1"/>
  <c r="B37" i="4" s="1"/>
  <c r="B38" i="4" s="1"/>
  <c r="C35" i="4"/>
  <c r="C36" i="4" s="1"/>
  <c r="C37" i="4" s="1"/>
  <c r="C31" i="17"/>
  <c r="C32" i="17" s="1"/>
  <c r="C33" i="17" s="1"/>
  <c r="B31" i="17"/>
  <c r="B32" i="17" s="1"/>
  <c r="B33" i="17" s="1"/>
  <c r="C135" i="18"/>
  <c r="C136" i="18" s="1"/>
  <c r="C137" i="18" s="1"/>
  <c r="B135" i="18"/>
  <c r="B136" i="18" s="1"/>
  <c r="B137" i="18" s="1"/>
  <c r="C268" i="23"/>
  <c r="C269" i="23" s="1"/>
  <c r="C270" i="23" s="1"/>
  <c r="C247" i="23" s="1"/>
  <c r="W24" i="2" s="1"/>
  <c r="B247" i="23"/>
  <c r="V24" i="2" s="1"/>
  <c r="B268" i="23"/>
  <c r="B269" i="23" s="1"/>
  <c r="B270" i="23" s="1"/>
  <c r="C135" i="8"/>
  <c r="C136" i="8" s="1"/>
  <c r="C137" i="8" s="1"/>
  <c r="B135" i="8"/>
  <c r="B136" i="8" s="1"/>
  <c r="B137" i="8" s="1"/>
  <c r="B235" i="24"/>
  <c r="B236" i="24" s="1"/>
  <c r="B237" i="24" s="1"/>
  <c r="B238" i="24" s="1"/>
  <c r="C235" i="24"/>
  <c r="C236" i="24" s="1"/>
  <c r="C237" i="24" s="1"/>
  <c r="C50" i="21"/>
  <c r="C51" i="21" s="1"/>
  <c r="C54" i="21" s="1"/>
  <c r="B50" i="21"/>
  <c r="B51" i="21" s="1"/>
  <c r="B54" i="21" s="1"/>
  <c r="C50" i="23"/>
  <c r="C51" i="23" s="1"/>
  <c r="C54" i="23" s="1"/>
  <c r="B50" i="23"/>
  <c r="B51" i="23" s="1"/>
  <c r="B54" i="23" s="1"/>
  <c r="C50" i="5"/>
  <c r="C51" i="5" s="1"/>
  <c r="C54" i="5" s="1"/>
  <c r="B50" i="5"/>
  <c r="B51" i="5" s="1"/>
  <c r="B54" i="5" s="1"/>
  <c r="B239" i="15"/>
  <c r="B240" i="15" s="1"/>
  <c r="B241" i="15" s="1"/>
  <c r="B242" i="15" s="1"/>
  <c r="C239" i="15"/>
  <c r="C240" i="15" s="1"/>
  <c r="C241" i="15" s="1"/>
  <c r="B35" i="6"/>
  <c r="B36" i="6" s="1"/>
  <c r="B37" i="6" s="1"/>
  <c r="C35" i="6"/>
  <c r="C36" i="6" s="1"/>
  <c r="C37" i="6" s="1"/>
  <c r="B160" i="14"/>
  <c r="B161" i="14" s="1"/>
  <c r="B162" i="14" s="1"/>
  <c r="B163" i="14" s="1"/>
  <c r="C160" i="14"/>
  <c r="C161" i="14" s="1"/>
  <c r="C162" i="14" s="1"/>
  <c r="B209" i="18"/>
  <c r="C150" i="16"/>
  <c r="C151" i="16" s="1"/>
  <c r="C154" i="16" s="1"/>
  <c r="B150" i="16"/>
  <c r="B151" i="16" s="1"/>
  <c r="B154" i="16" s="1"/>
  <c r="B155" i="16" s="1"/>
  <c r="C175" i="12"/>
  <c r="C176" i="12" s="1"/>
  <c r="C179" i="12" s="1"/>
  <c r="B175" i="12"/>
  <c r="B176" i="12" s="1"/>
  <c r="B179" i="12" s="1"/>
  <c r="C75" i="12"/>
  <c r="C76" i="12" s="1"/>
  <c r="C79" i="12" s="1"/>
  <c r="B75" i="12"/>
  <c r="B76" i="12" s="1"/>
  <c r="B79" i="12" s="1"/>
  <c r="C75" i="9"/>
  <c r="C76" i="9" s="1"/>
  <c r="C79" i="9" s="1"/>
  <c r="B75" i="9"/>
  <c r="B76" i="9" s="1"/>
  <c r="B79" i="9" s="1"/>
  <c r="B81" i="16"/>
  <c r="B82" i="16" s="1"/>
  <c r="B83" i="16" s="1"/>
  <c r="C81" i="16"/>
  <c r="C82" i="16" s="1"/>
  <c r="C83" i="16" s="1"/>
  <c r="B206" i="11"/>
  <c r="B207" i="11" s="1"/>
  <c r="B208" i="11" s="1"/>
  <c r="B106" i="16"/>
  <c r="B107" i="16" s="1"/>
  <c r="B108" i="16" s="1"/>
  <c r="C106" i="16"/>
  <c r="C107" i="16" s="1"/>
  <c r="C108" i="16" s="1"/>
  <c r="B150" i="24"/>
  <c r="B151" i="24" s="1"/>
  <c r="B154" i="24" s="1"/>
  <c r="B155" i="24" s="1"/>
  <c r="C150" i="24"/>
  <c r="C151" i="24" s="1"/>
  <c r="C154" i="24" s="1"/>
  <c r="B150" i="6"/>
  <c r="B151" i="6" s="1"/>
  <c r="B154" i="6" s="1"/>
  <c r="C150" i="6"/>
  <c r="C151" i="6" s="1"/>
  <c r="C154" i="6" s="1"/>
  <c r="B150" i="12"/>
  <c r="B151" i="12" s="1"/>
  <c r="B154" i="12" s="1"/>
  <c r="B155" i="12" s="1"/>
  <c r="C150" i="12"/>
  <c r="C151" i="12" s="1"/>
  <c r="C154" i="12" s="1"/>
  <c r="C150" i="8"/>
  <c r="C151" i="8" s="1"/>
  <c r="C154" i="8" s="1"/>
  <c r="B150" i="8"/>
  <c r="B151" i="8" s="1"/>
  <c r="B154" i="8" s="1"/>
  <c r="C175" i="8"/>
  <c r="C176" i="8" s="1"/>
  <c r="C179" i="8" s="1"/>
  <c r="B175" i="8"/>
  <c r="B176" i="8" s="1"/>
  <c r="B179" i="8" s="1"/>
  <c r="B75" i="13"/>
  <c r="B76" i="13" s="1"/>
  <c r="B79" i="13" s="1"/>
  <c r="C75" i="13"/>
  <c r="C76" i="13" s="1"/>
  <c r="C79" i="13" s="1"/>
  <c r="B75" i="8"/>
  <c r="B76" i="8" s="1"/>
  <c r="B79" i="8" s="1"/>
  <c r="B80" i="8" s="1"/>
  <c r="C75" i="8"/>
  <c r="C76" i="8" s="1"/>
  <c r="C79" i="8" s="1"/>
  <c r="B75" i="18"/>
  <c r="B76" i="18" s="1"/>
  <c r="B79" i="18" s="1"/>
  <c r="C75" i="18"/>
  <c r="C76" i="18" s="1"/>
  <c r="C79" i="18" s="1"/>
  <c r="C75" i="22"/>
  <c r="C76" i="22" s="1"/>
  <c r="C79" i="22" s="1"/>
  <c r="B75" i="22"/>
  <c r="B76" i="22" s="1"/>
  <c r="B79" i="22" s="1"/>
  <c r="B131" i="23"/>
  <c r="B132" i="23" s="1"/>
  <c r="B133" i="23" s="1"/>
  <c r="C131" i="23"/>
  <c r="C132" i="23" s="1"/>
  <c r="C133" i="23" s="1"/>
  <c r="B180" i="17"/>
  <c r="B34" i="23"/>
  <c r="B156" i="19"/>
  <c r="B157" i="19" s="1"/>
  <c r="B158" i="19" s="1"/>
  <c r="C156" i="19"/>
  <c r="C157" i="19" s="1"/>
  <c r="C158" i="19" s="1"/>
  <c r="C235" i="4"/>
  <c r="C236" i="4" s="1"/>
  <c r="C237" i="4" s="1"/>
  <c r="B235" i="4"/>
  <c r="B236" i="4" s="1"/>
  <c r="B237" i="4" s="1"/>
  <c r="B34" i="18"/>
  <c r="C110" i="4"/>
  <c r="C111" i="4" s="1"/>
  <c r="C112" i="4" s="1"/>
  <c r="B110" i="4"/>
  <c r="B111" i="4" s="1"/>
  <c r="B112" i="4" s="1"/>
  <c r="B113" i="4" s="1"/>
  <c r="B234" i="5"/>
  <c r="B109" i="21"/>
  <c r="B134" i="5"/>
  <c r="C110" i="13"/>
  <c r="C111" i="13" s="1"/>
  <c r="C112" i="13" s="1"/>
  <c r="B110" i="13"/>
  <c r="B111" i="13" s="1"/>
  <c r="B112" i="13" s="1"/>
  <c r="B160" i="21"/>
  <c r="B161" i="21" s="1"/>
  <c r="B162" i="21" s="1"/>
  <c r="C160" i="21"/>
  <c r="C161" i="21" s="1"/>
  <c r="C162" i="21" s="1"/>
  <c r="B84" i="17"/>
  <c r="C110" i="8"/>
  <c r="C111" i="8" s="1"/>
  <c r="C112" i="8" s="1"/>
  <c r="B110" i="8"/>
  <c r="B111" i="8" s="1"/>
  <c r="B112" i="8" s="1"/>
  <c r="B113" i="8" s="1"/>
  <c r="B260" i="12"/>
  <c r="B261" i="12" s="1"/>
  <c r="B262" i="12" s="1"/>
  <c r="B263" i="12" s="1"/>
  <c r="C260" i="12"/>
  <c r="C261" i="12" s="1"/>
  <c r="C262" i="12" s="1"/>
  <c r="B260" i="16"/>
  <c r="B261" i="16" s="1"/>
  <c r="B262" i="16" s="1"/>
  <c r="C260" i="16"/>
  <c r="C261" i="16" s="1"/>
  <c r="C262" i="16" s="1"/>
  <c r="C35" i="20"/>
  <c r="C36" i="20" s="1"/>
  <c r="C37" i="20" s="1"/>
  <c r="B35" i="20"/>
  <c r="B36" i="20" s="1"/>
  <c r="B37" i="20" s="1"/>
  <c r="C35" i="24"/>
  <c r="C36" i="24" s="1"/>
  <c r="C37" i="24" s="1"/>
  <c r="B35" i="24"/>
  <c r="B36" i="24" s="1"/>
  <c r="B37" i="24" s="1"/>
  <c r="B38" i="24" s="1"/>
  <c r="B110" i="24"/>
  <c r="B111" i="24" s="1"/>
  <c r="B112" i="24" s="1"/>
  <c r="B113" i="24" s="1"/>
  <c r="C110" i="24"/>
  <c r="C111" i="24" s="1"/>
  <c r="C112" i="24" s="1"/>
  <c r="C50" i="14"/>
  <c r="C51" i="14" s="1"/>
  <c r="C54" i="14" s="1"/>
  <c r="B50" i="14"/>
  <c r="B51" i="14" s="1"/>
  <c r="B54" i="14" s="1"/>
  <c r="B55" i="14" s="1"/>
  <c r="B50" i="4"/>
  <c r="B51" i="4" s="1"/>
  <c r="B54" i="4" s="1"/>
  <c r="B55" i="4" s="1"/>
  <c r="C50" i="4"/>
  <c r="C51" i="4" s="1"/>
  <c r="C54" i="4" s="1"/>
  <c r="B50" i="24"/>
  <c r="B51" i="24" s="1"/>
  <c r="B54" i="24" s="1"/>
  <c r="C50" i="24"/>
  <c r="C51" i="24" s="1"/>
  <c r="C54" i="24" s="1"/>
  <c r="B50" i="11"/>
  <c r="B51" i="11" s="1"/>
  <c r="B54" i="11" s="1"/>
  <c r="B55" i="11" s="1"/>
  <c r="C50" i="11"/>
  <c r="C51" i="11" s="1"/>
  <c r="C54" i="11" s="1"/>
  <c r="B260" i="6"/>
  <c r="B261" i="6" s="1"/>
  <c r="B262" i="6" s="1"/>
  <c r="C260" i="6"/>
  <c r="C261" i="6" s="1"/>
  <c r="C262" i="6" s="1"/>
  <c r="B135" i="10"/>
  <c r="B136" i="10" s="1"/>
  <c r="B137" i="10" s="1"/>
  <c r="C135" i="10"/>
  <c r="C136" i="10" s="1"/>
  <c r="C137" i="10" s="1"/>
  <c r="B35" i="14"/>
  <c r="B36" i="14" s="1"/>
  <c r="B37" i="14" s="1"/>
  <c r="C35" i="14"/>
  <c r="C36" i="14" s="1"/>
  <c r="C37" i="14" s="1"/>
  <c r="C110" i="14"/>
  <c r="C111" i="14" s="1"/>
  <c r="C112" i="14" s="1"/>
  <c r="B110" i="14"/>
  <c r="B111" i="14" s="1"/>
  <c r="B112" i="14" s="1"/>
  <c r="B150" i="13"/>
  <c r="B151" i="13" s="1"/>
  <c r="B154" i="13" s="1"/>
  <c r="C150" i="13"/>
  <c r="C151" i="13" s="1"/>
  <c r="C154" i="13" s="1"/>
  <c r="B150" i="18"/>
  <c r="B151" i="18" s="1"/>
  <c r="B154" i="18" s="1"/>
  <c r="C150" i="18"/>
  <c r="C151" i="18" s="1"/>
  <c r="C154" i="18" s="1"/>
  <c r="B75" i="6"/>
  <c r="B76" i="6" s="1"/>
  <c r="B79" i="6" s="1"/>
  <c r="C75" i="6"/>
  <c r="C76" i="6" s="1"/>
  <c r="C79" i="6" s="1"/>
  <c r="C206" i="15"/>
  <c r="C207" i="15" s="1"/>
  <c r="C208" i="15" s="1"/>
  <c r="B206" i="15"/>
  <c r="B207" i="15" s="1"/>
  <c r="B208" i="15" s="1"/>
  <c r="C131" i="15"/>
  <c r="C132" i="15" s="1"/>
  <c r="C133" i="15" s="1"/>
  <c r="B131" i="15"/>
  <c r="B132" i="15" s="1"/>
  <c r="B133" i="15" s="1"/>
  <c r="C35" i="12"/>
  <c r="C36" i="12" s="1"/>
  <c r="C37" i="12" s="1"/>
  <c r="B35" i="12"/>
  <c r="B36" i="12" s="1"/>
  <c r="B37" i="12" s="1"/>
  <c r="C131" i="4"/>
  <c r="C132" i="4" s="1"/>
  <c r="C133" i="4" s="1"/>
  <c r="B131" i="4"/>
  <c r="B132" i="4" s="1"/>
  <c r="B133" i="4" s="1"/>
  <c r="C35" i="5"/>
  <c r="C36" i="5" s="1"/>
  <c r="C37" i="5" s="1"/>
  <c r="B35" i="5"/>
  <c r="B36" i="5" s="1"/>
  <c r="B37" i="5" s="1"/>
  <c r="B106" i="20"/>
  <c r="B107" i="20" s="1"/>
  <c r="B108" i="20" s="1"/>
  <c r="C106" i="20"/>
  <c r="C107" i="20" s="1"/>
  <c r="C108" i="20" s="1"/>
  <c r="C164" i="17"/>
  <c r="C165" i="17" s="1"/>
  <c r="C166" i="17" s="1"/>
  <c r="B164" i="17"/>
  <c r="B165" i="17" s="1"/>
  <c r="B166" i="17" s="1"/>
  <c r="C235" i="20"/>
  <c r="C236" i="20" s="1"/>
  <c r="C237" i="20" s="1"/>
  <c r="B235" i="20"/>
  <c r="B236" i="20" s="1"/>
  <c r="B237" i="20" s="1"/>
  <c r="B238" i="20" s="1"/>
  <c r="C50" i="20"/>
  <c r="C51" i="20" s="1"/>
  <c r="C54" i="20" s="1"/>
  <c r="B50" i="20"/>
  <c r="B51" i="20" s="1"/>
  <c r="B54" i="20" s="1"/>
  <c r="C50" i="18"/>
  <c r="C51" i="18" s="1"/>
  <c r="C54" i="18" s="1"/>
  <c r="B50" i="18"/>
  <c r="B51" i="18" s="1"/>
  <c r="B54" i="18" s="1"/>
  <c r="B55" i="18" s="1"/>
  <c r="B110" i="10"/>
  <c r="B111" i="10" s="1"/>
  <c r="B112" i="10" s="1"/>
  <c r="B113" i="10" s="1"/>
  <c r="C110" i="10"/>
  <c r="C111" i="10" s="1"/>
  <c r="C112" i="10" s="1"/>
  <c r="B135" i="22"/>
  <c r="B136" i="22" s="1"/>
  <c r="B137" i="22" s="1"/>
  <c r="C135" i="22"/>
  <c r="C136" i="22" s="1"/>
  <c r="C137" i="22" s="1"/>
  <c r="B105" i="11"/>
  <c r="B150" i="4"/>
  <c r="B151" i="4" s="1"/>
  <c r="B154" i="4" s="1"/>
  <c r="C150" i="4"/>
  <c r="C151" i="4" s="1"/>
  <c r="C154" i="4" s="1"/>
  <c r="B175" i="6"/>
  <c r="B176" i="6" s="1"/>
  <c r="B179" i="6" s="1"/>
  <c r="C175" i="6"/>
  <c r="C176" i="6" s="1"/>
  <c r="C179" i="6" s="1"/>
  <c r="B75" i="7"/>
  <c r="B76" i="7" s="1"/>
  <c r="B79" i="7" s="1"/>
  <c r="C75" i="7"/>
  <c r="C76" i="7" s="1"/>
  <c r="C79" i="7" s="1"/>
  <c r="C231" i="22"/>
  <c r="C232" i="22" s="1"/>
  <c r="C233" i="22" s="1"/>
  <c r="B231" i="22"/>
  <c r="B232" i="22" s="1"/>
  <c r="B233" i="22" s="1"/>
  <c r="C31" i="10"/>
  <c r="C32" i="10" s="1"/>
  <c r="C33" i="10" s="1"/>
  <c r="B31" i="10"/>
  <c r="B32" i="10" s="1"/>
  <c r="B33" i="10" s="1"/>
  <c r="B135" i="19"/>
  <c r="B136" i="19" s="1"/>
  <c r="B137" i="19" s="1"/>
  <c r="B138" i="19" s="1"/>
  <c r="C135" i="19"/>
  <c r="C136" i="19" s="1"/>
  <c r="C137" i="19" s="1"/>
  <c r="C31" i="7"/>
  <c r="C32" i="7" s="1"/>
  <c r="C33" i="7" s="1"/>
  <c r="B31" i="7"/>
  <c r="B32" i="7" s="1"/>
  <c r="B33" i="7" s="1"/>
  <c r="C156" i="15"/>
  <c r="C157" i="15" s="1"/>
  <c r="C158" i="15" s="1"/>
  <c r="B156" i="15"/>
  <c r="B157" i="15" s="1"/>
  <c r="B158" i="15" s="1"/>
  <c r="B209" i="7"/>
  <c r="C210" i="7" s="1"/>
  <c r="C211" i="7" s="1"/>
  <c r="C212" i="7" s="1"/>
  <c r="B213" i="24"/>
  <c r="B214" i="24" s="1"/>
  <c r="B215" i="24" s="1"/>
  <c r="B216" i="24" s="1"/>
  <c r="C150" i="10"/>
  <c r="C151" i="10" s="1"/>
  <c r="C154" i="10" s="1"/>
  <c r="B150" i="10"/>
  <c r="B151" i="10" s="1"/>
  <c r="B154" i="10" s="1"/>
  <c r="B155" i="10" s="1"/>
  <c r="C150" i="7"/>
  <c r="C151" i="7" s="1"/>
  <c r="C154" i="7" s="1"/>
  <c r="B150" i="7"/>
  <c r="B151" i="7" s="1"/>
  <c r="B154" i="7" s="1"/>
  <c r="B155" i="7" s="1"/>
  <c r="B150" i="22"/>
  <c r="B151" i="22" s="1"/>
  <c r="B154" i="22" s="1"/>
  <c r="C150" i="22"/>
  <c r="C151" i="22" s="1"/>
  <c r="C154" i="22" s="1"/>
  <c r="B175" i="4"/>
  <c r="B176" i="4" s="1"/>
  <c r="B179" i="4" s="1"/>
  <c r="C175" i="4"/>
  <c r="C176" i="4" s="1"/>
  <c r="C179" i="4" s="1"/>
  <c r="B175" i="23"/>
  <c r="B176" i="23" s="1"/>
  <c r="B179" i="23" s="1"/>
  <c r="C175" i="23"/>
  <c r="C176" i="23" s="1"/>
  <c r="C179" i="23" s="1"/>
  <c r="B75" i="24"/>
  <c r="B76" i="24" s="1"/>
  <c r="B79" i="24" s="1"/>
  <c r="B80" i="24" s="1"/>
  <c r="C75" i="24"/>
  <c r="C76" i="24" s="1"/>
  <c r="C79" i="24" s="1"/>
  <c r="B75" i="5"/>
  <c r="B76" i="5" s="1"/>
  <c r="B79" i="5" s="1"/>
  <c r="B80" i="5" s="1"/>
  <c r="C75" i="5"/>
  <c r="C76" i="5" s="1"/>
  <c r="C79" i="5" s="1"/>
  <c r="C75" i="10"/>
  <c r="C76" i="10" s="1"/>
  <c r="C79" i="10" s="1"/>
  <c r="B75" i="10"/>
  <c r="B76" i="10" s="1"/>
  <c r="B79" i="10" s="1"/>
  <c r="B180" i="10"/>
  <c r="C231" i="16"/>
  <c r="C232" i="16" s="1"/>
  <c r="C233" i="16" s="1"/>
  <c r="B231" i="16"/>
  <c r="B232" i="16" s="1"/>
  <c r="B233" i="16" s="1"/>
  <c r="C31" i="22"/>
  <c r="C32" i="22" s="1"/>
  <c r="C33" i="22" s="1"/>
  <c r="B31" i="22"/>
  <c r="B32" i="22" s="1"/>
  <c r="B33" i="22" s="1"/>
  <c r="B131" i="6"/>
  <c r="B132" i="6" s="1"/>
  <c r="B133" i="6" s="1"/>
  <c r="C131" i="6"/>
  <c r="C132" i="6" s="1"/>
  <c r="C133" i="6" s="1"/>
  <c r="C135" i="16"/>
  <c r="C136" i="16" s="1"/>
  <c r="C137" i="16" s="1"/>
  <c r="B135" i="16"/>
  <c r="B136" i="16" s="1"/>
  <c r="B137" i="16" s="1"/>
  <c r="B109" i="23"/>
  <c r="B81" i="4"/>
  <c r="B82" i="4" s="1"/>
  <c r="B83" i="4" s="1"/>
  <c r="B84" i="4" s="1"/>
  <c r="C81" i="4"/>
  <c r="C82" i="4" s="1"/>
  <c r="C83" i="4" s="1"/>
  <c r="B31" i="15"/>
  <c r="B32" i="15" s="1"/>
  <c r="B33" i="15" s="1"/>
  <c r="B34" i="15" s="1"/>
  <c r="C31" i="15"/>
  <c r="C32" i="15" s="1"/>
  <c r="C33" i="15" s="1"/>
  <c r="C110" i="7"/>
  <c r="C111" i="7" s="1"/>
  <c r="C112" i="7" s="1"/>
  <c r="B110" i="7"/>
  <c r="B111" i="7" s="1"/>
  <c r="B112" i="7" s="1"/>
  <c r="B235" i="7"/>
  <c r="B236" i="7" s="1"/>
  <c r="B237" i="7" s="1"/>
  <c r="B238" i="7" s="1"/>
  <c r="C235" i="7"/>
  <c r="C236" i="7" s="1"/>
  <c r="C237" i="7" s="1"/>
  <c r="B159" i="20"/>
  <c r="B85" i="15"/>
  <c r="B86" i="15" s="1"/>
  <c r="B87" i="15" s="1"/>
  <c r="C85" i="15"/>
  <c r="C86" i="15" s="1"/>
  <c r="C87" i="15" s="1"/>
  <c r="C114" i="5"/>
  <c r="C115" i="5" s="1"/>
  <c r="C116" i="5" s="1"/>
  <c r="B114" i="5"/>
  <c r="B115" i="5" s="1"/>
  <c r="B116" i="5" s="1"/>
  <c r="B88" i="23"/>
  <c r="C164" i="5"/>
  <c r="C165" i="5" s="1"/>
  <c r="C166" i="5" s="1"/>
  <c r="B164" i="5"/>
  <c r="B165" i="5" s="1"/>
  <c r="B166" i="5" s="1"/>
  <c r="C168" i="9"/>
  <c r="C169" i="9" s="1"/>
  <c r="C170" i="9" s="1"/>
  <c r="C147" i="9" s="1"/>
  <c r="O10" i="2" s="1"/>
  <c r="B168" i="9"/>
  <c r="B169" i="9" s="1"/>
  <c r="B170" i="9" s="1"/>
  <c r="B147" i="9" s="1"/>
  <c r="N10" i="2" s="1"/>
  <c r="C260" i="4"/>
  <c r="C261" i="4" s="1"/>
  <c r="C262" i="4" s="1"/>
  <c r="B260" i="4"/>
  <c r="B261" i="4" s="1"/>
  <c r="B262" i="4" s="1"/>
  <c r="C210" i="8"/>
  <c r="C211" i="8" s="1"/>
  <c r="C212" i="8" s="1"/>
  <c r="B210" i="8"/>
  <c r="B211" i="8" s="1"/>
  <c r="B212" i="8" s="1"/>
  <c r="B135" i="12"/>
  <c r="B136" i="12" s="1"/>
  <c r="B137" i="12" s="1"/>
  <c r="B138" i="12" s="1"/>
  <c r="C135" i="12"/>
  <c r="C136" i="12" s="1"/>
  <c r="C137" i="12" s="1"/>
  <c r="C35" i="16"/>
  <c r="C36" i="16" s="1"/>
  <c r="C37" i="16" s="1"/>
  <c r="B35" i="16"/>
  <c r="B36" i="16" s="1"/>
  <c r="B37" i="16" s="1"/>
  <c r="C260" i="20"/>
  <c r="C261" i="20" s="1"/>
  <c r="C262" i="20" s="1"/>
  <c r="B260" i="20"/>
  <c r="B261" i="20" s="1"/>
  <c r="B262" i="20" s="1"/>
  <c r="B50" i="17"/>
  <c r="B51" i="17" s="1"/>
  <c r="B54" i="17" s="1"/>
  <c r="C50" i="17"/>
  <c r="C51" i="17" s="1"/>
  <c r="C54" i="17" s="1"/>
  <c r="C50" i="8"/>
  <c r="C51" i="8" s="1"/>
  <c r="C54" i="8" s="1"/>
  <c r="B50" i="8"/>
  <c r="B51" i="8" s="1"/>
  <c r="B54" i="8" s="1"/>
  <c r="C50" i="12"/>
  <c r="C51" i="12" s="1"/>
  <c r="C54" i="12" s="1"/>
  <c r="B50" i="12"/>
  <c r="B51" i="12" s="1"/>
  <c r="B54" i="12" s="1"/>
  <c r="B50" i="22"/>
  <c r="B51" i="22" s="1"/>
  <c r="B54" i="22" s="1"/>
  <c r="B55" i="22" s="1"/>
  <c r="C50" i="22"/>
  <c r="C51" i="22" s="1"/>
  <c r="C54" i="22" s="1"/>
  <c r="B50" i="6"/>
  <c r="B51" i="6" s="1"/>
  <c r="B54" i="6" s="1"/>
  <c r="C50" i="6"/>
  <c r="C51" i="6" s="1"/>
  <c r="C54" i="6" s="1"/>
  <c r="B235" i="6"/>
  <c r="B236" i="6" s="1"/>
  <c r="B237" i="6" s="1"/>
  <c r="B238" i="6" s="1"/>
  <c r="C235" i="6"/>
  <c r="C236" i="6" s="1"/>
  <c r="C237" i="6" s="1"/>
  <c r="B235" i="10"/>
  <c r="B236" i="10" s="1"/>
  <c r="B237" i="10" s="1"/>
  <c r="C235" i="10"/>
  <c r="C236" i="10" s="1"/>
  <c r="C237" i="10" s="1"/>
  <c r="B135" i="14"/>
  <c r="B136" i="14" s="1"/>
  <c r="B137" i="14" s="1"/>
  <c r="B138" i="14" s="1"/>
  <c r="C135" i="14"/>
  <c r="C136" i="14" s="1"/>
  <c r="C137" i="14" s="1"/>
  <c r="C235" i="18"/>
  <c r="C236" i="18" s="1"/>
  <c r="C237" i="18" s="1"/>
  <c r="B235" i="18"/>
  <c r="B236" i="18" s="1"/>
  <c r="B237" i="18" s="1"/>
  <c r="B238" i="18" s="1"/>
  <c r="B110" i="22"/>
  <c r="B111" i="22" s="1"/>
  <c r="B112" i="22" s="1"/>
  <c r="B113" i="22" s="1"/>
  <c r="C110" i="22"/>
  <c r="C111" i="22" s="1"/>
  <c r="C112" i="22" s="1"/>
  <c r="B134" i="17"/>
  <c r="B185" i="5"/>
  <c r="B186" i="5" s="1"/>
  <c r="B187" i="5" s="1"/>
  <c r="C185" i="5"/>
  <c r="C186" i="5" s="1"/>
  <c r="C187" i="5" s="1"/>
  <c r="C185" i="24"/>
  <c r="C186" i="24" s="1"/>
  <c r="C187" i="24" s="1"/>
  <c r="B185" i="24"/>
  <c r="B186" i="24" s="1"/>
  <c r="B187" i="24" s="1"/>
  <c r="B181" i="16"/>
  <c r="B182" i="16" s="1"/>
  <c r="B183" i="16" s="1"/>
  <c r="C181" i="16"/>
  <c r="C182" i="16" s="1"/>
  <c r="C183" i="16" s="1"/>
  <c r="B184" i="13"/>
  <c r="B181" i="18"/>
  <c r="B182" i="18" s="1"/>
  <c r="B183" i="18" s="1"/>
  <c r="C181" i="18"/>
  <c r="C182" i="18" s="1"/>
  <c r="C183" i="18" s="1"/>
  <c r="B181" i="21"/>
  <c r="B182" i="21" s="1"/>
  <c r="B183" i="21" s="1"/>
  <c r="C181" i="21"/>
  <c r="C182" i="21" s="1"/>
  <c r="C183" i="21" s="1"/>
  <c r="B184" i="22"/>
  <c r="C181" i="7"/>
  <c r="C182" i="7" s="1"/>
  <c r="C183" i="7" s="1"/>
  <c r="B181" i="7"/>
  <c r="B182" i="7" s="1"/>
  <c r="B183" i="7" s="1"/>
  <c r="B184" i="15"/>
  <c r="B185" i="20"/>
  <c r="B186" i="20" s="1"/>
  <c r="B187" i="20" s="1"/>
  <c r="C185" i="20"/>
  <c r="C186" i="20" s="1"/>
  <c r="C187" i="20" s="1"/>
  <c r="C210" i="6"/>
  <c r="C211" i="6" s="1"/>
  <c r="C212" i="6" s="1"/>
  <c r="B210" i="6"/>
  <c r="B211" i="6" s="1"/>
  <c r="B212" i="6" s="1"/>
  <c r="B206" i="19"/>
  <c r="B207" i="19" s="1"/>
  <c r="B208" i="19" s="1"/>
  <c r="C206" i="19"/>
  <c r="C207" i="19" s="1"/>
  <c r="C208" i="19" s="1"/>
  <c r="B210" i="18"/>
  <c r="B211" i="18" s="1"/>
  <c r="B212" i="18" s="1"/>
  <c r="B213" i="18" s="1"/>
  <c r="C210" i="18"/>
  <c r="C211" i="18" s="1"/>
  <c r="C212" i="18" s="1"/>
  <c r="B209" i="10"/>
  <c r="B209" i="11"/>
  <c r="C206" i="4"/>
  <c r="C207" i="4" s="1"/>
  <c r="C208" i="4" s="1"/>
  <c r="B206" i="4"/>
  <c r="B207" i="4" s="1"/>
  <c r="B208" i="4" s="1"/>
  <c r="B206" i="23"/>
  <c r="B207" i="23" s="1"/>
  <c r="B208" i="23" s="1"/>
  <c r="C206" i="23"/>
  <c r="C207" i="23" s="1"/>
  <c r="C208" i="23" s="1"/>
  <c r="C206" i="5"/>
  <c r="C207" i="5" s="1"/>
  <c r="C208" i="5" s="1"/>
  <c r="B206" i="5"/>
  <c r="B207" i="5" s="1"/>
  <c r="B208" i="5" s="1"/>
  <c r="B206" i="12"/>
  <c r="B207" i="12" s="1"/>
  <c r="B208" i="12" s="1"/>
  <c r="C206" i="12"/>
  <c r="C207" i="12" s="1"/>
  <c r="C208" i="12" s="1"/>
  <c r="C206" i="20"/>
  <c r="C207" i="20" s="1"/>
  <c r="C208" i="20" s="1"/>
  <c r="B206" i="20"/>
  <c r="B207" i="20" s="1"/>
  <c r="B208" i="20" s="1"/>
  <c r="B209" i="22"/>
  <c r="B209" i="9"/>
  <c r="B209" i="16"/>
  <c r="C210" i="14"/>
  <c r="C211" i="14" s="1"/>
  <c r="C212" i="14" s="1"/>
  <c r="B210" i="14"/>
  <c r="B211" i="14" s="1"/>
  <c r="B212" i="14" s="1"/>
  <c r="B209" i="17"/>
  <c r="B206" i="13"/>
  <c r="B207" i="13" s="1"/>
  <c r="B208" i="13" s="1"/>
  <c r="C206" i="13"/>
  <c r="C207" i="13" s="1"/>
  <c r="C208" i="13" s="1"/>
  <c r="B210" i="21"/>
  <c r="B211" i="21" s="1"/>
  <c r="B212" i="21" s="1"/>
  <c r="C210" i="21"/>
  <c r="C211" i="21" s="1"/>
  <c r="C212" i="21" s="1"/>
  <c r="B209" i="20" l="1"/>
  <c r="B209" i="19"/>
  <c r="B55" i="6"/>
  <c r="B55" i="17"/>
  <c r="B213" i="8"/>
  <c r="B88" i="15"/>
  <c r="B80" i="10"/>
  <c r="B138" i="22"/>
  <c r="B109" i="20"/>
  <c r="B80" i="6"/>
  <c r="B155" i="13"/>
  <c r="B38" i="14"/>
  <c r="B263" i="6"/>
  <c r="B55" i="24"/>
  <c r="B163" i="21"/>
  <c r="B159" i="19"/>
  <c r="B134" i="23"/>
  <c r="B80" i="18"/>
  <c r="B80" i="13"/>
  <c r="B38" i="6"/>
  <c r="B55" i="10"/>
  <c r="C35" i="9"/>
  <c r="C36" i="9" s="1"/>
  <c r="C37" i="9" s="1"/>
  <c r="B35" i="9"/>
  <c r="B36" i="9" s="1"/>
  <c r="B37" i="9" s="1"/>
  <c r="C85" i="19"/>
  <c r="C86" i="19" s="1"/>
  <c r="C87" i="19" s="1"/>
  <c r="B85" i="19"/>
  <c r="B86" i="19" s="1"/>
  <c r="B87" i="19" s="1"/>
  <c r="B88" i="19" s="1"/>
  <c r="B263" i="17"/>
  <c r="B234" i="17"/>
  <c r="B264" i="21"/>
  <c r="B265" i="21" s="1"/>
  <c r="B266" i="21" s="1"/>
  <c r="C264" i="21"/>
  <c r="C265" i="21" s="1"/>
  <c r="C266" i="21" s="1"/>
  <c r="B267" i="21" s="1"/>
  <c r="C135" i="7"/>
  <c r="C136" i="7" s="1"/>
  <c r="C137" i="7" s="1"/>
  <c r="B135" i="7"/>
  <c r="B136" i="7" s="1"/>
  <c r="B137" i="7" s="1"/>
  <c r="B55" i="8"/>
  <c r="B263" i="20"/>
  <c r="B167" i="5"/>
  <c r="B168" i="5" s="1"/>
  <c r="B169" i="5" s="1"/>
  <c r="B170" i="5" s="1"/>
  <c r="B147" i="5" s="1"/>
  <c r="N6" i="2" s="1"/>
  <c r="B117" i="5"/>
  <c r="B234" i="16"/>
  <c r="B180" i="4"/>
  <c r="B80" i="7"/>
  <c r="B155" i="4"/>
  <c r="B38" i="5"/>
  <c r="B38" i="12"/>
  <c r="B209" i="15"/>
  <c r="B113" i="14"/>
  <c r="B80" i="22"/>
  <c r="B88" i="20"/>
  <c r="C239" i="9"/>
  <c r="C240" i="9" s="1"/>
  <c r="C241" i="9" s="1"/>
  <c r="B242" i="9" s="1"/>
  <c r="B239" i="9"/>
  <c r="B240" i="9" s="1"/>
  <c r="B241" i="9" s="1"/>
  <c r="B234" i="13"/>
  <c r="B263" i="7"/>
  <c r="B109" i="15"/>
  <c r="C264" i="13"/>
  <c r="C265" i="13" s="1"/>
  <c r="C266" i="13" s="1"/>
  <c r="B264" i="13"/>
  <c r="B265" i="13" s="1"/>
  <c r="B266" i="13" s="1"/>
  <c r="B268" i="11"/>
  <c r="B269" i="11" s="1"/>
  <c r="B270" i="11" s="1"/>
  <c r="B247" i="11"/>
  <c r="V12" i="2" s="1"/>
  <c r="C268" i="11"/>
  <c r="C269" i="11" s="1"/>
  <c r="C270" i="11" s="1"/>
  <c r="C247" i="11" s="1"/>
  <c r="W12" i="2" s="1"/>
  <c r="B110" i="19"/>
  <c r="B111" i="19" s="1"/>
  <c r="B112" i="19" s="1"/>
  <c r="C110" i="19"/>
  <c r="C111" i="19" s="1"/>
  <c r="C112" i="19" s="1"/>
  <c r="C235" i="19"/>
  <c r="C236" i="19" s="1"/>
  <c r="C237" i="19" s="1"/>
  <c r="B235" i="19"/>
  <c r="B236" i="19" s="1"/>
  <c r="B237" i="19" s="1"/>
  <c r="B267" i="5"/>
  <c r="B155" i="22"/>
  <c r="B84" i="16"/>
  <c r="B113" i="6"/>
  <c r="B109" i="12"/>
  <c r="B38" i="11"/>
  <c r="B234" i="11"/>
  <c r="B263" i="9"/>
  <c r="C231" i="12"/>
  <c r="C232" i="12" s="1"/>
  <c r="C233" i="12" s="1"/>
  <c r="B231" i="12"/>
  <c r="B232" i="12" s="1"/>
  <c r="B233" i="12" s="1"/>
  <c r="B234" i="12" s="1"/>
  <c r="B34" i="19"/>
  <c r="B185" i="19"/>
  <c r="B186" i="19" s="1"/>
  <c r="B187" i="19" s="1"/>
  <c r="B188" i="19" s="1"/>
  <c r="C185" i="19"/>
  <c r="C186" i="19" s="1"/>
  <c r="C187" i="19" s="1"/>
  <c r="B184" i="16"/>
  <c r="B188" i="5"/>
  <c r="B180" i="23"/>
  <c r="B180" i="6"/>
  <c r="C181" i="6" s="1"/>
  <c r="C182" i="6" s="1"/>
  <c r="C183" i="6" s="1"/>
  <c r="B184" i="18"/>
  <c r="C181" i="9"/>
  <c r="C182" i="9" s="1"/>
  <c r="C183" i="9" s="1"/>
  <c r="B181" i="9"/>
  <c r="B182" i="9" s="1"/>
  <c r="B183" i="9" s="1"/>
  <c r="C135" i="17"/>
  <c r="C136" i="17" s="1"/>
  <c r="C137" i="17" s="1"/>
  <c r="B135" i="17"/>
  <c r="B136" i="17" s="1"/>
  <c r="B137" i="17" s="1"/>
  <c r="B138" i="17" s="1"/>
  <c r="B238" i="10"/>
  <c r="C168" i="5"/>
  <c r="C169" i="5" s="1"/>
  <c r="C170" i="5" s="1"/>
  <c r="C147" i="5" s="1"/>
  <c r="O6" i="2" s="1"/>
  <c r="B160" i="20"/>
  <c r="B161" i="20" s="1"/>
  <c r="B162" i="20" s="1"/>
  <c r="C160" i="20"/>
  <c r="C161" i="20" s="1"/>
  <c r="C162" i="20" s="1"/>
  <c r="B81" i="10"/>
  <c r="B82" i="10" s="1"/>
  <c r="B83" i="10" s="1"/>
  <c r="B84" i="10" s="1"/>
  <c r="C81" i="10"/>
  <c r="C82" i="10" s="1"/>
  <c r="C83" i="10" s="1"/>
  <c r="B156" i="7"/>
  <c r="B157" i="7" s="1"/>
  <c r="B158" i="7" s="1"/>
  <c r="C156" i="7"/>
  <c r="C157" i="7" s="1"/>
  <c r="C158" i="7" s="1"/>
  <c r="C114" i="10"/>
  <c r="C115" i="10" s="1"/>
  <c r="C116" i="10" s="1"/>
  <c r="B114" i="10"/>
  <c r="B115" i="10" s="1"/>
  <c r="B116" i="10" s="1"/>
  <c r="B56" i="18"/>
  <c r="B57" i="18" s="1"/>
  <c r="B58" i="18" s="1"/>
  <c r="C56" i="18"/>
  <c r="C57" i="18" s="1"/>
  <c r="C58" i="18" s="1"/>
  <c r="B39" i="12"/>
  <c r="B40" i="12" s="1"/>
  <c r="B41" i="12" s="1"/>
  <c r="B42" i="12" s="1"/>
  <c r="C39" i="12"/>
  <c r="C40" i="12" s="1"/>
  <c r="C41" i="12" s="1"/>
  <c r="C81" i="6"/>
  <c r="C82" i="6" s="1"/>
  <c r="C83" i="6" s="1"/>
  <c r="B81" i="6"/>
  <c r="B82" i="6" s="1"/>
  <c r="B83" i="6" s="1"/>
  <c r="B84" i="6" s="1"/>
  <c r="B114" i="14"/>
  <c r="B115" i="14" s="1"/>
  <c r="B116" i="14" s="1"/>
  <c r="B117" i="14" s="1"/>
  <c r="C114" i="14"/>
  <c r="C115" i="14" s="1"/>
  <c r="C116" i="14" s="1"/>
  <c r="B56" i="14"/>
  <c r="B57" i="14" s="1"/>
  <c r="B58" i="14" s="1"/>
  <c r="C56" i="14"/>
  <c r="C57" i="14" s="1"/>
  <c r="C58" i="14" s="1"/>
  <c r="B114" i="8"/>
  <c r="B115" i="8" s="1"/>
  <c r="B116" i="8" s="1"/>
  <c r="B117" i="8" s="1"/>
  <c r="C114" i="8"/>
  <c r="C115" i="8" s="1"/>
  <c r="C116" i="8" s="1"/>
  <c r="B81" i="22"/>
  <c r="B82" i="22" s="1"/>
  <c r="B83" i="22" s="1"/>
  <c r="C81" i="22"/>
  <c r="C82" i="22" s="1"/>
  <c r="C83" i="22" s="1"/>
  <c r="C85" i="16"/>
  <c r="C86" i="16" s="1"/>
  <c r="C87" i="16" s="1"/>
  <c r="B85" i="16"/>
  <c r="B86" i="16" s="1"/>
  <c r="B87" i="16" s="1"/>
  <c r="C156" i="16"/>
  <c r="C157" i="16" s="1"/>
  <c r="C158" i="16" s="1"/>
  <c r="B156" i="16"/>
  <c r="B157" i="16" s="1"/>
  <c r="B158" i="16" s="1"/>
  <c r="B159" i="16" s="1"/>
  <c r="C222" i="15"/>
  <c r="U16" i="2" s="1"/>
  <c r="C243" i="15"/>
  <c r="C244" i="15" s="1"/>
  <c r="C245" i="15" s="1"/>
  <c r="B243" i="15"/>
  <c r="B244" i="15" s="1"/>
  <c r="B245" i="15" s="1"/>
  <c r="B222" i="15" s="1"/>
  <c r="T16" i="2" s="1"/>
  <c r="B39" i="8"/>
  <c r="B40" i="8" s="1"/>
  <c r="B41" i="8" s="1"/>
  <c r="B42" i="8" s="1"/>
  <c r="C39" i="8"/>
  <c r="C40" i="8" s="1"/>
  <c r="C41" i="8" s="1"/>
  <c r="C264" i="14"/>
  <c r="C265" i="14" s="1"/>
  <c r="C266" i="14" s="1"/>
  <c r="B264" i="14"/>
  <c r="B265" i="14" s="1"/>
  <c r="B266" i="14" s="1"/>
  <c r="B85" i="21"/>
  <c r="B86" i="21" s="1"/>
  <c r="B87" i="21" s="1"/>
  <c r="B88" i="21" s="1"/>
  <c r="C85" i="21"/>
  <c r="C86" i="21" s="1"/>
  <c r="C87" i="21" s="1"/>
  <c r="C56" i="19"/>
  <c r="C57" i="19" s="1"/>
  <c r="C58" i="19" s="1"/>
  <c r="B56" i="19"/>
  <c r="B57" i="19" s="1"/>
  <c r="B58" i="19" s="1"/>
  <c r="B139" i="20"/>
  <c r="B140" i="20" s="1"/>
  <c r="B141" i="20" s="1"/>
  <c r="B142" i="20" s="1"/>
  <c r="C139" i="20"/>
  <c r="C140" i="20" s="1"/>
  <c r="C141" i="20" s="1"/>
  <c r="B143" i="9"/>
  <c r="B144" i="9" s="1"/>
  <c r="B145" i="9" s="1"/>
  <c r="B122" i="9" s="1"/>
  <c r="L10" i="2" s="1"/>
  <c r="C143" i="9"/>
  <c r="C144" i="9" s="1"/>
  <c r="C145" i="9" s="1"/>
  <c r="C122" i="9" s="1"/>
  <c r="M10" i="2" s="1"/>
  <c r="B39" i="13"/>
  <c r="B40" i="13" s="1"/>
  <c r="B41" i="13" s="1"/>
  <c r="C39" i="13"/>
  <c r="C40" i="13" s="1"/>
  <c r="C41" i="13" s="1"/>
  <c r="B110" i="12"/>
  <c r="B111" i="12" s="1"/>
  <c r="B112" i="12" s="1"/>
  <c r="B113" i="12" s="1"/>
  <c r="C110" i="12"/>
  <c r="C111" i="12" s="1"/>
  <c r="C112" i="12" s="1"/>
  <c r="C114" i="18"/>
  <c r="C115" i="18" s="1"/>
  <c r="C116" i="18" s="1"/>
  <c r="B114" i="18"/>
  <c r="B115" i="18" s="1"/>
  <c r="B116" i="18" s="1"/>
  <c r="C156" i="23"/>
  <c r="C157" i="23" s="1"/>
  <c r="C158" i="23" s="1"/>
  <c r="B156" i="23"/>
  <c r="B157" i="23" s="1"/>
  <c r="B158" i="23" s="1"/>
  <c r="C214" i="24"/>
  <c r="C215" i="24" s="1"/>
  <c r="C216" i="24" s="1"/>
  <c r="B210" i="7"/>
  <c r="B211" i="7" s="1"/>
  <c r="B212" i="7" s="1"/>
  <c r="B213" i="7" s="1"/>
  <c r="C214" i="7" s="1"/>
  <c r="C215" i="7" s="1"/>
  <c r="C216" i="7" s="1"/>
  <c r="B209" i="23"/>
  <c r="B188" i="20"/>
  <c r="B184" i="7"/>
  <c r="B184" i="21"/>
  <c r="B185" i="21" s="1"/>
  <c r="B186" i="21" s="1"/>
  <c r="B187" i="21" s="1"/>
  <c r="B181" i="6"/>
  <c r="B182" i="6" s="1"/>
  <c r="B183" i="6" s="1"/>
  <c r="B184" i="6" s="1"/>
  <c r="B55" i="12"/>
  <c r="B38" i="16"/>
  <c r="B110" i="23"/>
  <c r="B111" i="23" s="1"/>
  <c r="B112" i="23" s="1"/>
  <c r="B113" i="23" s="1"/>
  <c r="C110" i="23"/>
  <c r="C111" i="23" s="1"/>
  <c r="C112" i="23" s="1"/>
  <c r="B134" i="6"/>
  <c r="B159" i="15"/>
  <c r="B234" i="22"/>
  <c r="B155" i="18"/>
  <c r="B138" i="10"/>
  <c r="B263" i="16"/>
  <c r="C135" i="5"/>
  <c r="C136" i="5" s="1"/>
  <c r="C137" i="5" s="1"/>
  <c r="B135" i="5"/>
  <c r="B136" i="5" s="1"/>
  <c r="B137" i="5" s="1"/>
  <c r="B155" i="6"/>
  <c r="B109" i="16"/>
  <c r="B80" i="12"/>
  <c r="B55" i="5"/>
  <c r="B55" i="21"/>
  <c r="B138" i="8"/>
  <c r="B34" i="17"/>
  <c r="B138" i="11"/>
  <c r="B80" i="11"/>
  <c r="B180" i="11"/>
  <c r="B263" i="18"/>
  <c r="B238" i="8"/>
  <c r="B263" i="24"/>
  <c r="B263" i="8"/>
  <c r="B163" i="11"/>
  <c r="B88" i="14"/>
  <c r="B139" i="12"/>
  <c r="B140" i="12" s="1"/>
  <c r="B141" i="12" s="1"/>
  <c r="C139" i="12"/>
  <c r="C140" i="12" s="1"/>
  <c r="C141" i="12" s="1"/>
  <c r="C118" i="5"/>
  <c r="C119" i="5" s="1"/>
  <c r="C120" i="5" s="1"/>
  <c r="B118" i="5"/>
  <c r="B119" i="5" s="1"/>
  <c r="B120" i="5" s="1"/>
  <c r="B97" i="5"/>
  <c r="J6" i="2" s="1"/>
  <c r="C97" i="5"/>
  <c r="K6" i="2" s="1"/>
  <c r="B85" i="4"/>
  <c r="B86" i="4" s="1"/>
  <c r="B87" i="4" s="1"/>
  <c r="B88" i="4" s="1"/>
  <c r="C85" i="4"/>
  <c r="C86" i="4" s="1"/>
  <c r="C87" i="4" s="1"/>
  <c r="C235" i="16"/>
  <c r="C236" i="16" s="1"/>
  <c r="C237" i="16" s="1"/>
  <c r="B235" i="16"/>
  <c r="B236" i="16" s="1"/>
  <c r="B237" i="16" s="1"/>
  <c r="B238" i="16" s="1"/>
  <c r="B181" i="4"/>
  <c r="B182" i="4" s="1"/>
  <c r="B183" i="4" s="1"/>
  <c r="B184" i="4" s="1"/>
  <c r="C181" i="4"/>
  <c r="C182" i="4" s="1"/>
  <c r="C183" i="4" s="1"/>
  <c r="B156" i="10"/>
  <c r="B157" i="10" s="1"/>
  <c r="B158" i="10" s="1"/>
  <c r="C156" i="10"/>
  <c r="C157" i="10" s="1"/>
  <c r="C158" i="10" s="1"/>
  <c r="B106" i="11"/>
  <c r="B107" i="11" s="1"/>
  <c r="B108" i="11" s="1"/>
  <c r="B109" i="11" s="1"/>
  <c r="C106" i="11"/>
  <c r="C107" i="11" s="1"/>
  <c r="C108" i="11" s="1"/>
  <c r="B239" i="20"/>
  <c r="B240" i="20" s="1"/>
  <c r="B241" i="20" s="1"/>
  <c r="C239" i="20"/>
  <c r="C240" i="20" s="1"/>
  <c r="C241" i="20" s="1"/>
  <c r="C39" i="5"/>
  <c r="C40" i="5" s="1"/>
  <c r="C41" i="5" s="1"/>
  <c r="B39" i="5"/>
  <c r="B40" i="5" s="1"/>
  <c r="B41" i="5" s="1"/>
  <c r="C39" i="24"/>
  <c r="C40" i="24" s="1"/>
  <c r="C41" i="24" s="1"/>
  <c r="B39" i="24"/>
  <c r="B40" i="24" s="1"/>
  <c r="B41" i="24" s="1"/>
  <c r="B42" i="24" s="1"/>
  <c r="B114" i="4"/>
  <c r="B115" i="4" s="1"/>
  <c r="B116" i="4" s="1"/>
  <c r="B117" i="4" s="1"/>
  <c r="C114" i="4"/>
  <c r="C115" i="4" s="1"/>
  <c r="C116" i="4" s="1"/>
  <c r="B181" i="17"/>
  <c r="B182" i="17" s="1"/>
  <c r="B183" i="17" s="1"/>
  <c r="C181" i="17"/>
  <c r="C182" i="17" s="1"/>
  <c r="C183" i="17" s="1"/>
  <c r="B81" i="13"/>
  <c r="B82" i="13" s="1"/>
  <c r="B83" i="13" s="1"/>
  <c r="B84" i="13" s="1"/>
  <c r="C81" i="13"/>
  <c r="C82" i="13" s="1"/>
  <c r="C83" i="13" s="1"/>
  <c r="B164" i="14"/>
  <c r="B165" i="14" s="1"/>
  <c r="B166" i="14" s="1"/>
  <c r="C164" i="14"/>
  <c r="C165" i="14" s="1"/>
  <c r="C166" i="14" s="1"/>
  <c r="C239" i="24"/>
  <c r="C240" i="24" s="1"/>
  <c r="C241" i="24" s="1"/>
  <c r="B239" i="24"/>
  <c r="B240" i="24" s="1"/>
  <c r="B241" i="24" s="1"/>
  <c r="B39" i="4"/>
  <c r="B40" i="4" s="1"/>
  <c r="B41" i="4" s="1"/>
  <c r="C39" i="4"/>
  <c r="C40" i="4" s="1"/>
  <c r="C41" i="4" s="1"/>
  <c r="B56" i="10"/>
  <c r="B57" i="10" s="1"/>
  <c r="B58" i="10" s="1"/>
  <c r="B59" i="10" s="1"/>
  <c r="C56" i="10"/>
  <c r="C57" i="10" s="1"/>
  <c r="C58" i="10" s="1"/>
  <c r="C139" i="24"/>
  <c r="C140" i="24" s="1"/>
  <c r="C141" i="24" s="1"/>
  <c r="B139" i="24"/>
  <c r="B140" i="24" s="1"/>
  <c r="B141" i="24" s="1"/>
  <c r="B142" i="24" s="1"/>
  <c r="C114" i="22"/>
  <c r="C115" i="22" s="1"/>
  <c r="C116" i="22" s="1"/>
  <c r="B114" i="22"/>
  <c r="B115" i="22" s="1"/>
  <c r="B116" i="22" s="1"/>
  <c r="C139" i="14"/>
  <c r="C140" i="14" s="1"/>
  <c r="C141" i="14" s="1"/>
  <c r="B139" i="14"/>
  <c r="B140" i="14" s="1"/>
  <c r="B141" i="14" s="1"/>
  <c r="B142" i="14" s="1"/>
  <c r="C239" i="6"/>
  <c r="C240" i="6" s="1"/>
  <c r="C241" i="6" s="1"/>
  <c r="B239" i="6"/>
  <c r="B240" i="6" s="1"/>
  <c r="B241" i="6" s="1"/>
  <c r="B56" i="6"/>
  <c r="B57" i="6" s="1"/>
  <c r="B58" i="6" s="1"/>
  <c r="C56" i="6"/>
  <c r="C57" i="6" s="1"/>
  <c r="C58" i="6" s="1"/>
  <c r="C56" i="22"/>
  <c r="C57" i="22" s="1"/>
  <c r="C58" i="22" s="1"/>
  <c r="B56" i="22"/>
  <c r="B57" i="22" s="1"/>
  <c r="B58" i="22" s="1"/>
  <c r="C56" i="17"/>
  <c r="C57" i="17" s="1"/>
  <c r="C58" i="17" s="1"/>
  <c r="B56" i="17"/>
  <c r="B57" i="17" s="1"/>
  <c r="B58" i="17" s="1"/>
  <c r="B59" i="17" s="1"/>
  <c r="C214" i="8"/>
  <c r="C215" i="8" s="1"/>
  <c r="C216" i="8" s="1"/>
  <c r="B214" i="8"/>
  <c r="B215" i="8" s="1"/>
  <c r="B216" i="8" s="1"/>
  <c r="C89" i="23"/>
  <c r="C90" i="23" s="1"/>
  <c r="C91" i="23" s="1"/>
  <c r="B89" i="23"/>
  <c r="B90" i="23" s="1"/>
  <c r="B91" i="23" s="1"/>
  <c r="B92" i="23" s="1"/>
  <c r="C239" i="7"/>
  <c r="C240" i="7" s="1"/>
  <c r="C241" i="7" s="1"/>
  <c r="B239" i="7"/>
  <c r="B240" i="7" s="1"/>
  <c r="B241" i="7" s="1"/>
  <c r="C35" i="15"/>
  <c r="C36" i="15" s="1"/>
  <c r="C37" i="15" s="1"/>
  <c r="B35" i="15"/>
  <c r="B36" i="15" s="1"/>
  <c r="B37" i="15" s="1"/>
  <c r="B38" i="15" s="1"/>
  <c r="B138" i="16"/>
  <c r="B34" i="22"/>
  <c r="B181" i="10"/>
  <c r="B182" i="10" s="1"/>
  <c r="B183" i="10" s="1"/>
  <c r="C181" i="10"/>
  <c r="C182" i="10" s="1"/>
  <c r="C183" i="10" s="1"/>
  <c r="B181" i="23"/>
  <c r="B182" i="23" s="1"/>
  <c r="B183" i="23" s="1"/>
  <c r="C181" i="23"/>
  <c r="C182" i="23" s="1"/>
  <c r="C183" i="23" s="1"/>
  <c r="C139" i="19"/>
  <c r="C140" i="19" s="1"/>
  <c r="C141" i="19" s="1"/>
  <c r="B139" i="19"/>
  <c r="B140" i="19" s="1"/>
  <c r="B141" i="19" s="1"/>
  <c r="B142" i="19" s="1"/>
  <c r="B81" i="7"/>
  <c r="B82" i="7" s="1"/>
  <c r="B83" i="7" s="1"/>
  <c r="B84" i="7" s="1"/>
  <c r="C81" i="7"/>
  <c r="C82" i="7" s="1"/>
  <c r="C83" i="7" s="1"/>
  <c r="C156" i="4"/>
  <c r="C157" i="4" s="1"/>
  <c r="C158" i="4" s="1"/>
  <c r="B156" i="4"/>
  <c r="B157" i="4" s="1"/>
  <c r="B158" i="4" s="1"/>
  <c r="B159" i="4" s="1"/>
  <c r="C139" i="22"/>
  <c r="C140" i="22" s="1"/>
  <c r="C141" i="22" s="1"/>
  <c r="B139" i="22"/>
  <c r="B140" i="22" s="1"/>
  <c r="B141" i="22" s="1"/>
  <c r="B55" i="20"/>
  <c r="B167" i="17"/>
  <c r="B134" i="4"/>
  <c r="B134" i="15"/>
  <c r="B38" i="20"/>
  <c r="B85" i="17"/>
  <c r="B86" i="17" s="1"/>
  <c r="B87" i="17" s="1"/>
  <c r="C85" i="17"/>
  <c r="C86" i="17" s="1"/>
  <c r="C87" i="17" s="1"/>
  <c r="B164" i="21"/>
  <c r="B165" i="21" s="1"/>
  <c r="B166" i="21" s="1"/>
  <c r="C164" i="21"/>
  <c r="C165" i="21" s="1"/>
  <c r="C166" i="21" s="1"/>
  <c r="C110" i="21"/>
  <c r="C111" i="21" s="1"/>
  <c r="C112" i="21" s="1"/>
  <c r="B110" i="21"/>
  <c r="B111" i="21" s="1"/>
  <c r="B112" i="21" s="1"/>
  <c r="B35" i="18"/>
  <c r="B36" i="18" s="1"/>
  <c r="B37" i="18" s="1"/>
  <c r="C35" i="18"/>
  <c r="C36" i="18" s="1"/>
  <c r="C37" i="18" s="1"/>
  <c r="B160" i="19"/>
  <c r="B161" i="19" s="1"/>
  <c r="B162" i="19" s="1"/>
  <c r="C160" i="19"/>
  <c r="C161" i="19" s="1"/>
  <c r="C162" i="19" s="1"/>
  <c r="B135" i="23"/>
  <c r="B136" i="23" s="1"/>
  <c r="B137" i="23" s="1"/>
  <c r="C135" i="23"/>
  <c r="C136" i="23" s="1"/>
  <c r="C137" i="23" s="1"/>
  <c r="B81" i="8"/>
  <c r="B82" i="8" s="1"/>
  <c r="B83" i="8" s="1"/>
  <c r="C81" i="8"/>
  <c r="C82" i="8" s="1"/>
  <c r="C83" i="8" s="1"/>
  <c r="B180" i="8"/>
  <c r="B155" i="8"/>
  <c r="B156" i="12"/>
  <c r="B157" i="12" s="1"/>
  <c r="B158" i="12" s="1"/>
  <c r="C156" i="12"/>
  <c r="C157" i="12" s="1"/>
  <c r="C158" i="12" s="1"/>
  <c r="B80" i="9"/>
  <c r="C39" i="6"/>
  <c r="C40" i="6" s="1"/>
  <c r="C41" i="6" s="1"/>
  <c r="B39" i="6"/>
  <c r="B40" i="6" s="1"/>
  <c r="B41" i="6" s="1"/>
  <c r="B42" i="6" s="1"/>
  <c r="B114" i="6"/>
  <c r="B115" i="6" s="1"/>
  <c r="B116" i="6" s="1"/>
  <c r="B117" i="6" s="1"/>
  <c r="C114" i="6"/>
  <c r="C115" i="6" s="1"/>
  <c r="C116" i="6" s="1"/>
  <c r="B238" i="14"/>
  <c r="C56" i="13"/>
  <c r="C57" i="13" s="1"/>
  <c r="C58" i="13" s="1"/>
  <c r="B56" i="13"/>
  <c r="B57" i="13" s="1"/>
  <c r="B58" i="13" s="1"/>
  <c r="B55" i="7"/>
  <c r="B56" i="16"/>
  <c r="B57" i="16" s="1"/>
  <c r="B58" i="16" s="1"/>
  <c r="C56" i="16"/>
  <c r="C57" i="16" s="1"/>
  <c r="C58" i="16" s="1"/>
  <c r="B56" i="15"/>
  <c r="B57" i="15" s="1"/>
  <c r="B58" i="15" s="1"/>
  <c r="B59" i="15" s="1"/>
  <c r="C56" i="15"/>
  <c r="C57" i="15" s="1"/>
  <c r="C58" i="15" s="1"/>
  <c r="B114" i="17"/>
  <c r="B115" i="17" s="1"/>
  <c r="B116" i="17" s="1"/>
  <c r="C114" i="17"/>
  <c r="C115" i="17" s="1"/>
  <c r="C116" i="17" s="1"/>
  <c r="C89" i="20"/>
  <c r="C90" i="20" s="1"/>
  <c r="C91" i="20" s="1"/>
  <c r="B89" i="20"/>
  <c r="B90" i="20" s="1"/>
  <c r="B91" i="20" s="1"/>
  <c r="B55" i="9"/>
  <c r="B238" i="23"/>
  <c r="B239" i="18"/>
  <c r="B240" i="18" s="1"/>
  <c r="B241" i="18" s="1"/>
  <c r="B242" i="18" s="1"/>
  <c r="C239" i="18"/>
  <c r="C240" i="18" s="1"/>
  <c r="C241" i="18" s="1"/>
  <c r="B89" i="19"/>
  <c r="B90" i="19" s="1"/>
  <c r="B91" i="19" s="1"/>
  <c r="C89" i="19"/>
  <c r="C90" i="19" s="1"/>
  <c r="C91" i="19" s="1"/>
  <c r="C56" i="8"/>
  <c r="C57" i="8" s="1"/>
  <c r="C58" i="8" s="1"/>
  <c r="B56" i="8"/>
  <c r="B57" i="8" s="1"/>
  <c r="B58" i="8" s="1"/>
  <c r="C264" i="20"/>
  <c r="C265" i="20" s="1"/>
  <c r="C266" i="20" s="1"/>
  <c r="B264" i="20"/>
  <c r="B265" i="20" s="1"/>
  <c r="B266" i="20" s="1"/>
  <c r="B267" i="20" s="1"/>
  <c r="B263" i="4"/>
  <c r="B89" i="15"/>
  <c r="B90" i="15" s="1"/>
  <c r="B91" i="15" s="1"/>
  <c r="C89" i="15"/>
  <c r="C90" i="15" s="1"/>
  <c r="C91" i="15" s="1"/>
  <c r="B113" i="7"/>
  <c r="B81" i="5"/>
  <c r="B82" i="5" s="1"/>
  <c r="B83" i="5" s="1"/>
  <c r="C81" i="5"/>
  <c r="C82" i="5" s="1"/>
  <c r="C83" i="5" s="1"/>
  <c r="C81" i="24"/>
  <c r="C82" i="24" s="1"/>
  <c r="C83" i="24" s="1"/>
  <c r="B81" i="24"/>
  <c r="B82" i="24" s="1"/>
  <c r="B83" i="24" s="1"/>
  <c r="B156" i="22"/>
  <c r="B157" i="22" s="1"/>
  <c r="B158" i="22" s="1"/>
  <c r="C156" i="22"/>
  <c r="C157" i="22" s="1"/>
  <c r="C158" i="22" s="1"/>
  <c r="B34" i="7"/>
  <c r="B34" i="10"/>
  <c r="C110" i="20"/>
  <c r="C111" i="20" s="1"/>
  <c r="C112" i="20" s="1"/>
  <c r="B110" i="20"/>
  <c r="B111" i="20" s="1"/>
  <c r="B112" i="20" s="1"/>
  <c r="B113" i="20" s="1"/>
  <c r="B156" i="13"/>
  <c r="B157" i="13" s="1"/>
  <c r="B158" i="13" s="1"/>
  <c r="C156" i="13"/>
  <c r="C157" i="13" s="1"/>
  <c r="C158" i="13" s="1"/>
  <c r="B39" i="14"/>
  <c r="B40" i="14" s="1"/>
  <c r="B41" i="14" s="1"/>
  <c r="C39" i="14"/>
  <c r="C40" i="14" s="1"/>
  <c r="C41" i="14" s="1"/>
  <c r="B264" i="6"/>
  <c r="B265" i="6" s="1"/>
  <c r="B266" i="6" s="1"/>
  <c r="C264" i="6"/>
  <c r="C265" i="6" s="1"/>
  <c r="C266" i="6" s="1"/>
  <c r="B56" i="11"/>
  <c r="B57" i="11" s="1"/>
  <c r="B58" i="11" s="1"/>
  <c r="C56" i="11"/>
  <c r="C57" i="11" s="1"/>
  <c r="C58" i="11" s="1"/>
  <c r="C56" i="24"/>
  <c r="C57" i="24" s="1"/>
  <c r="C58" i="24" s="1"/>
  <c r="B56" i="24"/>
  <c r="B57" i="24" s="1"/>
  <c r="B58" i="24" s="1"/>
  <c r="C56" i="4"/>
  <c r="C57" i="4" s="1"/>
  <c r="C58" i="4" s="1"/>
  <c r="B56" i="4"/>
  <c r="B57" i="4" s="1"/>
  <c r="B58" i="4" s="1"/>
  <c r="B59" i="4" s="1"/>
  <c r="C114" i="24"/>
  <c r="C115" i="24" s="1"/>
  <c r="C116" i="24" s="1"/>
  <c r="B114" i="24"/>
  <c r="B115" i="24" s="1"/>
  <c r="B116" i="24" s="1"/>
  <c r="B264" i="12"/>
  <c r="B265" i="12" s="1"/>
  <c r="B266" i="12" s="1"/>
  <c r="C264" i="12"/>
  <c r="C265" i="12" s="1"/>
  <c r="C266" i="12" s="1"/>
  <c r="B113" i="13"/>
  <c r="C235" i="5"/>
  <c r="C236" i="5" s="1"/>
  <c r="C237" i="5" s="1"/>
  <c r="B235" i="5"/>
  <c r="B236" i="5" s="1"/>
  <c r="B237" i="5" s="1"/>
  <c r="B238" i="5" s="1"/>
  <c r="B238" i="4"/>
  <c r="C35" i="23"/>
  <c r="C36" i="23" s="1"/>
  <c r="C37" i="23" s="1"/>
  <c r="B35" i="23"/>
  <c r="B36" i="23" s="1"/>
  <c r="B37" i="23" s="1"/>
  <c r="B81" i="18"/>
  <c r="B82" i="18" s="1"/>
  <c r="B83" i="18" s="1"/>
  <c r="C81" i="18"/>
  <c r="C82" i="18" s="1"/>
  <c r="C83" i="18" s="1"/>
  <c r="C156" i="24"/>
  <c r="C157" i="24" s="1"/>
  <c r="C158" i="24" s="1"/>
  <c r="B156" i="24"/>
  <c r="B157" i="24" s="1"/>
  <c r="B158" i="24" s="1"/>
  <c r="B180" i="12"/>
  <c r="B55" i="23"/>
  <c r="B138" i="18"/>
  <c r="B180" i="14"/>
  <c r="C264" i="22"/>
  <c r="C265" i="22" s="1"/>
  <c r="C266" i="22" s="1"/>
  <c r="B264" i="22"/>
  <c r="B265" i="22" s="1"/>
  <c r="B266" i="22" s="1"/>
  <c r="B264" i="10"/>
  <c r="B265" i="10" s="1"/>
  <c r="B266" i="10" s="1"/>
  <c r="C264" i="10"/>
  <c r="C265" i="10" s="1"/>
  <c r="C266" i="10" s="1"/>
  <c r="B238" i="21"/>
  <c r="C139" i="21"/>
  <c r="C140" i="21" s="1"/>
  <c r="C141" i="21" s="1"/>
  <c r="B139" i="21"/>
  <c r="B140" i="21" s="1"/>
  <c r="B141" i="21" s="1"/>
  <c r="B39" i="21"/>
  <c r="B40" i="21" s="1"/>
  <c r="B41" i="21" s="1"/>
  <c r="C39" i="21"/>
  <c r="C40" i="21" s="1"/>
  <c r="C41" i="21" s="1"/>
  <c r="C185" i="4"/>
  <c r="C186" i="4" s="1"/>
  <c r="C187" i="4" s="1"/>
  <c r="B185" i="4"/>
  <c r="B186" i="4" s="1"/>
  <c r="B187" i="4" s="1"/>
  <c r="C185" i="18"/>
  <c r="C186" i="18" s="1"/>
  <c r="C187" i="18" s="1"/>
  <c r="B185" i="18"/>
  <c r="B186" i="18" s="1"/>
  <c r="B187" i="18" s="1"/>
  <c r="C185" i="16"/>
  <c r="C186" i="16" s="1"/>
  <c r="C187" i="16" s="1"/>
  <c r="B185" i="16"/>
  <c r="B186" i="16" s="1"/>
  <c r="B187" i="16" s="1"/>
  <c r="C185" i="22"/>
  <c r="C186" i="22" s="1"/>
  <c r="C187" i="22" s="1"/>
  <c r="B185" i="22"/>
  <c r="B186" i="22" s="1"/>
  <c r="B187" i="22" s="1"/>
  <c r="B188" i="24"/>
  <c r="C189" i="20"/>
  <c r="C190" i="20" s="1"/>
  <c r="C191" i="20" s="1"/>
  <c r="B189" i="20"/>
  <c r="B190" i="20" s="1"/>
  <c r="B191" i="20" s="1"/>
  <c r="B185" i="13"/>
  <c r="B186" i="13" s="1"/>
  <c r="B187" i="13" s="1"/>
  <c r="C185" i="13"/>
  <c r="C186" i="13" s="1"/>
  <c r="C187" i="13" s="1"/>
  <c r="B185" i="7"/>
  <c r="B186" i="7" s="1"/>
  <c r="B187" i="7" s="1"/>
  <c r="C185" i="7"/>
  <c r="C186" i="7" s="1"/>
  <c r="C187" i="7" s="1"/>
  <c r="C185" i="6"/>
  <c r="C186" i="6" s="1"/>
  <c r="C187" i="6" s="1"/>
  <c r="B185" i="6"/>
  <c r="B186" i="6" s="1"/>
  <c r="B187" i="6" s="1"/>
  <c r="B185" i="15"/>
  <c r="B186" i="15" s="1"/>
  <c r="B187" i="15" s="1"/>
  <c r="C185" i="15"/>
  <c r="C186" i="15" s="1"/>
  <c r="C187" i="15" s="1"/>
  <c r="B189" i="5"/>
  <c r="B190" i="5" s="1"/>
  <c r="B191" i="5" s="1"/>
  <c r="C189" i="5"/>
  <c r="C190" i="5" s="1"/>
  <c r="C191" i="5" s="1"/>
  <c r="B209" i="13"/>
  <c r="C210" i="16"/>
  <c r="C211" i="16" s="1"/>
  <c r="C212" i="16" s="1"/>
  <c r="B210" i="16"/>
  <c r="B211" i="16" s="1"/>
  <c r="B212" i="16" s="1"/>
  <c r="B217" i="24"/>
  <c r="B209" i="5"/>
  <c r="B209" i="4"/>
  <c r="B210" i="17"/>
  <c r="B211" i="17" s="1"/>
  <c r="B212" i="17" s="1"/>
  <c r="B213" i="17" s="1"/>
  <c r="C210" i="17"/>
  <c r="C211" i="17" s="1"/>
  <c r="C212" i="17" s="1"/>
  <c r="C210" i="9"/>
  <c r="C211" i="9" s="1"/>
  <c r="C212" i="9" s="1"/>
  <c r="B210" i="9"/>
  <c r="B211" i="9" s="1"/>
  <c r="B212" i="9" s="1"/>
  <c r="C214" i="18"/>
  <c r="C215" i="18" s="1"/>
  <c r="C216" i="18" s="1"/>
  <c r="B214" i="18"/>
  <c r="B215" i="18" s="1"/>
  <c r="B216" i="18" s="1"/>
  <c r="B210" i="19"/>
  <c r="B211" i="19" s="1"/>
  <c r="B212" i="19" s="1"/>
  <c r="C210" i="19"/>
  <c r="C211" i="19" s="1"/>
  <c r="C212" i="19" s="1"/>
  <c r="C210" i="20"/>
  <c r="C211" i="20" s="1"/>
  <c r="C212" i="20" s="1"/>
  <c r="B210" i="20"/>
  <c r="B211" i="20" s="1"/>
  <c r="B212" i="20" s="1"/>
  <c r="B213" i="21"/>
  <c r="B213" i="14"/>
  <c r="C210" i="22"/>
  <c r="C211" i="22" s="1"/>
  <c r="C212" i="22" s="1"/>
  <c r="B210" i="22"/>
  <c r="B211" i="22" s="1"/>
  <c r="B212" i="22" s="1"/>
  <c r="B209" i="12"/>
  <c r="B210" i="11"/>
  <c r="B211" i="11" s="1"/>
  <c r="B212" i="11" s="1"/>
  <c r="C210" i="11"/>
  <c r="C211" i="11" s="1"/>
  <c r="C212" i="11" s="1"/>
  <c r="B213" i="6"/>
  <c r="B214" i="7"/>
  <c r="B215" i="7" s="1"/>
  <c r="B216" i="7" s="1"/>
  <c r="C210" i="23"/>
  <c r="C211" i="23" s="1"/>
  <c r="C212" i="23" s="1"/>
  <c r="B210" i="23"/>
  <c r="B211" i="23" s="1"/>
  <c r="B212" i="23" s="1"/>
  <c r="B210" i="10"/>
  <c r="B211" i="10" s="1"/>
  <c r="B212" i="10" s="1"/>
  <c r="C210" i="10"/>
  <c r="C211" i="10" s="1"/>
  <c r="C212" i="10" s="1"/>
  <c r="B213" i="9" l="1"/>
  <c r="B159" i="24"/>
  <c r="B38" i="23"/>
  <c r="B117" i="24"/>
  <c r="B59" i="24"/>
  <c r="B59" i="19"/>
  <c r="B267" i="14"/>
  <c r="C268" i="5"/>
  <c r="C269" i="5" s="1"/>
  <c r="C270" i="5" s="1"/>
  <c r="C247" i="5" s="1"/>
  <c r="W6" i="2" s="1"/>
  <c r="B268" i="5"/>
  <c r="B269" i="5" s="1"/>
  <c r="B270" i="5" s="1"/>
  <c r="B247" i="5" s="1"/>
  <c r="V6" i="2" s="1"/>
  <c r="B113" i="19"/>
  <c r="B267" i="13"/>
  <c r="B235" i="13"/>
  <c r="B236" i="13" s="1"/>
  <c r="B237" i="13" s="1"/>
  <c r="B238" i="13" s="1"/>
  <c r="C235" i="13"/>
  <c r="C236" i="13" s="1"/>
  <c r="C237" i="13" s="1"/>
  <c r="B184" i="9"/>
  <c r="B185" i="9" s="1"/>
  <c r="B186" i="9" s="1"/>
  <c r="B187" i="9" s="1"/>
  <c r="C264" i="9"/>
  <c r="C265" i="9" s="1"/>
  <c r="C266" i="9" s="1"/>
  <c r="B264" i="9"/>
  <c r="B265" i="9" s="1"/>
  <c r="B266" i="9" s="1"/>
  <c r="B267" i="9" s="1"/>
  <c r="B238" i="19"/>
  <c r="B138" i="7"/>
  <c r="B235" i="17"/>
  <c r="B236" i="17" s="1"/>
  <c r="B237" i="17" s="1"/>
  <c r="C235" i="17"/>
  <c r="C236" i="17" s="1"/>
  <c r="C237" i="17" s="1"/>
  <c r="B238" i="17" s="1"/>
  <c r="B38" i="9"/>
  <c r="B267" i="22"/>
  <c r="C268" i="22" s="1"/>
  <c r="C269" i="22" s="1"/>
  <c r="C270" i="22" s="1"/>
  <c r="C247" i="22" s="1"/>
  <c r="W23" i="2" s="1"/>
  <c r="B117" i="18"/>
  <c r="C35" i="19"/>
  <c r="C36" i="19" s="1"/>
  <c r="C37" i="19" s="1"/>
  <c r="B35" i="19"/>
  <c r="B36" i="19" s="1"/>
  <c r="B37" i="19" s="1"/>
  <c r="C235" i="11"/>
  <c r="C236" i="11" s="1"/>
  <c r="C237" i="11" s="1"/>
  <c r="B235" i="11"/>
  <c r="B236" i="11" s="1"/>
  <c r="B237" i="11" s="1"/>
  <c r="C110" i="15"/>
  <c r="C111" i="15" s="1"/>
  <c r="C112" i="15" s="1"/>
  <c r="B110" i="15"/>
  <c r="B111" i="15" s="1"/>
  <c r="B112" i="15" s="1"/>
  <c r="B243" i="9"/>
  <c r="B244" i="9" s="1"/>
  <c r="B245" i="9" s="1"/>
  <c r="B222" i="9" s="1"/>
  <c r="T10" i="2" s="1"/>
  <c r="C243" i="9"/>
  <c r="C244" i="9" s="1"/>
  <c r="C245" i="9" s="1"/>
  <c r="C222" i="9"/>
  <c r="U10" i="2" s="1"/>
  <c r="B210" i="15"/>
  <c r="B211" i="15" s="1"/>
  <c r="B212" i="15" s="1"/>
  <c r="C210" i="15"/>
  <c r="C211" i="15" s="1"/>
  <c r="C212" i="15" s="1"/>
  <c r="C264" i="17"/>
  <c r="C265" i="17" s="1"/>
  <c r="C266" i="17" s="1"/>
  <c r="B264" i="17"/>
  <c r="B265" i="17" s="1"/>
  <c r="B266" i="17" s="1"/>
  <c r="B267" i="17" s="1"/>
  <c r="B159" i="12"/>
  <c r="B84" i="8"/>
  <c r="B163" i="19"/>
  <c r="B88" i="17"/>
  <c r="B235" i="12"/>
  <c r="B236" i="12" s="1"/>
  <c r="B237" i="12" s="1"/>
  <c r="C235" i="12"/>
  <c r="C236" i="12" s="1"/>
  <c r="C237" i="12" s="1"/>
  <c r="B39" i="11"/>
  <c r="B40" i="11" s="1"/>
  <c r="B41" i="11" s="1"/>
  <c r="C39" i="11"/>
  <c r="C40" i="11" s="1"/>
  <c r="C41" i="11" s="1"/>
  <c r="B42" i="11" s="1"/>
  <c r="C264" i="7"/>
  <c r="C265" i="7" s="1"/>
  <c r="C266" i="7" s="1"/>
  <c r="B264" i="7"/>
  <c r="B265" i="7" s="1"/>
  <c r="B266" i="7" s="1"/>
  <c r="C268" i="21"/>
  <c r="C269" i="21" s="1"/>
  <c r="C270" i="21" s="1"/>
  <c r="B268" i="21"/>
  <c r="B269" i="21" s="1"/>
  <c r="B270" i="21" s="1"/>
  <c r="B247" i="21" s="1"/>
  <c r="V22" i="2" s="1"/>
  <c r="C247" i="21"/>
  <c r="W22" i="2" s="1"/>
  <c r="C189" i="19"/>
  <c r="C190" i="19" s="1"/>
  <c r="C191" i="19" s="1"/>
  <c r="B189" i="19"/>
  <c r="B190" i="19" s="1"/>
  <c r="B191" i="19" s="1"/>
  <c r="B192" i="20"/>
  <c r="C185" i="9"/>
  <c r="C186" i="9" s="1"/>
  <c r="C187" i="9" s="1"/>
  <c r="B184" i="23"/>
  <c r="B188" i="18"/>
  <c r="B268" i="22"/>
  <c r="B269" i="22" s="1"/>
  <c r="B270" i="22" s="1"/>
  <c r="B247" i="22" s="1"/>
  <c r="V23" i="2" s="1"/>
  <c r="C56" i="23"/>
  <c r="C57" i="23" s="1"/>
  <c r="C58" i="23" s="1"/>
  <c r="B56" i="23"/>
  <c r="B57" i="23" s="1"/>
  <c r="B58" i="23" s="1"/>
  <c r="B59" i="23" s="1"/>
  <c r="B213" i="11"/>
  <c r="C181" i="12"/>
  <c r="C182" i="12" s="1"/>
  <c r="C183" i="12" s="1"/>
  <c r="B181" i="12"/>
  <c r="B182" i="12" s="1"/>
  <c r="B183" i="12" s="1"/>
  <c r="C239" i="5"/>
  <c r="C240" i="5" s="1"/>
  <c r="C241" i="5" s="1"/>
  <c r="B239" i="5"/>
  <c r="B240" i="5" s="1"/>
  <c r="B241" i="5" s="1"/>
  <c r="B42" i="14"/>
  <c r="B92" i="15"/>
  <c r="C239" i="23"/>
  <c r="C240" i="23" s="1"/>
  <c r="C241" i="23" s="1"/>
  <c r="B239" i="23"/>
  <c r="B240" i="23" s="1"/>
  <c r="B241" i="23" s="1"/>
  <c r="B160" i="12"/>
  <c r="B161" i="12" s="1"/>
  <c r="B162" i="12" s="1"/>
  <c r="C160" i="12"/>
  <c r="C161" i="12" s="1"/>
  <c r="C162" i="12" s="1"/>
  <c r="C164" i="19"/>
  <c r="C165" i="19" s="1"/>
  <c r="C166" i="19" s="1"/>
  <c r="B164" i="19"/>
  <c r="B165" i="19" s="1"/>
  <c r="B166" i="19" s="1"/>
  <c r="B168" i="17"/>
  <c r="B169" i="17" s="1"/>
  <c r="B170" i="17" s="1"/>
  <c r="B147" i="17" s="1"/>
  <c r="N18" i="2" s="1"/>
  <c r="C168" i="17"/>
  <c r="C169" i="17" s="1"/>
  <c r="C170" i="17" s="1"/>
  <c r="C147" i="17" s="1"/>
  <c r="O18" i="2" s="1"/>
  <c r="B143" i="19"/>
  <c r="B144" i="19" s="1"/>
  <c r="B145" i="19" s="1"/>
  <c r="B122" i="19" s="1"/>
  <c r="L20" i="2" s="1"/>
  <c r="C143" i="19"/>
  <c r="C144" i="19" s="1"/>
  <c r="C145" i="19" s="1"/>
  <c r="C122" i="19" s="1"/>
  <c r="M20" i="2" s="1"/>
  <c r="B93" i="23"/>
  <c r="B94" i="23" s="1"/>
  <c r="B95" i="23" s="1"/>
  <c r="B72" i="23" s="1"/>
  <c r="H24" i="2" s="1"/>
  <c r="C93" i="23"/>
  <c r="C94" i="23" s="1"/>
  <c r="C95" i="23" s="1"/>
  <c r="C72" i="23" s="1"/>
  <c r="I24" i="2" s="1"/>
  <c r="B143" i="24"/>
  <c r="B144" i="24" s="1"/>
  <c r="B145" i="24" s="1"/>
  <c r="B122" i="24" s="1"/>
  <c r="L25" i="2" s="1"/>
  <c r="C122" i="24"/>
  <c r="M25" i="2" s="1"/>
  <c r="C143" i="24"/>
  <c r="C144" i="24" s="1"/>
  <c r="C145" i="24" s="1"/>
  <c r="C264" i="18"/>
  <c r="C265" i="18" s="1"/>
  <c r="C266" i="18" s="1"/>
  <c r="B264" i="18"/>
  <c r="B265" i="18" s="1"/>
  <c r="B266" i="18" s="1"/>
  <c r="B81" i="12"/>
  <c r="B82" i="12" s="1"/>
  <c r="B83" i="12" s="1"/>
  <c r="B84" i="12" s="1"/>
  <c r="C81" i="12"/>
  <c r="C82" i="12" s="1"/>
  <c r="C83" i="12" s="1"/>
  <c r="C114" i="23"/>
  <c r="C115" i="23" s="1"/>
  <c r="C116" i="23" s="1"/>
  <c r="B114" i="23"/>
  <c r="B115" i="23" s="1"/>
  <c r="B116" i="23" s="1"/>
  <c r="B97" i="18"/>
  <c r="J19" i="2" s="1"/>
  <c r="B118" i="18"/>
  <c r="B119" i="18" s="1"/>
  <c r="B120" i="18" s="1"/>
  <c r="C118" i="18"/>
  <c r="C119" i="18" s="1"/>
  <c r="C120" i="18" s="1"/>
  <c r="C97" i="18" s="1"/>
  <c r="K19" i="2" s="1"/>
  <c r="C268" i="14"/>
  <c r="C269" i="14" s="1"/>
  <c r="C270" i="14" s="1"/>
  <c r="C247" i="14" s="1"/>
  <c r="W15" i="2" s="1"/>
  <c r="B268" i="14"/>
  <c r="B269" i="14" s="1"/>
  <c r="B270" i="14" s="1"/>
  <c r="B247" i="14" s="1"/>
  <c r="V15" i="2" s="1"/>
  <c r="C160" i="16"/>
  <c r="C161" i="16" s="1"/>
  <c r="C162" i="16" s="1"/>
  <c r="B160" i="16"/>
  <c r="B161" i="16" s="1"/>
  <c r="B162" i="16" s="1"/>
  <c r="C85" i="6"/>
  <c r="C86" i="6" s="1"/>
  <c r="C87" i="6" s="1"/>
  <c r="B85" i="6"/>
  <c r="B86" i="6" s="1"/>
  <c r="B87" i="6" s="1"/>
  <c r="B88" i="6" s="1"/>
  <c r="C185" i="21"/>
  <c r="C186" i="21" s="1"/>
  <c r="C187" i="21" s="1"/>
  <c r="B188" i="21" s="1"/>
  <c r="B42" i="21"/>
  <c r="C181" i="14"/>
  <c r="C182" i="14" s="1"/>
  <c r="C183" i="14" s="1"/>
  <c r="B181" i="14"/>
  <c r="B182" i="14" s="1"/>
  <c r="B183" i="14" s="1"/>
  <c r="B184" i="14" s="1"/>
  <c r="B160" i="24"/>
  <c r="B161" i="24" s="1"/>
  <c r="B162" i="24" s="1"/>
  <c r="C160" i="24"/>
  <c r="C161" i="24" s="1"/>
  <c r="C162" i="24" s="1"/>
  <c r="C39" i="23"/>
  <c r="C40" i="23" s="1"/>
  <c r="C41" i="23" s="1"/>
  <c r="B39" i="23"/>
  <c r="B40" i="23" s="1"/>
  <c r="B41" i="23" s="1"/>
  <c r="B42" i="23" s="1"/>
  <c r="C118" i="24"/>
  <c r="C119" i="24" s="1"/>
  <c r="C120" i="24" s="1"/>
  <c r="C97" i="24" s="1"/>
  <c r="K25" i="2" s="1"/>
  <c r="B118" i="24"/>
  <c r="B119" i="24" s="1"/>
  <c r="B120" i="24" s="1"/>
  <c r="B97" i="24"/>
  <c r="J25" i="2" s="1"/>
  <c r="C60" i="24"/>
  <c r="C61" i="24" s="1"/>
  <c r="C62" i="24" s="1"/>
  <c r="B60" i="24"/>
  <c r="B61" i="24" s="1"/>
  <c r="B62" i="24" s="1"/>
  <c r="B159" i="22"/>
  <c r="B84" i="5"/>
  <c r="B92" i="19"/>
  <c r="C56" i="9"/>
  <c r="C57" i="9" s="1"/>
  <c r="C58" i="9" s="1"/>
  <c r="B56" i="9"/>
  <c r="B57" i="9" s="1"/>
  <c r="B58" i="9" s="1"/>
  <c r="B117" i="17"/>
  <c r="B59" i="16"/>
  <c r="C239" i="14"/>
  <c r="C240" i="14" s="1"/>
  <c r="C241" i="14" s="1"/>
  <c r="B239" i="14"/>
  <c r="B240" i="14" s="1"/>
  <c r="B241" i="14" s="1"/>
  <c r="B156" i="8"/>
  <c r="B157" i="8" s="1"/>
  <c r="B158" i="8" s="1"/>
  <c r="C156" i="8"/>
  <c r="C157" i="8" s="1"/>
  <c r="C158" i="8" s="1"/>
  <c r="C39" i="20"/>
  <c r="C40" i="20" s="1"/>
  <c r="C41" i="20" s="1"/>
  <c r="B39" i="20"/>
  <c r="B40" i="20" s="1"/>
  <c r="B41" i="20" s="1"/>
  <c r="C56" i="20"/>
  <c r="C57" i="20" s="1"/>
  <c r="C58" i="20" s="1"/>
  <c r="B56" i="20"/>
  <c r="B57" i="20" s="1"/>
  <c r="B58" i="20" s="1"/>
  <c r="B59" i="20" s="1"/>
  <c r="B184" i="10"/>
  <c r="B59" i="6"/>
  <c r="B42" i="4"/>
  <c r="B167" i="14"/>
  <c r="B184" i="17"/>
  <c r="B242" i="20"/>
  <c r="B159" i="10"/>
  <c r="B142" i="12"/>
  <c r="B264" i="8"/>
  <c r="B265" i="8" s="1"/>
  <c r="B266" i="8" s="1"/>
  <c r="C264" i="8"/>
  <c r="C265" i="8" s="1"/>
  <c r="C266" i="8" s="1"/>
  <c r="B181" i="11"/>
  <c r="B182" i="11" s="1"/>
  <c r="B183" i="11" s="1"/>
  <c r="C181" i="11"/>
  <c r="C182" i="11" s="1"/>
  <c r="C183" i="11" s="1"/>
  <c r="B139" i="8"/>
  <c r="B140" i="8" s="1"/>
  <c r="B141" i="8" s="1"/>
  <c r="C139" i="8"/>
  <c r="C140" i="8" s="1"/>
  <c r="C141" i="8" s="1"/>
  <c r="B110" i="16"/>
  <c r="B111" i="16" s="1"/>
  <c r="B112" i="16" s="1"/>
  <c r="C110" i="16"/>
  <c r="C111" i="16" s="1"/>
  <c r="C112" i="16" s="1"/>
  <c r="B264" i="16"/>
  <c r="B265" i="16" s="1"/>
  <c r="B266" i="16" s="1"/>
  <c r="C264" i="16"/>
  <c r="C265" i="16" s="1"/>
  <c r="C266" i="16" s="1"/>
  <c r="C160" i="15"/>
  <c r="C161" i="15" s="1"/>
  <c r="C162" i="15" s="1"/>
  <c r="B160" i="15"/>
  <c r="B161" i="15" s="1"/>
  <c r="B162" i="15" s="1"/>
  <c r="B163" i="15" s="1"/>
  <c r="B39" i="16"/>
  <c r="B40" i="16" s="1"/>
  <c r="B41" i="16" s="1"/>
  <c r="C39" i="16"/>
  <c r="C40" i="16" s="1"/>
  <c r="C41" i="16" s="1"/>
  <c r="B42" i="13"/>
  <c r="B84" i="22"/>
  <c r="B59" i="14"/>
  <c r="B59" i="18"/>
  <c r="B159" i="7"/>
  <c r="B163" i="20"/>
  <c r="B239" i="10"/>
  <c r="B240" i="10" s="1"/>
  <c r="B241" i="10" s="1"/>
  <c r="C239" i="10"/>
  <c r="C240" i="10" s="1"/>
  <c r="C241" i="10" s="1"/>
  <c r="B239" i="4"/>
  <c r="B240" i="4" s="1"/>
  <c r="B241" i="4" s="1"/>
  <c r="C239" i="4"/>
  <c r="C240" i="4" s="1"/>
  <c r="C241" i="4" s="1"/>
  <c r="B217" i="7"/>
  <c r="B239" i="21"/>
  <c r="B240" i="21" s="1"/>
  <c r="B241" i="21" s="1"/>
  <c r="C239" i="21"/>
  <c r="C240" i="21" s="1"/>
  <c r="C241" i="21" s="1"/>
  <c r="B84" i="18"/>
  <c r="B267" i="12"/>
  <c r="B59" i="11"/>
  <c r="B268" i="20"/>
  <c r="B269" i="20" s="1"/>
  <c r="B270" i="20" s="1"/>
  <c r="B247" i="20" s="1"/>
  <c r="V21" i="2" s="1"/>
  <c r="C247" i="20"/>
  <c r="W21" i="2" s="1"/>
  <c r="C268" i="20"/>
  <c r="C269" i="20" s="1"/>
  <c r="C270" i="20" s="1"/>
  <c r="C43" i="6"/>
  <c r="C44" i="6" s="1"/>
  <c r="C45" i="6" s="1"/>
  <c r="C3" i="6" s="1"/>
  <c r="C4" i="6" s="1"/>
  <c r="E7" i="2" s="1"/>
  <c r="B43" i="6"/>
  <c r="B44" i="6" s="1"/>
  <c r="B45" i="6" s="1"/>
  <c r="B3" i="6" s="1"/>
  <c r="B4" i="6" s="1"/>
  <c r="D7" i="2" s="1"/>
  <c r="B85" i="8"/>
  <c r="B86" i="8" s="1"/>
  <c r="B87" i="8" s="1"/>
  <c r="C85" i="8"/>
  <c r="C86" i="8" s="1"/>
  <c r="C87" i="8" s="1"/>
  <c r="B89" i="17"/>
  <c r="B90" i="17" s="1"/>
  <c r="B91" i="17" s="1"/>
  <c r="B92" i="17" s="1"/>
  <c r="C89" i="17"/>
  <c r="C90" i="17" s="1"/>
  <c r="C91" i="17" s="1"/>
  <c r="C160" i="4"/>
  <c r="C161" i="4" s="1"/>
  <c r="C162" i="4" s="1"/>
  <c r="B160" i="4"/>
  <c r="B161" i="4" s="1"/>
  <c r="B162" i="4" s="1"/>
  <c r="C39" i="15"/>
  <c r="C40" i="15" s="1"/>
  <c r="C41" i="15" s="1"/>
  <c r="B39" i="15"/>
  <c r="B40" i="15" s="1"/>
  <c r="B41" i="15" s="1"/>
  <c r="B60" i="17"/>
  <c r="B61" i="17" s="1"/>
  <c r="B62" i="17" s="1"/>
  <c r="C60" i="17"/>
  <c r="C61" i="17" s="1"/>
  <c r="C62" i="17" s="1"/>
  <c r="B143" i="14"/>
  <c r="B144" i="14" s="1"/>
  <c r="B145" i="14" s="1"/>
  <c r="B122" i="14" s="1"/>
  <c r="L15" i="2" s="1"/>
  <c r="C143" i="14"/>
  <c r="C144" i="14" s="1"/>
  <c r="C145" i="14" s="1"/>
  <c r="C122" i="14" s="1"/>
  <c r="M15" i="2" s="1"/>
  <c r="C43" i="24"/>
  <c r="C44" i="24" s="1"/>
  <c r="C45" i="24" s="1"/>
  <c r="C3" i="24" s="1"/>
  <c r="C4" i="24" s="1"/>
  <c r="E25" i="2" s="1"/>
  <c r="B43" i="24"/>
  <c r="B44" i="24" s="1"/>
  <c r="B45" i="24" s="1"/>
  <c r="B3" i="24"/>
  <c r="B4" i="24" s="1"/>
  <c r="D25" i="2" s="1"/>
  <c r="B239" i="16"/>
  <c r="B240" i="16" s="1"/>
  <c r="B241" i="16" s="1"/>
  <c r="C239" i="16"/>
  <c r="C240" i="16" s="1"/>
  <c r="C241" i="16" s="1"/>
  <c r="B164" i="11"/>
  <c r="B165" i="11" s="1"/>
  <c r="B166" i="11" s="1"/>
  <c r="C164" i="11"/>
  <c r="C165" i="11" s="1"/>
  <c r="C166" i="11" s="1"/>
  <c r="C35" i="17"/>
  <c r="C36" i="17" s="1"/>
  <c r="C37" i="17" s="1"/>
  <c r="B35" i="17"/>
  <c r="B36" i="17" s="1"/>
  <c r="B37" i="17" s="1"/>
  <c r="B235" i="22"/>
  <c r="B236" i="22" s="1"/>
  <c r="B237" i="22" s="1"/>
  <c r="C235" i="22"/>
  <c r="C236" i="22" s="1"/>
  <c r="C237" i="22" s="1"/>
  <c r="B60" i="19"/>
  <c r="B61" i="19" s="1"/>
  <c r="B62" i="19" s="1"/>
  <c r="C60" i="19"/>
  <c r="C61" i="19" s="1"/>
  <c r="C62" i="19" s="1"/>
  <c r="B188" i="7"/>
  <c r="B189" i="7" s="1"/>
  <c r="B190" i="7" s="1"/>
  <c r="B191" i="7" s="1"/>
  <c r="B188" i="22"/>
  <c r="B189" i="22" s="1"/>
  <c r="B190" i="22" s="1"/>
  <c r="B191" i="22" s="1"/>
  <c r="B188" i="16"/>
  <c r="B188" i="4"/>
  <c r="C189" i="4" s="1"/>
  <c r="C190" i="4" s="1"/>
  <c r="C191" i="4" s="1"/>
  <c r="B142" i="21"/>
  <c r="B267" i="10"/>
  <c r="B139" i="18"/>
  <c r="B140" i="18" s="1"/>
  <c r="B141" i="18" s="1"/>
  <c r="C139" i="18"/>
  <c r="C140" i="18" s="1"/>
  <c r="C141" i="18" s="1"/>
  <c r="B114" i="13"/>
  <c r="B115" i="13" s="1"/>
  <c r="B116" i="13" s="1"/>
  <c r="C114" i="13"/>
  <c r="C115" i="13" s="1"/>
  <c r="C116" i="13" s="1"/>
  <c r="B267" i="6"/>
  <c r="B159" i="13"/>
  <c r="B35" i="10"/>
  <c r="B36" i="10" s="1"/>
  <c r="B37" i="10" s="1"/>
  <c r="C35" i="10"/>
  <c r="C36" i="10" s="1"/>
  <c r="C37" i="10" s="1"/>
  <c r="B84" i="24"/>
  <c r="B114" i="7"/>
  <c r="B115" i="7" s="1"/>
  <c r="B116" i="7" s="1"/>
  <c r="C114" i="7"/>
  <c r="C115" i="7" s="1"/>
  <c r="C116" i="7" s="1"/>
  <c r="B59" i="8"/>
  <c r="B92" i="20"/>
  <c r="C56" i="7"/>
  <c r="C57" i="7" s="1"/>
  <c r="C58" i="7" s="1"/>
  <c r="B56" i="7"/>
  <c r="B57" i="7" s="1"/>
  <c r="B58" i="7" s="1"/>
  <c r="C81" i="9"/>
  <c r="C82" i="9" s="1"/>
  <c r="C83" i="9" s="1"/>
  <c r="B81" i="9"/>
  <c r="B82" i="9" s="1"/>
  <c r="B83" i="9" s="1"/>
  <c r="C181" i="8"/>
  <c r="C182" i="8" s="1"/>
  <c r="C183" i="8" s="1"/>
  <c r="B181" i="8"/>
  <c r="B182" i="8" s="1"/>
  <c r="B183" i="8" s="1"/>
  <c r="B138" i="23"/>
  <c r="B38" i="18"/>
  <c r="B167" i="21"/>
  <c r="B135" i="15"/>
  <c r="B136" i="15" s="1"/>
  <c r="B137" i="15" s="1"/>
  <c r="C135" i="15"/>
  <c r="C136" i="15" s="1"/>
  <c r="C137" i="15" s="1"/>
  <c r="B142" i="22"/>
  <c r="B35" i="22"/>
  <c r="B36" i="22" s="1"/>
  <c r="B37" i="22" s="1"/>
  <c r="C35" i="22"/>
  <c r="C36" i="22" s="1"/>
  <c r="C37" i="22" s="1"/>
  <c r="B242" i="7"/>
  <c r="B217" i="8"/>
  <c r="B59" i="22"/>
  <c r="B242" i="6"/>
  <c r="B117" i="22"/>
  <c r="B242" i="24"/>
  <c r="B42" i="5"/>
  <c r="B89" i="14"/>
  <c r="B90" i="14" s="1"/>
  <c r="B91" i="14" s="1"/>
  <c r="C89" i="14"/>
  <c r="C90" i="14" s="1"/>
  <c r="C91" i="14" s="1"/>
  <c r="B264" i="24"/>
  <c r="B265" i="24" s="1"/>
  <c r="B266" i="24" s="1"/>
  <c r="C264" i="24"/>
  <c r="C265" i="24" s="1"/>
  <c r="C266" i="24" s="1"/>
  <c r="B81" i="11"/>
  <c r="B82" i="11" s="1"/>
  <c r="B83" i="11" s="1"/>
  <c r="C81" i="11"/>
  <c r="C82" i="11" s="1"/>
  <c r="C83" i="11" s="1"/>
  <c r="B56" i="21"/>
  <c r="B57" i="21" s="1"/>
  <c r="B58" i="21" s="1"/>
  <c r="C56" i="21"/>
  <c r="C57" i="21" s="1"/>
  <c r="C58" i="21" s="1"/>
  <c r="B156" i="6"/>
  <c r="B157" i="6" s="1"/>
  <c r="B158" i="6" s="1"/>
  <c r="C156" i="6"/>
  <c r="C157" i="6" s="1"/>
  <c r="C158" i="6" s="1"/>
  <c r="C139" i="10"/>
  <c r="C140" i="10" s="1"/>
  <c r="C141" i="10" s="1"/>
  <c r="B139" i="10"/>
  <c r="B140" i="10" s="1"/>
  <c r="B141" i="10" s="1"/>
  <c r="B135" i="6"/>
  <c r="B136" i="6" s="1"/>
  <c r="B137" i="6" s="1"/>
  <c r="C135" i="6"/>
  <c r="C136" i="6" s="1"/>
  <c r="C137" i="6" s="1"/>
  <c r="C56" i="12"/>
  <c r="C57" i="12" s="1"/>
  <c r="C58" i="12" s="1"/>
  <c r="B56" i="12"/>
  <c r="B57" i="12" s="1"/>
  <c r="B58" i="12" s="1"/>
  <c r="B159" i="23"/>
  <c r="B88" i="16"/>
  <c r="B117" i="10"/>
  <c r="B139" i="17"/>
  <c r="B140" i="17" s="1"/>
  <c r="B141" i="17" s="1"/>
  <c r="C139" i="17"/>
  <c r="C140" i="17" s="1"/>
  <c r="C141" i="17" s="1"/>
  <c r="C60" i="4"/>
  <c r="C61" i="4" s="1"/>
  <c r="C62" i="4" s="1"/>
  <c r="B60" i="4"/>
  <c r="B61" i="4" s="1"/>
  <c r="B62" i="4" s="1"/>
  <c r="C114" i="20"/>
  <c r="C115" i="20" s="1"/>
  <c r="C116" i="20" s="1"/>
  <c r="B114" i="20"/>
  <c r="B115" i="20" s="1"/>
  <c r="B116" i="20" s="1"/>
  <c r="B35" i="7"/>
  <c r="B36" i="7" s="1"/>
  <c r="B37" i="7" s="1"/>
  <c r="B38" i="7" s="1"/>
  <c r="C35" i="7"/>
  <c r="C36" i="7" s="1"/>
  <c r="C37" i="7" s="1"/>
  <c r="B264" i="4"/>
  <c r="B265" i="4" s="1"/>
  <c r="B266" i="4" s="1"/>
  <c r="C264" i="4"/>
  <c r="C265" i="4" s="1"/>
  <c r="C266" i="4" s="1"/>
  <c r="B243" i="18"/>
  <c r="B244" i="18" s="1"/>
  <c r="B245" i="18" s="1"/>
  <c r="B222" i="18" s="1"/>
  <c r="T19" i="2" s="1"/>
  <c r="C243" i="18"/>
  <c r="C244" i="18" s="1"/>
  <c r="C245" i="18" s="1"/>
  <c r="C222" i="18" s="1"/>
  <c r="U19" i="2" s="1"/>
  <c r="C60" i="15"/>
  <c r="C61" i="15" s="1"/>
  <c r="C62" i="15" s="1"/>
  <c r="B60" i="15"/>
  <c r="B61" i="15" s="1"/>
  <c r="B62" i="15" s="1"/>
  <c r="B59" i="13"/>
  <c r="C118" i="6"/>
  <c r="C119" i="6" s="1"/>
  <c r="C120" i="6" s="1"/>
  <c r="C97" i="6" s="1"/>
  <c r="K7" i="2" s="1"/>
  <c r="B118" i="6"/>
  <c r="B119" i="6" s="1"/>
  <c r="B120" i="6" s="1"/>
  <c r="B97" i="6" s="1"/>
  <c r="J7" i="2" s="1"/>
  <c r="B113" i="21"/>
  <c r="B135" i="4"/>
  <c r="B136" i="4" s="1"/>
  <c r="B137" i="4" s="1"/>
  <c r="B138" i="4" s="1"/>
  <c r="C135" i="4"/>
  <c r="C136" i="4" s="1"/>
  <c r="C137" i="4" s="1"/>
  <c r="C85" i="7"/>
  <c r="C86" i="7" s="1"/>
  <c r="C87" i="7" s="1"/>
  <c r="B85" i="7"/>
  <c r="B86" i="7" s="1"/>
  <c r="B87" i="7" s="1"/>
  <c r="C139" i="16"/>
  <c r="C140" i="16" s="1"/>
  <c r="C141" i="16" s="1"/>
  <c r="B139" i="16"/>
  <c r="B140" i="16" s="1"/>
  <c r="B141" i="16" s="1"/>
  <c r="B60" i="10"/>
  <c r="B61" i="10" s="1"/>
  <c r="B62" i="10" s="1"/>
  <c r="C60" i="10"/>
  <c r="C61" i="10" s="1"/>
  <c r="C62" i="10" s="1"/>
  <c r="B85" i="13"/>
  <c r="B86" i="13" s="1"/>
  <c r="B87" i="13" s="1"/>
  <c r="B88" i="13" s="1"/>
  <c r="C85" i="13"/>
  <c r="C86" i="13" s="1"/>
  <c r="C87" i="13" s="1"/>
  <c r="B118" i="4"/>
  <c r="B119" i="4" s="1"/>
  <c r="B120" i="4" s="1"/>
  <c r="C118" i="4"/>
  <c r="C119" i="4" s="1"/>
  <c r="C120" i="4" s="1"/>
  <c r="C97" i="4" s="1"/>
  <c r="K5" i="2" s="1"/>
  <c r="B97" i="4"/>
  <c r="J5" i="2" s="1"/>
  <c r="B110" i="11"/>
  <c r="B111" i="11" s="1"/>
  <c r="B112" i="11" s="1"/>
  <c r="C110" i="11"/>
  <c r="C111" i="11" s="1"/>
  <c r="C112" i="11" s="1"/>
  <c r="C89" i="4"/>
  <c r="C90" i="4" s="1"/>
  <c r="C91" i="4" s="1"/>
  <c r="B89" i="4"/>
  <c r="B90" i="4" s="1"/>
  <c r="B91" i="4" s="1"/>
  <c r="C239" i="8"/>
  <c r="C240" i="8" s="1"/>
  <c r="C241" i="8" s="1"/>
  <c r="B239" i="8"/>
  <c r="B240" i="8" s="1"/>
  <c r="B241" i="8" s="1"/>
  <c r="B139" i="11"/>
  <c r="B140" i="11" s="1"/>
  <c r="B141" i="11" s="1"/>
  <c r="C139" i="11"/>
  <c r="C140" i="11" s="1"/>
  <c r="C141" i="11" s="1"/>
  <c r="C56" i="5"/>
  <c r="C57" i="5" s="1"/>
  <c r="C58" i="5" s="1"/>
  <c r="B56" i="5"/>
  <c r="B57" i="5" s="1"/>
  <c r="B58" i="5" s="1"/>
  <c r="B138" i="5"/>
  <c r="C156" i="18"/>
  <c r="C157" i="18" s="1"/>
  <c r="C158" i="18" s="1"/>
  <c r="B156" i="18"/>
  <c r="B157" i="18" s="1"/>
  <c r="B158" i="18" s="1"/>
  <c r="B114" i="12"/>
  <c r="B115" i="12" s="1"/>
  <c r="B116" i="12" s="1"/>
  <c r="B117" i="12" s="1"/>
  <c r="C114" i="12"/>
  <c r="C115" i="12" s="1"/>
  <c r="C116" i="12" s="1"/>
  <c r="C143" i="20"/>
  <c r="C144" i="20" s="1"/>
  <c r="C145" i="20" s="1"/>
  <c r="C122" i="20" s="1"/>
  <c r="M21" i="2" s="1"/>
  <c r="B143" i="20"/>
  <c r="B144" i="20" s="1"/>
  <c r="B145" i="20" s="1"/>
  <c r="B122" i="20" s="1"/>
  <c r="L21" i="2" s="1"/>
  <c r="B89" i="21"/>
  <c r="B90" i="21" s="1"/>
  <c r="B91" i="21" s="1"/>
  <c r="C89" i="21"/>
  <c r="C90" i="21" s="1"/>
  <c r="C91" i="21" s="1"/>
  <c r="C3" i="8"/>
  <c r="C4" i="8" s="1"/>
  <c r="E9" i="2" s="1"/>
  <c r="C43" i="8"/>
  <c r="C44" i="8" s="1"/>
  <c r="C45" i="8" s="1"/>
  <c r="B43" i="8"/>
  <c r="B44" i="8" s="1"/>
  <c r="B45" i="8" s="1"/>
  <c r="B3" i="8" s="1"/>
  <c r="B4" i="8" s="1"/>
  <c r="D9" i="2" s="1"/>
  <c r="B118" i="8"/>
  <c r="B119" i="8" s="1"/>
  <c r="B120" i="8" s="1"/>
  <c r="C118" i="8"/>
  <c r="C119" i="8" s="1"/>
  <c r="C120" i="8" s="1"/>
  <c r="C97" i="8" s="1"/>
  <c r="K9" i="2" s="1"/>
  <c r="B97" i="8"/>
  <c r="J9" i="2" s="1"/>
  <c r="B118" i="14"/>
  <c r="B119" i="14" s="1"/>
  <c r="B120" i="14" s="1"/>
  <c r="B97" i="14" s="1"/>
  <c r="J15" i="2" s="1"/>
  <c r="C118" i="14"/>
  <c r="C119" i="14" s="1"/>
  <c r="C120" i="14" s="1"/>
  <c r="C97" i="14" s="1"/>
  <c r="K15" i="2" s="1"/>
  <c r="C43" i="12"/>
  <c r="C44" i="12" s="1"/>
  <c r="C45" i="12" s="1"/>
  <c r="C3" i="12" s="1"/>
  <c r="C4" i="12" s="1"/>
  <c r="E13" i="2" s="1"/>
  <c r="B43" i="12"/>
  <c r="B44" i="12" s="1"/>
  <c r="B45" i="12" s="1"/>
  <c r="B3" i="12" s="1"/>
  <c r="B4" i="12" s="1"/>
  <c r="D13" i="2" s="1"/>
  <c r="B85" i="10"/>
  <c r="B86" i="10" s="1"/>
  <c r="B87" i="10" s="1"/>
  <c r="B88" i="10" s="1"/>
  <c r="C85" i="10"/>
  <c r="C86" i="10" s="1"/>
  <c r="C87" i="10" s="1"/>
  <c r="C189" i="7"/>
  <c r="C190" i="7" s="1"/>
  <c r="C191" i="7" s="1"/>
  <c r="B188" i="15"/>
  <c r="B188" i="13"/>
  <c r="B189" i="18"/>
  <c r="B190" i="18" s="1"/>
  <c r="B191" i="18" s="1"/>
  <c r="C189" i="18"/>
  <c r="C190" i="18" s="1"/>
  <c r="C191" i="18" s="1"/>
  <c r="B188" i="6"/>
  <c r="C189" i="24"/>
  <c r="C190" i="24" s="1"/>
  <c r="C191" i="24" s="1"/>
  <c r="B189" i="24"/>
  <c r="B190" i="24" s="1"/>
  <c r="B191" i="24" s="1"/>
  <c r="B189" i="16"/>
  <c r="B190" i="16" s="1"/>
  <c r="B191" i="16" s="1"/>
  <c r="C189" i="16"/>
  <c r="C190" i="16" s="1"/>
  <c r="C191" i="16" s="1"/>
  <c r="B189" i="4"/>
  <c r="B190" i="4" s="1"/>
  <c r="B191" i="4" s="1"/>
  <c r="B192" i="5"/>
  <c r="C193" i="20"/>
  <c r="C194" i="20" s="1"/>
  <c r="C195" i="20" s="1"/>
  <c r="C172" i="20" s="1"/>
  <c r="Q21" i="2" s="1"/>
  <c r="B193" i="20"/>
  <c r="B194" i="20" s="1"/>
  <c r="B195" i="20" s="1"/>
  <c r="B172" i="20" s="1"/>
  <c r="P21" i="2" s="1"/>
  <c r="B214" i="9"/>
  <c r="B215" i="9" s="1"/>
  <c r="B216" i="9" s="1"/>
  <c r="B217" i="9" s="1"/>
  <c r="C214" i="9"/>
  <c r="C215" i="9" s="1"/>
  <c r="C216" i="9" s="1"/>
  <c r="C210" i="12"/>
  <c r="C211" i="12" s="1"/>
  <c r="C212" i="12" s="1"/>
  <c r="B210" i="12"/>
  <c r="B211" i="12" s="1"/>
  <c r="B212" i="12" s="1"/>
  <c r="B210" i="5"/>
  <c r="B211" i="5" s="1"/>
  <c r="B212" i="5" s="1"/>
  <c r="B213" i="5" s="1"/>
  <c r="C210" i="5"/>
  <c r="C211" i="5" s="1"/>
  <c r="C212" i="5" s="1"/>
  <c r="C210" i="13"/>
  <c r="C211" i="13" s="1"/>
  <c r="C212" i="13" s="1"/>
  <c r="B210" i="13"/>
  <c r="B211" i="13" s="1"/>
  <c r="B212" i="13" s="1"/>
  <c r="B213" i="23"/>
  <c r="B214" i="6"/>
  <c r="B215" i="6" s="1"/>
  <c r="B216" i="6" s="1"/>
  <c r="C214" i="6"/>
  <c r="C215" i="6" s="1"/>
  <c r="C216" i="6" s="1"/>
  <c r="B213" i="22"/>
  <c r="B213" i="20"/>
  <c r="B217" i="18"/>
  <c r="C218" i="24"/>
  <c r="C219" i="24" s="1"/>
  <c r="C220" i="24" s="1"/>
  <c r="C197" i="24" s="1"/>
  <c r="S25" i="2" s="1"/>
  <c r="B197" i="24"/>
  <c r="R25" i="2" s="1"/>
  <c r="B218" i="24"/>
  <c r="B219" i="24" s="1"/>
  <c r="B220" i="24" s="1"/>
  <c r="B214" i="11"/>
  <c r="B215" i="11" s="1"/>
  <c r="B216" i="11" s="1"/>
  <c r="C214" i="11"/>
  <c r="C215" i="11" s="1"/>
  <c r="C216" i="11" s="1"/>
  <c r="B213" i="10"/>
  <c r="B214" i="21"/>
  <c r="B215" i="21" s="1"/>
  <c r="B216" i="21" s="1"/>
  <c r="C214" i="21"/>
  <c r="C215" i="21" s="1"/>
  <c r="C216" i="21" s="1"/>
  <c r="C214" i="17"/>
  <c r="C215" i="17" s="1"/>
  <c r="C216" i="17" s="1"/>
  <c r="B214" i="17"/>
  <c r="B215" i="17" s="1"/>
  <c r="B216" i="17" s="1"/>
  <c r="B213" i="16"/>
  <c r="C218" i="7"/>
  <c r="C219" i="7" s="1"/>
  <c r="C220" i="7" s="1"/>
  <c r="C197" i="7" s="1"/>
  <c r="S8" i="2" s="1"/>
  <c r="B197" i="7"/>
  <c r="R8" i="2" s="1"/>
  <c r="B218" i="7"/>
  <c r="B219" i="7" s="1"/>
  <c r="B220" i="7" s="1"/>
  <c r="C214" i="14"/>
  <c r="C215" i="14" s="1"/>
  <c r="C216" i="14" s="1"/>
  <c r="B214" i="14"/>
  <c r="B215" i="14" s="1"/>
  <c r="B216" i="14" s="1"/>
  <c r="B217" i="14" s="1"/>
  <c r="C210" i="4"/>
  <c r="C211" i="4" s="1"/>
  <c r="C212" i="4" s="1"/>
  <c r="B210" i="4"/>
  <c r="B211" i="4" s="1"/>
  <c r="B212" i="4" s="1"/>
  <c r="B213" i="19"/>
  <c r="B213" i="13" l="1"/>
  <c r="B213" i="12"/>
  <c r="B117" i="20"/>
  <c r="B184" i="8"/>
  <c r="B59" i="7"/>
  <c r="B163" i="4"/>
  <c r="B242" i="10"/>
  <c r="B42" i="16"/>
  <c r="B267" i="16"/>
  <c r="B142" i="8"/>
  <c r="B267" i="8"/>
  <c r="B163" i="24"/>
  <c r="B192" i="19"/>
  <c r="B193" i="19" s="1"/>
  <c r="B194" i="19" s="1"/>
  <c r="B195" i="19" s="1"/>
  <c r="B172" i="19" s="1"/>
  <c r="P20" i="2" s="1"/>
  <c r="B238" i="11"/>
  <c r="B268" i="13"/>
  <c r="B269" i="13" s="1"/>
  <c r="B270" i="13" s="1"/>
  <c r="B247" i="13" s="1"/>
  <c r="V14" i="2" s="1"/>
  <c r="C268" i="13"/>
  <c r="C269" i="13" s="1"/>
  <c r="C270" i="13" s="1"/>
  <c r="C247" i="13" s="1"/>
  <c r="W14" i="2" s="1"/>
  <c r="C139" i="7"/>
  <c r="C140" i="7" s="1"/>
  <c r="C141" i="7" s="1"/>
  <c r="B139" i="7"/>
  <c r="B140" i="7" s="1"/>
  <c r="B141" i="7" s="1"/>
  <c r="B114" i="19"/>
  <c r="B115" i="19" s="1"/>
  <c r="B116" i="19" s="1"/>
  <c r="B117" i="19" s="1"/>
  <c r="C114" i="19"/>
  <c r="C115" i="19" s="1"/>
  <c r="C116" i="19" s="1"/>
  <c r="B159" i="18"/>
  <c r="B160" i="18" s="1"/>
  <c r="B161" i="18" s="1"/>
  <c r="B162" i="18" s="1"/>
  <c r="B163" i="18" s="1"/>
  <c r="B88" i="7"/>
  <c r="B59" i="21"/>
  <c r="B267" i="24"/>
  <c r="B142" i="18"/>
  <c r="B63" i="19"/>
  <c r="B242" i="16"/>
  <c r="B117" i="23"/>
  <c r="B267" i="18"/>
  <c r="B267" i="7"/>
  <c r="B238" i="12"/>
  <c r="B213" i="15"/>
  <c r="B113" i="15"/>
  <c r="B38" i="19"/>
  <c r="C39" i="9"/>
  <c r="C40" i="9" s="1"/>
  <c r="C41" i="9" s="1"/>
  <c r="B39" i="9"/>
  <c r="B40" i="9" s="1"/>
  <c r="B41" i="9" s="1"/>
  <c r="C239" i="19"/>
  <c r="C240" i="19" s="1"/>
  <c r="C241" i="19" s="1"/>
  <c r="B239" i="19"/>
  <c r="B240" i="19" s="1"/>
  <c r="B241" i="19" s="1"/>
  <c r="B43" i="11"/>
  <c r="B44" i="11" s="1"/>
  <c r="B45" i="11" s="1"/>
  <c r="C43" i="11"/>
  <c r="C44" i="11" s="1"/>
  <c r="C45" i="11" s="1"/>
  <c r="C3" i="11" s="1"/>
  <c r="C4" i="11" s="1"/>
  <c r="E12" i="2" s="1"/>
  <c r="B3" i="11"/>
  <c r="B4" i="11" s="1"/>
  <c r="D12" i="2" s="1"/>
  <c r="C247" i="17"/>
  <c r="W18" i="2" s="1"/>
  <c r="B268" i="17"/>
  <c r="B269" i="17" s="1"/>
  <c r="B270" i="17" s="1"/>
  <c r="B247" i="17" s="1"/>
  <c r="V18" i="2" s="1"/>
  <c r="C268" i="17"/>
  <c r="C269" i="17" s="1"/>
  <c r="C270" i="17" s="1"/>
  <c r="B239" i="17"/>
  <c r="B240" i="17" s="1"/>
  <c r="B241" i="17" s="1"/>
  <c r="B242" i="17" s="1"/>
  <c r="C239" i="17"/>
  <c r="C240" i="17" s="1"/>
  <c r="C241" i="17" s="1"/>
  <c r="B268" i="9"/>
  <c r="B269" i="9" s="1"/>
  <c r="B270" i="9" s="1"/>
  <c r="B247" i="9" s="1"/>
  <c r="V10" i="2" s="1"/>
  <c r="C268" i="9"/>
  <c r="C269" i="9" s="1"/>
  <c r="C270" i="9" s="1"/>
  <c r="C247" i="9" s="1"/>
  <c r="W10" i="2" s="1"/>
  <c r="B239" i="13"/>
  <c r="B240" i="13" s="1"/>
  <c r="B241" i="13" s="1"/>
  <c r="B242" i="13" s="1"/>
  <c r="C239" i="13"/>
  <c r="C240" i="13" s="1"/>
  <c r="C241" i="13" s="1"/>
  <c r="B188" i="9"/>
  <c r="B189" i="9" s="1"/>
  <c r="B190" i="9" s="1"/>
  <c r="B191" i="9" s="1"/>
  <c r="B184" i="12"/>
  <c r="C193" i="19"/>
  <c r="C194" i="19" s="1"/>
  <c r="C195" i="19" s="1"/>
  <c r="C172" i="19" s="1"/>
  <c r="Q20" i="2" s="1"/>
  <c r="C185" i="23"/>
  <c r="C186" i="23" s="1"/>
  <c r="C187" i="23" s="1"/>
  <c r="B185" i="23"/>
  <c r="B186" i="23" s="1"/>
  <c r="B187" i="23" s="1"/>
  <c r="B192" i="24"/>
  <c r="C189" i="9"/>
  <c r="C190" i="9" s="1"/>
  <c r="C191" i="9" s="1"/>
  <c r="B189" i="21"/>
  <c r="B190" i="21" s="1"/>
  <c r="B191" i="21" s="1"/>
  <c r="B192" i="21" s="1"/>
  <c r="C189" i="21"/>
  <c r="C190" i="21" s="1"/>
  <c r="C191" i="21" s="1"/>
  <c r="C160" i="18"/>
  <c r="C161" i="18" s="1"/>
  <c r="C162" i="18" s="1"/>
  <c r="B89" i="13"/>
  <c r="B90" i="13" s="1"/>
  <c r="B91" i="13" s="1"/>
  <c r="B92" i="13" s="1"/>
  <c r="C89" i="13"/>
  <c r="C90" i="13" s="1"/>
  <c r="C91" i="13" s="1"/>
  <c r="C39" i="7"/>
  <c r="C40" i="7" s="1"/>
  <c r="C41" i="7" s="1"/>
  <c r="B39" i="7"/>
  <c r="B40" i="7" s="1"/>
  <c r="B41" i="7" s="1"/>
  <c r="B89" i="16"/>
  <c r="B90" i="16" s="1"/>
  <c r="B91" i="16" s="1"/>
  <c r="B92" i="16" s="1"/>
  <c r="C89" i="16"/>
  <c r="C90" i="16" s="1"/>
  <c r="C91" i="16" s="1"/>
  <c r="B268" i="10"/>
  <c r="B269" i="10" s="1"/>
  <c r="B270" i="10" s="1"/>
  <c r="B247" i="10" s="1"/>
  <c r="V11" i="2" s="1"/>
  <c r="C247" i="10"/>
  <c r="W11" i="2" s="1"/>
  <c r="C268" i="10"/>
  <c r="C269" i="10" s="1"/>
  <c r="C270" i="10" s="1"/>
  <c r="B164" i="4"/>
  <c r="B165" i="4" s="1"/>
  <c r="B166" i="4" s="1"/>
  <c r="C164" i="4"/>
  <c r="C165" i="4" s="1"/>
  <c r="C166" i="4" s="1"/>
  <c r="C164" i="20"/>
  <c r="C165" i="20" s="1"/>
  <c r="C166" i="20" s="1"/>
  <c r="B164" i="20"/>
  <c r="B165" i="20" s="1"/>
  <c r="B166" i="20" s="1"/>
  <c r="C85" i="22"/>
  <c r="C86" i="22" s="1"/>
  <c r="C87" i="22" s="1"/>
  <c r="B85" i="22"/>
  <c r="B86" i="22" s="1"/>
  <c r="B87" i="22" s="1"/>
  <c r="C143" i="12"/>
  <c r="C144" i="12" s="1"/>
  <c r="C145" i="12" s="1"/>
  <c r="C122" i="12" s="1"/>
  <c r="M13" i="2" s="1"/>
  <c r="B143" i="12"/>
  <c r="B144" i="12" s="1"/>
  <c r="B145" i="12" s="1"/>
  <c r="B122" i="12"/>
  <c r="L13" i="2" s="1"/>
  <c r="C168" i="14"/>
  <c r="C169" i="14" s="1"/>
  <c r="C170" i="14" s="1"/>
  <c r="C147" i="14" s="1"/>
  <c r="O15" i="2" s="1"/>
  <c r="B168" i="14"/>
  <c r="B169" i="14" s="1"/>
  <c r="B170" i="14" s="1"/>
  <c r="B147" i="14" s="1"/>
  <c r="N15" i="2" s="1"/>
  <c r="B93" i="19"/>
  <c r="B94" i="19" s="1"/>
  <c r="B95" i="19" s="1"/>
  <c r="C93" i="19"/>
  <c r="C94" i="19" s="1"/>
  <c r="C95" i="19" s="1"/>
  <c r="C72" i="19" s="1"/>
  <c r="I20" i="2" s="1"/>
  <c r="B72" i="19"/>
  <c r="H20" i="2" s="1"/>
  <c r="C164" i="24"/>
  <c r="C165" i="24" s="1"/>
  <c r="C166" i="24" s="1"/>
  <c r="B164" i="24"/>
  <c r="B165" i="24" s="1"/>
  <c r="B166" i="24" s="1"/>
  <c r="C85" i="12"/>
  <c r="C86" i="12" s="1"/>
  <c r="C87" i="12" s="1"/>
  <c r="B85" i="12"/>
  <c r="B86" i="12" s="1"/>
  <c r="B87" i="12" s="1"/>
  <c r="C189" i="22"/>
  <c r="C190" i="22" s="1"/>
  <c r="C191" i="22" s="1"/>
  <c r="B192" i="18"/>
  <c r="B192" i="7"/>
  <c r="C193" i="7" s="1"/>
  <c r="C194" i="7" s="1"/>
  <c r="C195" i="7" s="1"/>
  <c r="C172" i="7" s="1"/>
  <c r="Q8" i="2" s="1"/>
  <c r="B92" i="21"/>
  <c r="C89" i="7"/>
  <c r="C90" i="7" s="1"/>
  <c r="C91" i="7" s="1"/>
  <c r="B89" i="7"/>
  <c r="B90" i="7" s="1"/>
  <c r="B91" i="7" s="1"/>
  <c r="B114" i="21"/>
  <c r="B115" i="21" s="1"/>
  <c r="B116" i="21" s="1"/>
  <c r="B117" i="21" s="1"/>
  <c r="C114" i="21"/>
  <c r="C115" i="21" s="1"/>
  <c r="C116" i="21" s="1"/>
  <c r="C118" i="20"/>
  <c r="C119" i="20" s="1"/>
  <c r="C120" i="20" s="1"/>
  <c r="C97" i="20"/>
  <c r="K21" i="2" s="1"/>
  <c r="B118" i="20"/>
  <c r="B119" i="20" s="1"/>
  <c r="B120" i="20" s="1"/>
  <c r="B97" i="20" s="1"/>
  <c r="J21" i="2" s="1"/>
  <c r="C160" i="23"/>
  <c r="C161" i="23" s="1"/>
  <c r="C162" i="23" s="1"/>
  <c r="B160" i="23"/>
  <c r="B161" i="23" s="1"/>
  <c r="B162" i="23" s="1"/>
  <c r="B138" i="6"/>
  <c r="B159" i="6"/>
  <c r="B84" i="11"/>
  <c r="B92" i="14"/>
  <c r="B243" i="6"/>
  <c r="B244" i="6" s="1"/>
  <c r="B245" i="6" s="1"/>
  <c r="B222" i="6" s="1"/>
  <c r="T7" i="2" s="1"/>
  <c r="C222" i="6"/>
  <c r="U7" i="2" s="1"/>
  <c r="C243" i="6"/>
  <c r="C244" i="6" s="1"/>
  <c r="C245" i="6" s="1"/>
  <c r="B138" i="15"/>
  <c r="C185" i="8"/>
  <c r="C186" i="8" s="1"/>
  <c r="C187" i="8" s="1"/>
  <c r="B185" i="8"/>
  <c r="B186" i="8" s="1"/>
  <c r="B187" i="8" s="1"/>
  <c r="B60" i="7"/>
  <c r="B61" i="7" s="1"/>
  <c r="B62" i="7" s="1"/>
  <c r="C60" i="7"/>
  <c r="C61" i="7" s="1"/>
  <c r="C62" i="7" s="1"/>
  <c r="B38" i="10"/>
  <c r="B117" i="13"/>
  <c r="C143" i="21"/>
  <c r="C144" i="21" s="1"/>
  <c r="C145" i="21" s="1"/>
  <c r="C122" i="21" s="1"/>
  <c r="M22" i="2" s="1"/>
  <c r="B143" i="21"/>
  <c r="B144" i="21" s="1"/>
  <c r="B145" i="21" s="1"/>
  <c r="B122" i="21" s="1"/>
  <c r="L22" i="2" s="1"/>
  <c r="B238" i="22"/>
  <c r="B167" i="11"/>
  <c r="B63" i="17"/>
  <c r="B88" i="8"/>
  <c r="B242" i="4"/>
  <c r="C160" i="7"/>
  <c r="C161" i="7" s="1"/>
  <c r="C162" i="7" s="1"/>
  <c r="B160" i="7"/>
  <c r="B161" i="7" s="1"/>
  <c r="B162" i="7" s="1"/>
  <c r="B43" i="13"/>
  <c r="B44" i="13" s="1"/>
  <c r="B45" i="13" s="1"/>
  <c r="B3" i="13" s="1"/>
  <c r="B4" i="13" s="1"/>
  <c r="D14" i="2" s="1"/>
  <c r="C43" i="13"/>
  <c r="C44" i="13" s="1"/>
  <c r="C45" i="13" s="1"/>
  <c r="C3" i="13" s="1"/>
  <c r="C4" i="13" s="1"/>
  <c r="E14" i="2" s="1"/>
  <c r="B113" i="16"/>
  <c r="B184" i="11"/>
  <c r="C160" i="10"/>
  <c r="C161" i="10" s="1"/>
  <c r="C162" i="10" s="1"/>
  <c r="B160" i="10"/>
  <c r="B161" i="10" s="1"/>
  <c r="B162" i="10" s="1"/>
  <c r="B43" i="4"/>
  <c r="B44" i="4" s="1"/>
  <c r="B45" i="4" s="1"/>
  <c r="C43" i="4"/>
  <c r="C44" i="4" s="1"/>
  <c r="C45" i="4" s="1"/>
  <c r="C3" i="4" s="1"/>
  <c r="C4" i="4" s="1"/>
  <c r="E5" i="2" s="1"/>
  <c r="B3" i="4"/>
  <c r="B4" i="4" s="1"/>
  <c r="D5" i="2" s="1"/>
  <c r="B159" i="8"/>
  <c r="C118" i="17"/>
  <c r="C119" i="17" s="1"/>
  <c r="C120" i="17" s="1"/>
  <c r="B118" i="17"/>
  <c r="B119" i="17" s="1"/>
  <c r="B120" i="17" s="1"/>
  <c r="B97" i="17" s="1"/>
  <c r="J18" i="2" s="1"/>
  <c r="C97" i="17"/>
  <c r="K18" i="2" s="1"/>
  <c r="C85" i="5"/>
  <c r="C86" i="5" s="1"/>
  <c r="C87" i="5" s="1"/>
  <c r="B85" i="5"/>
  <c r="B86" i="5" s="1"/>
  <c r="B87" i="5" s="1"/>
  <c r="C43" i="23"/>
  <c r="C44" i="23" s="1"/>
  <c r="C45" i="23" s="1"/>
  <c r="C3" i="23" s="1"/>
  <c r="C4" i="23" s="1"/>
  <c r="E24" i="2" s="1"/>
  <c r="B43" i="23"/>
  <c r="B44" i="23" s="1"/>
  <c r="B45" i="23" s="1"/>
  <c r="B3" i="23" s="1"/>
  <c r="B4" i="23" s="1"/>
  <c r="D24" i="2" s="1"/>
  <c r="B185" i="14"/>
  <c r="B186" i="14" s="1"/>
  <c r="B187" i="14" s="1"/>
  <c r="C185" i="14"/>
  <c r="C186" i="14" s="1"/>
  <c r="C187" i="14" s="1"/>
  <c r="B89" i="6"/>
  <c r="B90" i="6" s="1"/>
  <c r="B91" i="6" s="1"/>
  <c r="C89" i="6"/>
  <c r="C90" i="6" s="1"/>
  <c r="C91" i="6" s="1"/>
  <c r="C118" i="23"/>
  <c r="C119" i="23" s="1"/>
  <c r="C120" i="23" s="1"/>
  <c r="B118" i="23"/>
  <c r="B119" i="23" s="1"/>
  <c r="B120" i="23" s="1"/>
  <c r="B97" i="23" s="1"/>
  <c r="J24" i="2" s="1"/>
  <c r="C97" i="23"/>
  <c r="K24" i="2" s="1"/>
  <c r="B268" i="18"/>
  <c r="B269" i="18" s="1"/>
  <c r="B270" i="18" s="1"/>
  <c r="B247" i="18" s="1"/>
  <c r="V19" i="2" s="1"/>
  <c r="C268" i="18"/>
  <c r="C269" i="18" s="1"/>
  <c r="C270" i="18" s="1"/>
  <c r="C247" i="18" s="1"/>
  <c r="W19" i="2" s="1"/>
  <c r="C93" i="15"/>
  <c r="C94" i="15" s="1"/>
  <c r="C95" i="15" s="1"/>
  <c r="C72" i="15" s="1"/>
  <c r="I16" i="2" s="1"/>
  <c r="B93" i="15"/>
  <c r="B94" i="15" s="1"/>
  <c r="B95" i="15" s="1"/>
  <c r="B72" i="15" s="1"/>
  <c r="H16" i="2" s="1"/>
  <c r="B60" i="23"/>
  <c r="B61" i="23" s="1"/>
  <c r="B62" i="23" s="1"/>
  <c r="C60" i="23"/>
  <c r="C61" i="23" s="1"/>
  <c r="C62" i="23" s="1"/>
  <c r="C139" i="4"/>
  <c r="C140" i="4" s="1"/>
  <c r="C141" i="4" s="1"/>
  <c r="B139" i="4"/>
  <c r="B140" i="4" s="1"/>
  <c r="B141" i="4" s="1"/>
  <c r="B118" i="22"/>
  <c r="B119" i="22" s="1"/>
  <c r="B120" i="22" s="1"/>
  <c r="C118" i="22"/>
  <c r="C119" i="22" s="1"/>
  <c r="C120" i="22" s="1"/>
  <c r="C97" i="22" s="1"/>
  <c r="K23" i="2" s="1"/>
  <c r="B97" i="22"/>
  <c r="J23" i="2" s="1"/>
  <c r="B243" i="7"/>
  <c r="B244" i="7" s="1"/>
  <c r="B245" i="7" s="1"/>
  <c r="B222" i="7" s="1"/>
  <c r="T8" i="2" s="1"/>
  <c r="C243" i="7"/>
  <c r="C244" i="7" s="1"/>
  <c r="C245" i="7" s="1"/>
  <c r="C222" i="7"/>
  <c r="U8" i="2" s="1"/>
  <c r="B139" i="23"/>
  <c r="B140" i="23" s="1"/>
  <c r="B141" i="23" s="1"/>
  <c r="B142" i="23" s="1"/>
  <c r="C139" i="23"/>
  <c r="C140" i="23" s="1"/>
  <c r="C141" i="23" s="1"/>
  <c r="B60" i="8"/>
  <c r="B61" i="8" s="1"/>
  <c r="B62" i="8" s="1"/>
  <c r="C60" i="8"/>
  <c r="C61" i="8" s="1"/>
  <c r="C62" i="8" s="1"/>
  <c r="C85" i="18"/>
  <c r="C86" i="18" s="1"/>
  <c r="C87" i="18" s="1"/>
  <c r="B85" i="18"/>
  <c r="B86" i="18" s="1"/>
  <c r="B87" i="18" s="1"/>
  <c r="C164" i="15"/>
  <c r="C165" i="15" s="1"/>
  <c r="C166" i="15" s="1"/>
  <c r="B164" i="15"/>
  <c r="B165" i="15" s="1"/>
  <c r="B166" i="15" s="1"/>
  <c r="B167" i="15" s="1"/>
  <c r="C60" i="20"/>
  <c r="C61" i="20" s="1"/>
  <c r="C62" i="20" s="1"/>
  <c r="B60" i="20"/>
  <c r="B61" i="20" s="1"/>
  <c r="B62" i="20" s="1"/>
  <c r="C60" i="16"/>
  <c r="C61" i="16" s="1"/>
  <c r="C62" i="16" s="1"/>
  <c r="B60" i="16"/>
  <c r="B61" i="16" s="1"/>
  <c r="B62" i="16" s="1"/>
  <c r="B63" i="16" s="1"/>
  <c r="B213" i="4"/>
  <c r="B139" i="5"/>
  <c r="B140" i="5" s="1"/>
  <c r="B141" i="5" s="1"/>
  <c r="C139" i="5"/>
  <c r="C140" i="5" s="1"/>
  <c r="C141" i="5" s="1"/>
  <c r="B142" i="11"/>
  <c r="B113" i="11"/>
  <c r="B63" i="10"/>
  <c r="B60" i="13"/>
  <c r="B61" i="13" s="1"/>
  <c r="B62" i="13" s="1"/>
  <c r="B63" i="13" s="1"/>
  <c r="C60" i="13"/>
  <c r="C61" i="13" s="1"/>
  <c r="C62" i="13" s="1"/>
  <c r="B267" i="4"/>
  <c r="B142" i="17"/>
  <c r="B59" i="12"/>
  <c r="B142" i="10"/>
  <c r="C43" i="5"/>
  <c r="C44" i="5" s="1"/>
  <c r="C45" i="5" s="1"/>
  <c r="B43" i="5"/>
  <c r="B44" i="5" s="1"/>
  <c r="B45" i="5" s="1"/>
  <c r="B3" i="5" s="1"/>
  <c r="B4" i="5" s="1"/>
  <c r="D6" i="2" s="1"/>
  <c r="C3" i="5"/>
  <c r="C4" i="5" s="1"/>
  <c r="E6" i="2" s="1"/>
  <c r="C60" i="22"/>
  <c r="C61" i="22" s="1"/>
  <c r="C62" i="22" s="1"/>
  <c r="B60" i="22"/>
  <c r="B61" i="22" s="1"/>
  <c r="B62" i="22" s="1"/>
  <c r="B38" i="22"/>
  <c r="C168" i="21"/>
  <c r="C169" i="21" s="1"/>
  <c r="C170" i="21" s="1"/>
  <c r="C147" i="21" s="1"/>
  <c r="O22" i="2" s="1"/>
  <c r="B168" i="21"/>
  <c r="B169" i="21" s="1"/>
  <c r="B170" i="21" s="1"/>
  <c r="B147" i="21" s="1"/>
  <c r="N22" i="2" s="1"/>
  <c r="B117" i="7"/>
  <c r="B160" i="13"/>
  <c r="B161" i="13" s="1"/>
  <c r="B162" i="13" s="1"/>
  <c r="C160" i="13"/>
  <c r="C161" i="13" s="1"/>
  <c r="C162" i="13" s="1"/>
  <c r="B38" i="17"/>
  <c r="B42" i="15"/>
  <c r="B60" i="11"/>
  <c r="B61" i="11" s="1"/>
  <c r="B62" i="11" s="1"/>
  <c r="C60" i="11"/>
  <c r="C61" i="11" s="1"/>
  <c r="C62" i="11" s="1"/>
  <c r="B242" i="21"/>
  <c r="C60" i="18"/>
  <c r="C61" i="18" s="1"/>
  <c r="C62" i="18" s="1"/>
  <c r="B60" i="18"/>
  <c r="B61" i="18" s="1"/>
  <c r="B62" i="18" s="1"/>
  <c r="C243" i="20"/>
  <c r="C244" i="20" s="1"/>
  <c r="C245" i="20" s="1"/>
  <c r="C222" i="20" s="1"/>
  <c r="U21" i="2" s="1"/>
  <c r="B243" i="20"/>
  <c r="B244" i="20" s="1"/>
  <c r="B245" i="20" s="1"/>
  <c r="B222" i="20" s="1"/>
  <c r="T21" i="2" s="1"/>
  <c r="B60" i="6"/>
  <c r="B61" i="6" s="1"/>
  <c r="B62" i="6" s="1"/>
  <c r="C60" i="6"/>
  <c r="C61" i="6" s="1"/>
  <c r="C62" i="6" s="1"/>
  <c r="B42" i="20"/>
  <c r="B242" i="14"/>
  <c r="B59" i="9"/>
  <c r="B160" i="22"/>
  <c r="B161" i="22" s="1"/>
  <c r="B162" i="22" s="1"/>
  <c r="B163" i="22" s="1"/>
  <c r="C160" i="22"/>
  <c r="C161" i="22" s="1"/>
  <c r="C162" i="22" s="1"/>
  <c r="B163" i="12"/>
  <c r="C43" i="14"/>
  <c r="C44" i="14" s="1"/>
  <c r="C45" i="14" s="1"/>
  <c r="C3" i="14" s="1"/>
  <c r="C4" i="14" s="1"/>
  <c r="E15" i="2" s="1"/>
  <c r="B43" i="14"/>
  <c r="B44" i="14" s="1"/>
  <c r="B45" i="14" s="1"/>
  <c r="B3" i="14" s="1"/>
  <c r="B4" i="14" s="1"/>
  <c r="D15" i="2" s="1"/>
  <c r="C89" i="10"/>
  <c r="C90" i="10" s="1"/>
  <c r="C91" i="10" s="1"/>
  <c r="B89" i="10"/>
  <c r="B90" i="10" s="1"/>
  <c r="B91" i="10" s="1"/>
  <c r="B92" i="10" s="1"/>
  <c r="C118" i="12"/>
  <c r="C119" i="12" s="1"/>
  <c r="C120" i="12" s="1"/>
  <c r="C97" i="12" s="1"/>
  <c r="K13" i="2" s="1"/>
  <c r="B118" i="12"/>
  <c r="B119" i="12" s="1"/>
  <c r="B120" i="12" s="1"/>
  <c r="B97" i="12" s="1"/>
  <c r="J13" i="2" s="1"/>
  <c r="B59" i="5"/>
  <c r="B242" i="8"/>
  <c r="B92" i="4"/>
  <c r="B142" i="16"/>
  <c r="B63" i="15"/>
  <c r="B63" i="4"/>
  <c r="C118" i="10"/>
  <c r="C119" i="10" s="1"/>
  <c r="C120" i="10" s="1"/>
  <c r="C97" i="10" s="1"/>
  <c r="K11" i="2" s="1"/>
  <c r="B118" i="10"/>
  <c r="B119" i="10" s="1"/>
  <c r="B120" i="10" s="1"/>
  <c r="B97" i="10" s="1"/>
  <c r="J11" i="2" s="1"/>
  <c r="B60" i="21"/>
  <c r="B61" i="21" s="1"/>
  <c r="B62" i="21" s="1"/>
  <c r="C60" i="21"/>
  <c r="C61" i="21" s="1"/>
  <c r="C62" i="21" s="1"/>
  <c r="B268" i="24"/>
  <c r="B269" i="24" s="1"/>
  <c r="B270" i="24" s="1"/>
  <c r="C268" i="24"/>
  <c r="C269" i="24" s="1"/>
  <c r="C270" i="24" s="1"/>
  <c r="C247" i="24" s="1"/>
  <c r="W25" i="2" s="1"/>
  <c r="B247" i="24"/>
  <c r="V25" i="2" s="1"/>
  <c r="C243" i="24"/>
  <c r="C244" i="24" s="1"/>
  <c r="C245" i="24" s="1"/>
  <c r="C222" i="24" s="1"/>
  <c r="U25" i="2" s="1"/>
  <c r="B243" i="24"/>
  <c r="B244" i="24" s="1"/>
  <c r="B245" i="24" s="1"/>
  <c r="B222" i="24" s="1"/>
  <c r="T25" i="2" s="1"/>
  <c r="C218" i="8"/>
  <c r="C219" i="8" s="1"/>
  <c r="C220" i="8" s="1"/>
  <c r="C197" i="8" s="1"/>
  <c r="S9" i="2" s="1"/>
  <c r="B218" i="8"/>
  <c r="B219" i="8" s="1"/>
  <c r="B220" i="8" s="1"/>
  <c r="B197" i="8" s="1"/>
  <c r="R9" i="2" s="1"/>
  <c r="B143" i="22"/>
  <c r="B144" i="22" s="1"/>
  <c r="B145" i="22" s="1"/>
  <c r="C143" i="22"/>
  <c r="C144" i="22" s="1"/>
  <c r="C145" i="22" s="1"/>
  <c r="C122" i="22" s="1"/>
  <c r="M23" i="2" s="1"/>
  <c r="B122" i="22"/>
  <c r="L23" i="2" s="1"/>
  <c r="B39" i="18"/>
  <c r="B40" i="18" s="1"/>
  <c r="B41" i="18" s="1"/>
  <c r="B42" i="18" s="1"/>
  <c r="C39" i="18"/>
  <c r="C40" i="18" s="1"/>
  <c r="C41" i="18" s="1"/>
  <c r="B84" i="9"/>
  <c r="C72" i="20"/>
  <c r="I21" i="2" s="1"/>
  <c r="B93" i="20"/>
  <c r="B94" i="20" s="1"/>
  <c r="B95" i="20" s="1"/>
  <c r="B72" i="20" s="1"/>
  <c r="H21" i="2" s="1"/>
  <c r="C93" i="20"/>
  <c r="C94" i="20" s="1"/>
  <c r="C95" i="20" s="1"/>
  <c r="B85" i="24"/>
  <c r="B86" i="24" s="1"/>
  <c r="B87" i="24" s="1"/>
  <c r="C85" i="24"/>
  <c r="C86" i="24" s="1"/>
  <c r="C87" i="24" s="1"/>
  <c r="B268" i="6"/>
  <c r="B269" i="6" s="1"/>
  <c r="B270" i="6" s="1"/>
  <c r="B247" i="6" s="1"/>
  <c r="V7" i="2" s="1"/>
  <c r="C268" i="6"/>
  <c r="C269" i="6" s="1"/>
  <c r="C270" i="6" s="1"/>
  <c r="C247" i="6" s="1"/>
  <c r="W7" i="2" s="1"/>
  <c r="C143" i="18"/>
  <c r="C144" i="18" s="1"/>
  <c r="C145" i="18" s="1"/>
  <c r="C122" i="18"/>
  <c r="M19" i="2" s="1"/>
  <c r="B143" i="18"/>
  <c r="B144" i="18" s="1"/>
  <c r="B145" i="18" s="1"/>
  <c r="B122" i="18" s="1"/>
  <c r="L19" i="2" s="1"/>
  <c r="B64" i="19"/>
  <c r="B65" i="19" s="1"/>
  <c r="B66" i="19" s="1"/>
  <c r="C64" i="19"/>
  <c r="C65" i="19" s="1"/>
  <c r="C66" i="19" s="1"/>
  <c r="C243" i="16"/>
  <c r="C244" i="16" s="1"/>
  <c r="C245" i="16" s="1"/>
  <c r="C222" i="16" s="1"/>
  <c r="U17" i="2" s="1"/>
  <c r="B243" i="16"/>
  <c r="B244" i="16" s="1"/>
  <c r="B245" i="16" s="1"/>
  <c r="B222" i="16" s="1"/>
  <c r="T17" i="2" s="1"/>
  <c r="B93" i="17"/>
  <c r="B94" i="17" s="1"/>
  <c r="B95" i="17" s="1"/>
  <c r="B72" i="17" s="1"/>
  <c r="H18" i="2" s="1"/>
  <c r="C93" i="17"/>
  <c r="C94" i="17" s="1"/>
  <c r="C95" i="17" s="1"/>
  <c r="C72" i="17" s="1"/>
  <c r="I18" i="2" s="1"/>
  <c r="B268" i="12"/>
  <c r="B269" i="12" s="1"/>
  <c r="B270" i="12" s="1"/>
  <c r="B247" i="12" s="1"/>
  <c r="V13" i="2" s="1"/>
  <c r="C268" i="12"/>
  <c r="C269" i="12" s="1"/>
  <c r="C270" i="12" s="1"/>
  <c r="C247" i="12" s="1"/>
  <c r="W13" i="2" s="1"/>
  <c r="B243" i="10"/>
  <c r="B244" i="10" s="1"/>
  <c r="B245" i="10" s="1"/>
  <c r="B222" i="10" s="1"/>
  <c r="T11" i="2" s="1"/>
  <c r="C243" i="10"/>
  <c r="C244" i="10" s="1"/>
  <c r="C245" i="10" s="1"/>
  <c r="C222" i="10" s="1"/>
  <c r="U11" i="2" s="1"/>
  <c r="C60" i="14"/>
  <c r="C61" i="14" s="1"/>
  <c r="C62" i="14" s="1"/>
  <c r="B60" i="14"/>
  <c r="B61" i="14" s="1"/>
  <c r="B62" i="14" s="1"/>
  <c r="B43" i="16"/>
  <c r="B44" i="16" s="1"/>
  <c r="B45" i="16" s="1"/>
  <c r="C43" i="16"/>
  <c r="C44" i="16" s="1"/>
  <c r="C45" i="16" s="1"/>
  <c r="C3" i="16" s="1"/>
  <c r="C4" i="16" s="1"/>
  <c r="E17" i="2" s="1"/>
  <c r="B3" i="16"/>
  <c r="B4" i="16" s="1"/>
  <c r="D17" i="2" s="1"/>
  <c r="B268" i="16"/>
  <c r="B269" i="16" s="1"/>
  <c r="B270" i="16" s="1"/>
  <c r="B247" i="16" s="1"/>
  <c r="V17" i="2" s="1"/>
  <c r="C268" i="16"/>
  <c r="C269" i="16" s="1"/>
  <c r="C270" i="16" s="1"/>
  <c r="C247" i="16" s="1"/>
  <c r="W17" i="2" s="1"/>
  <c r="B143" i="8"/>
  <c r="B144" i="8" s="1"/>
  <c r="B145" i="8" s="1"/>
  <c r="B122" i="8" s="1"/>
  <c r="L9" i="2" s="1"/>
  <c r="C122" i="8"/>
  <c r="M9" i="2" s="1"/>
  <c r="C143" i="8"/>
  <c r="C144" i="8" s="1"/>
  <c r="C145" i="8" s="1"/>
  <c r="C268" i="8"/>
  <c r="C269" i="8" s="1"/>
  <c r="C270" i="8" s="1"/>
  <c r="C247" i="8" s="1"/>
  <c r="W9" i="2" s="1"/>
  <c r="B268" i="8"/>
  <c r="B269" i="8" s="1"/>
  <c r="B270" i="8" s="1"/>
  <c r="B247" i="8" s="1"/>
  <c r="V9" i="2" s="1"/>
  <c r="B185" i="17"/>
  <c r="B186" i="17" s="1"/>
  <c r="B187" i="17" s="1"/>
  <c r="C185" i="17"/>
  <c r="C186" i="17" s="1"/>
  <c r="C187" i="17" s="1"/>
  <c r="B185" i="10"/>
  <c r="B186" i="10" s="1"/>
  <c r="B187" i="10" s="1"/>
  <c r="C185" i="10"/>
  <c r="C186" i="10" s="1"/>
  <c r="C187" i="10" s="1"/>
  <c r="B63" i="24"/>
  <c r="C3" i="21"/>
  <c r="C4" i="21" s="1"/>
  <c r="E22" i="2" s="1"/>
  <c r="B43" i="21"/>
  <c r="B44" i="21" s="1"/>
  <c r="B45" i="21" s="1"/>
  <c r="B3" i="21" s="1"/>
  <c r="B4" i="21" s="1"/>
  <c r="D22" i="2" s="1"/>
  <c r="C43" i="21"/>
  <c r="C44" i="21" s="1"/>
  <c r="C45" i="21" s="1"/>
  <c r="B163" i="16"/>
  <c r="B167" i="19"/>
  <c r="B242" i="23"/>
  <c r="B242" i="5"/>
  <c r="C193" i="18"/>
  <c r="C194" i="18" s="1"/>
  <c r="C195" i="18" s="1"/>
  <c r="C172" i="18" s="1"/>
  <c r="Q19" i="2" s="1"/>
  <c r="B193" i="18"/>
  <c r="B194" i="18" s="1"/>
  <c r="B195" i="18" s="1"/>
  <c r="B172" i="18" s="1"/>
  <c r="P19" i="2" s="1"/>
  <c r="C193" i="5"/>
  <c r="C194" i="5" s="1"/>
  <c r="C195" i="5" s="1"/>
  <c r="C172" i="5" s="1"/>
  <c r="Q6" i="2" s="1"/>
  <c r="B193" i="5"/>
  <c r="B194" i="5" s="1"/>
  <c r="B195" i="5" s="1"/>
  <c r="B172" i="5"/>
  <c r="P6" i="2" s="1"/>
  <c r="B192" i="16"/>
  <c r="B189" i="13"/>
  <c r="B190" i="13" s="1"/>
  <c r="B191" i="13" s="1"/>
  <c r="C189" i="13"/>
  <c r="C190" i="13" s="1"/>
  <c r="C191" i="13" s="1"/>
  <c r="C193" i="24"/>
  <c r="C194" i="24" s="1"/>
  <c r="C195" i="24" s="1"/>
  <c r="C172" i="24" s="1"/>
  <c r="Q25" i="2" s="1"/>
  <c r="B193" i="24"/>
  <c r="B194" i="24" s="1"/>
  <c r="B195" i="24" s="1"/>
  <c r="B172" i="24" s="1"/>
  <c r="P25" i="2" s="1"/>
  <c r="C189" i="15"/>
  <c r="C190" i="15" s="1"/>
  <c r="C191" i="15" s="1"/>
  <c r="B189" i="15"/>
  <c r="B190" i="15" s="1"/>
  <c r="B191" i="15" s="1"/>
  <c r="B192" i="4"/>
  <c r="B192" i="22"/>
  <c r="C189" i="6"/>
  <c r="C190" i="6" s="1"/>
  <c r="C191" i="6" s="1"/>
  <c r="B189" i="6"/>
  <c r="B190" i="6" s="1"/>
  <c r="B191" i="6" s="1"/>
  <c r="B218" i="14"/>
  <c r="B219" i="14" s="1"/>
  <c r="B220" i="14" s="1"/>
  <c r="B197" i="14" s="1"/>
  <c r="R15" i="2" s="1"/>
  <c r="C218" i="14"/>
  <c r="C219" i="14" s="1"/>
  <c r="C220" i="14" s="1"/>
  <c r="C197" i="14" s="1"/>
  <c r="S15" i="2" s="1"/>
  <c r="C214" i="19"/>
  <c r="C215" i="19" s="1"/>
  <c r="C216" i="19" s="1"/>
  <c r="B214" i="19"/>
  <c r="B215" i="19" s="1"/>
  <c r="B216" i="19" s="1"/>
  <c r="B217" i="11"/>
  <c r="B214" i="13"/>
  <c r="B215" i="13" s="1"/>
  <c r="B216" i="13" s="1"/>
  <c r="C214" i="13"/>
  <c r="C215" i="13" s="1"/>
  <c r="C216" i="13" s="1"/>
  <c r="B214" i="12"/>
  <c r="B215" i="12" s="1"/>
  <c r="B216" i="12" s="1"/>
  <c r="C214" i="12"/>
  <c r="C215" i="12" s="1"/>
  <c r="C216" i="12" s="1"/>
  <c r="B214" i="4"/>
  <c r="B215" i="4" s="1"/>
  <c r="B216" i="4" s="1"/>
  <c r="C214" i="4"/>
  <c r="C215" i="4" s="1"/>
  <c r="C216" i="4" s="1"/>
  <c r="B217" i="21"/>
  <c r="B218" i="18"/>
  <c r="B219" i="18" s="1"/>
  <c r="B220" i="18" s="1"/>
  <c r="B197" i="18" s="1"/>
  <c r="R19" i="2" s="1"/>
  <c r="C218" i="18"/>
  <c r="C219" i="18" s="1"/>
  <c r="C220" i="18" s="1"/>
  <c r="C197" i="18" s="1"/>
  <c r="S19" i="2" s="1"/>
  <c r="B217" i="6"/>
  <c r="B214" i="16"/>
  <c r="B215" i="16" s="1"/>
  <c r="B216" i="16" s="1"/>
  <c r="C214" i="16"/>
  <c r="C215" i="16" s="1"/>
  <c r="C216" i="16" s="1"/>
  <c r="B217" i="17"/>
  <c r="B214" i="10"/>
  <c r="B215" i="10" s="1"/>
  <c r="B216" i="10" s="1"/>
  <c r="C214" i="10"/>
  <c r="C215" i="10" s="1"/>
  <c r="C216" i="10" s="1"/>
  <c r="C214" i="20"/>
  <c r="C215" i="20" s="1"/>
  <c r="C216" i="20" s="1"/>
  <c r="B214" i="20"/>
  <c r="B215" i="20" s="1"/>
  <c r="B216" i="20" s="1"/>
  <c r="C214" i="23"/>
  <c r="C215" i="23" s="1"/>
  <c r="C216" i="23" s="1"/>
  <c r="B214" i="23"/>
  <c r="B215" i="23" s="1"/>
  <c r="B216" i="23" s="1"/>
  <c r="B214" i="22"/>
  <c r="B215" i="22" s="1"/>
  <c r="B216" i="22" s="1"/>
  <c r="C214" i="22"/>
  <c r="C215" i="22" s="1"/>
  <c r="C216" i="22" s="1"/>
  <c r="B214" i="5"/>
  <c r="B215" i="5" s="1"/>
  <c r="B216" i="5" s="1"/>
  <c r="C214" i="5"/>
  <c r="C215" i="5" s="1"/>
  <c r="C216" i="5" s="1"/>
  <c r="C218" i="9"/>
  <c r="C219" i="9" s="1"/>
  <c r="C220" i="9" s="1"/>
  <c r="C197" i="9" s="1"/>
  <c r="S10" i="2" s="1"/>
  <c r="B218" i="9"/>
  <c r="B219" i="9" s="1"/>
  <c r="B220" i="9" s="1"/>
  <c r="B197" i="9" s="1"/>
  <c r="R10" i="2" s="1"/>
  <c r="B217" i="22" l="1"/>
  <c r="B192" i="6"/>
  <c r="B88" i="24"/>
  <c r="C89" i="24" s="1"/>
  <c r="C90" i="24" s="1"/>
  <c r="C91" i="24" s="1"/>
  <c r="B63" i="23"/>
  <c r="B88" i="5"/>
  <c r="B167" i="4"/>
  <c r="B42" i="9"/>
  <c r="B214" i="15"/>
  <c r="B215" i="15" s="1"/>
  <c r="B216" i="15" s="1"/>
  <c r="C214" i="15"/>
  <c r="C215" i="15" s="1"/>
  <c r="C216" i="15" s="1"/>
  <c r="B63" i="22"/>
  <c r="B142" i="4"/>
  <c r="B188" i="23"/>
  <c r="C239" i="12"/>
  <c r="C240" i="12" s="1"/>
  <c r="C241" i="12" s="1"/>
  <c r="B239" i="12"/>
  <c r="B240" i="12" s="1"/>
  <c r="B241" i="12" s="1"/>
  <c r="C118" i="19"/>
  <c r="C119" i="19" s="1"/>
  <c r="C120" i="19" s="1"/>
  <c r="C97" i="19" s="1"/>
  <c r="K20" i="2" s="1"/>
  <c r="B118" i="19"/>
  <c r="B119" i="19" s="1"/>
  <c r="B120" i="19" s="1"/>
  <c r="B97" i="19"/>
  <c r="J20" i="2" s="1"/>
  <c r="B242" i="19"/>
  <c r="C39" i="19"/>
  <c r="C40" i="19" s="1"/>
  <c r="C41" i="19" s="1"/>
  <c r="B39" i="19"/>
  <c r="B40" i="19" s="1"/>
  <c r="B41" i="19" s="1"/>
  <c r="B42" i="19" s="1"/>
  <c r="C268" i="7"/>
  <c r="C269" i="7" s="1"/>
  <c r="C270" i="7" s="1"/>
  <c r="B268" i="7"/>
  <c r="B269" i="7" s="1"/>
  <c r="B270" i="7" s="1"/>
  <c r="C247" i="7"/>
  <c r="W8" i="2" s="1"/>
  <c r="B247" i="7"/>
  <c r="V8" i="2" s="1"/>
  <c r="B142" i="7"/>
  <c r="C239" i="11"/>
  <c r="C240" i="11" s="1"/>
  <c r="C241" i="11" s="1"/>
  <c r="B239" i="11"/>
  <c r="B240" i="11" s="1"/>
  <c r="B241" i="11" s="1"/>
  <c r="B63" i="21"/>
  <c r="C64" i="21" s="1"/>
  <c r="C65" i="21" s="1"/>
  <c r="C66" i="21" s="1"/>
  <c r="C243" i="13"/>
  <c r="C244" i="13" s="1"/>
  <c r="C245" i="13" s="1"/>
  <c r="C222" i="13" s="1"/>
  <c r="U14" i="2" s="1"/>
  <c r="B243" i="13"/>
  <c r="B244" i="13" s="1"/>
  <c r="B245" i="13" s="1"/>
  <c r="B222" i="13" s="1"/>
  <c r="T14" i="2" s="1"/>
  <c r="B243" i="17"/>
  <c r="B244" i="17" s="1"/>
  <c r="B245" i="17" s="1"/>
  <c r="B222" i="17" s="1"/>
  <c r="T18" i="2" s="1"/>
  <c r="C243" i="17"/>
  <c r="C244" i="17" s="1"/>
  <c r="C245" i="17" s="1"/>
  <c r="C222" i="17" s="1"/>
  <c r="U18" i="2" s="1"/>
  <c r="B114" i="15"/>
  <c r="B115" i="15" s="1"/>
  <c r="B116" i="15" s="1"/>
  <c r="C114" i="15"/>
  <c r="C115" i="15" s="1"/>
  <c r="C116" i="15" s="1"/>
  <c r="B188" i="14"/>
  <c r="B185" i="12"/>
  <c r="B186" i="12" s="1"/>
  <c r="B187" i="12" s="1"/>
  <c r="B188" i="12" s="1"/>
  <c r="C185" i="12"/>
  <c r="C186" i="12" s="1"/>
  <c r="C187" i="12" s="1"/>
  <c r="B189" i="23"/>
  <c r="B190" i="23" s="1"/>
  <c r="B191" i="23" s="1"/>
  <c r="C189" i="23"/>
  <c r="C190" i="23" s="1"/>
  <c r="C191" i="23" s="1"/>
  <c r="B192" i="9"/>
  <c r="B188" i="10"/>
  <c r="C189" i="10" s="1"/>
  <c r="C190" i="10" s="1"/>
  <c r="C191" i="10" s="1"/>
  <c r="C168" i="19"/>
  <c r="C169" i="19" s="1"/>
  <c r="C170" i="19" s="1"/>
  <c r="C147" i="19" s="1"/>
  <c r="O20" i="2" s="1"/>
  <c r="B168" i="19"/>
  <c r="B169" i="19" s="1"/>
  <c r="B170" i="19" s="1"/>
  <c r="B147" i="19" s="1"/>
  <c r="N20" i="2" s="1"/>
  <c r="B89" i="24"/>
  <c r="B90" i="24" s="1"/>
  <c r="B91" i="24" s="1"/>
  <c r="B64" i="21"/>
  <c r="B65" i="21" s="1"/>
  <c r="B66" i="21" s="1"/>
  <c r="C93" i="10"/>
  <c r="C94" i="10" s="1"/>
  <c r="C95" i="10" s="1"/>
  <c r="C72" i="10" s="1"/>
  <c r="I11" i="2" s="1"/>
  <c r="B93" i="10"/>
  <c r="B94" i="10" s="1"/>
  <c r="B95" i="10" s="1"/>
  <c r="B72" i="10" s="1"/>
  <c r="H11" i="2" s="1"/>
  <c r="B164" i="22"/>
  <c r="B165" i="22" s="1"/>
  <c r="B166" i="22" s="1"/>
  <c r="C164" i="22"/>
  <c r="C165" i="22" s="1"/>
  <c r="C166" i="22" s="1"/>
  <c r="C39" i="17"/>
  <c r="C40" i="17" s="1"/>
  <c r="C41" i="17" s="1"/>
  <c r="B39" i="17"/>
  <c r="B40" i="17" s="1"/>
  <c r="B41" i="17" s="1"/>
  <c r="B39" i="22"/>
  <c r="B40" i="22" s="1"/>
  <c r="B41" i="22" s="1"/>
  <c r="C39" i="22"/>
  <c r="C40" i="22" s="1"/>
  <c r="C41" i="22" s="1"/>
  <c r="B64" i="13"/>
  <c r="B65" i="13" s="1"/>
  <c r="B66" i="13" s="1"/>
  <c r="C64" i="13"/>
  <c r="C65" i="13" s="1"/>
  <c r="C66" i="13" s="1"/>
  <c r="B64" i="16"/>
  <c r="B65" i="16" s="1"/>
  <c r="B66" i="16" s="1"/>
  <c r="C64" i="16"/>
  <c r="C65" i="16" s="1"/>
  <c r="C66" i="16" s="1"/>
  <c r="B89" i="5"/>
  <c r="B90" i="5" s="1"/>
  <c r="B91" i="5" s="1"/>
  <c r="C89" i="5"/>
  <c r="C90" i="5" s="1"/>
  <c r="C91" i="5" s="1"/>
  <c r="C139" i="15"/>
  <c r="C140" i="15" s="1"/>
  <c r="C141" i="15" s="1"/>
  <c r="B139" i="15"/>
  <c r="B140" i="15" s="1"/>
  <c r="B141" i="15" s="1"/>
  <c r="B118" i="21"/>
  <c r="B119" i="21" s="1"/>
  <c r="B120" i="21" s="1"/>
  <c r="B97" i="21" s="1"/>
  <c r="J22" i="2" s="1"/>
  <c r="C97" i="21"/>
  <c r="K22" i="2" s="1"/>
  <c r="C118" i="21"/>
  <c r="C119" i="21" s="1"/>
  <c r="C120" i="21" s="1"/>
  <c r="B164" i="18"/>
  <c r="B165" i="18" s="1"/>
  <c r="B166" i="18" s="1"/>
  <c r="B167" i="18" s="1"/>
  <c r="C164" i="18"/>
  <c r="C165" i="18" s="1"/>
  <c r="C166" i="18" s="1"/>
  <c r="B217" i="5"/>
  <c r="B193" i="7"/>
  <c r="B194" i="7" s="1"/>
  <c r="B195" i="7" s="1"/>
  <c r="B172" i="7" s="1"/>
  <c r="P8" i="2" s="1"/>
  <c r="C164" i="16"/>
  <c r="C165" i="16" s="1"/>
  <c r="C166" i="16" s="1"/>
  <c r="B164" i="16"/>
  <c r="B165" i="16" s="1"/>
  <c r="B166" i="16" s="1"/>
  <c r="C85" i="9"/>
  <c r="C86" i="9" s="1"/>
  <c r="C87" i="9" s="1"/>
  <c r="B85" i="9"/>
  <c r="B86" i="9" s="1"/>
  <c r="B87" i="9" s="1"/>
  <c r="C64" i="4"/>
  <c r="C65" i="4" s="1"/>
  <c r="C66" i="4" s="1"/>
  <c r="B64" i="4"/>
  <c r="B65" i="4" s="1"/>
  <c r="B66" i="4" s="1"/>
  <c r="C93" i="4"/>
  <c r="C94" i="4" s="1"/>
  <c r="C95" i="4" s="1"/>
  <c r="C72" i="4" s="1"/>
  <c r="I5" i="2" s="1"/>
  <c r="B93" i="4"/>
  <c r="B94" i="4" s="1"/>
  <c r="B95" i="4" s="1"/>
  <c r="B72" i="4" s="1"/>
  <c r="H5" i="2" s="1"/>
  <c r="C60" i="9"/>
  <c r="C61" i="9" s="1"/>
  <c r="C62" i="9" s="1"/>
  <c r="B60" i="9"/>
  <c r="B61" i="9" s="1"/>
  <c r="B62" i="9" s="1"/>
  <c r="B63" i="9" s="1"/>
  <c r="B63" i="6"/>
  <c r="B64" i="22"/>
  <c r="B65" i="22" s="1"/>
  <c r="B66" i="22" s="1"/>
  <c r="B67" i="22" s="1"/>
  <c r="C64" i="22"/>
  <c r="C65" i="22" s="1"/>
  <c r="C66" i="22" s="1"/>
  <c r="C122" i="17"/>
  <c r="M18" i="2" s="1"/>
  <c r="C143" i="17"/>
  <c r="C144" i="17" s="1"/>
  <c r="C145" i="17" s="1"/>
  <c r="B143" i="17"/>
  <c r="B144" i="17" s="1"/>
  <c r="B145" i="17" s="1"/>
  <c r="B122" i="17" s="1"/>
  <c r="L18" i="2" s="1"/>
  <c r="B64" i="10"/>
  <c r="B65" i="10" s="1"/>
  <c r="B66" i="10" s="1"/>
  <c r="C64" i="10"/>
  <c r="C65" i="10" s="1"/>
  <c r="C66" i="10" s="1"/>
  <c r="B63" i="8"/>
  <c r="B92" i="6"/>
  <c r="C185" i="11"/>
  <c r="C186" i="11" s="1"/>
  <c r="C187" i="11" s="1"/>
  <c r="B185" i="11"/>
  <c r="B186" i="11" s="1"/>
  <c r="B187" i="11" s="1"/>
  <c r="B243" i="4"/>
  <c r="B244" i="4" s="1"/>
  <c r="B245" i="4" s="1"/>
  <c r="B222" i="4" s="1"/>
  <c r="T5" i="2" s="1"/>
  <c r="C243" i="4"/>
  <c r="C244" i="4" s="1"/>
  <c r="C245" i="4" s="1"/>
  <c r="C222" i="4"/>
  <c r="U5" i="2" s="1"/>
  <c r="B239" i="22"/>
  <c r="B240" i="22" s="1"/>
  <c r="B241" i="22" s="1"/>
  <c r="C239" i="22"/>
  <c r="C240" i="22" s="1"/>
  <c r="C241" i="22" s="1"/>
  <c r="B63" i="7"/>
  <c r="C93" i="14"/>
  <c r="C94" i="14" s="1"/>
  <c r="C95" i="14" s="1"/>
  <c r="C72" i="14" s="1"/>
  <c r="I15" i="2" s="1"/>
  <c r="B93" i="14"/>
  <c r="B94" i="14" s="1"/>
  <c r="B95" i="14" s="1"/>
  <c r="B72" i="14" s="1"/>
  <c r="H15" i="2" s="1"/>
  <c r="B163" i="23"/>
  <c r="B92" i="7"/>
  <c r="B167" i="24"/>
  <c r="B167" i="20"/>
  <c r="B217" i="10"/>
  <c r="C218" i="10" s="1"/>
  <c r="C219" i="10" s="1"/>
  <c r="C220" i="10" s="1"/>
  <c r="C197" i="10" s="1"/>
  <c r="S11" i="2" s="1"/>
  <c r="B192" i="13"/>
  <c r="B193" i="13" s="1"/>
  <c r="B194" i="13" s="1"/>
  <c r="B195" i="13" s="1"/>
  <c r="B172" i="13" s="1"/>
  <c r="P14" i="2" s="1"/>
  <c r="C243" i="21"/>
  <c r="C244" i="21" s="1"/>
  <c r="C245" i="21" s="1"/>
  <c r="C222" i="21" s="1"/>
  <c r="U22" i="2" s="1"/>
  <c r="B243" i="21"/>
  <c r="B244" i="21" s="1"/>
  <c r="B245" i="21" s="1"/>
  <c r="B222" i="21" s="1"/>
  <c r="T22" i="2" s="1"/>
  <c r="B60" i="12"/>
  <c r="B61" i="12" s="1"/>
  <c r="B62" i="12" s="1"/>
  <c r="C60" i="12"/>
  <c r="C61" i="12" s="1"/>
  <c r="C62" i="12" s="1"/>
  <c r="B143" i="11"/>
  <c r="B144" i="11" s="1"/>
  <c r="B145" i="11" s="1"/>
  <c r="B122" i="11" s="1"/>
  <c r="L12" i="2" s="1"/>
  <c r="C122" i="11"/>
  <c r="M12" i="2" s="1"/>
  <c r="C143" i="11"/>
  <c r="C144" i="11" s="1"/>
  <c r="C145" i="11" s="1"/>
  <c r="B168" i="15"/>
  <c r="B169" i="15" s="1"/>
  <c r="B170" i="15" s="1"/>
  <c r="C168" i="15"/>
  <c r="C169" i="15" s="1"/>
  <c r="C170" i="15" s="1"/>
  <c r="C147" i="15" s="1"/>
  <c r="O16" i="2" s="1"/>
  <c r="B147" i="15"/>
  <c r="N16" i="2" s="1"/>
  <c r="C143" i="4"/>
  <c r="C144" i="4" s="1"/>
  <c r="C145" i="4" s="1"/>
  <c r="C122" i="4" s="1"/>
  <c r="M5" i="2" s="1"/>
  <c r="B143" i="4"/>
  <c r="B144" i="4" s="1"/>
  <c r="B145" i="4" s="1"/>
  <c r="B122" i="4" s="1"/>
  <c r="L5" i="2" s="1"/>
  <c r="C168" i="11"/>
  <c r="C169" i="11" s="1"/>
  <c r="C170" i="11" s="1"/>
  <c r="B168" i="11"/>
  <c r="B169" i="11" s="1"/>
  <c r="B170" i="11" s="1"/>
  <c r="B147" i="11" s="1"/>
  <c r="N12" i="2" s="1"/>
  <c r="C147" i="11"/>
  <c r="O12" i="2" s="1"/>
  <c r="B139" i="6"/>
  <c r="B140" i="6" s="1"/>
  <c r="B141" i="6" s="1"/>
  <c r="C139" i="6"/>
  <c r="C140" i="6" s="1"/>
  <c r="C141" i="6" s="1"/>
  <c r="B168" i="4"/>
  <c r="B169" i="4" s="1"/>
  <c r="B170" i="4" s="1"/>
  <c r="B147" i="4" s="1"/>
  <c r="N5" i="2" s="1"/>
  <c r="C168" i="4"/>
  <c r="C169" i="4" s="1"/>
  <c r="C170" i="4" s="1"/>
  <c r="C147" i="4" s="1"/>
  <c r="O5" i="2" s="1"/>
  <c r="C243" i="5"/>
  <c r="C244" i="5" s="1"/>
  <c r="C245" i="5" s="1"/>
  <c r="C222" i="5" s="1"/>
  <c r="U6" i="2" s="1"/>
  <c r="B243" i="5"/>
  <c r="B244" i="5" s="1"/>
  <c r="B245" i="5" s="1"/>
  <c r="B222" i="5" s="1"/>
  <c r="T6" i="2" s="1"/>
  <c r="B64" i="24"/>
  <c r="B65" i="24" s="1"/>
  <c r="B66" i="24" s="1"/>
  <c r="B67" i="24" s="1"/>
  <c r="C64" i="24"/>
  <c r="C65" i="24" s="1"/>
  <c r="C66" i="24" s="1"/>
  <c r="B188" i="17"/>
  <c r="B67" i="19"/>
  <c r="C64" i="15"/>
  <c r="C65" i="15" s="1"/>
  <c r="C66" i="15" s="1"/>
  <c r="B64" i="15"/>
  <c r="B65" i="15" s="1"/>
  <c r="B66" i="15" s="1"/>
  <c r="C243" i="8"/>
  <c r="C244" i="8" s="1"/>
  <c r="C245" i="8" s="1"/>
  <c r="C222" i="8" s="1"/>
  <c r="U9" i="2" s="1"/>
  <c r="B243" i="8"/>
  <c r="B244" i="8" s="1"/>
  <c r="B245" i="8" s="1"/>
  <c r="B222" i="8" s="1"/>
  <c r="T9" i="2" s="1"/>
  <c r="B164" i="12"/>
  <c r="B165" i="12" s="1"/>
  <c r="B166" i="12" s="1"/>
  <c r="C164" i="12"/>
  <c r="C165" i="12" s="1"/>
  <c r="C166" i="12" s="1"/>
  <c r="B243" i="14"/>
  <c r="B244" i="14" s="1"/>
  <c r="B245" i="14" s="1"/>
  <c r="B222" i="14" s="1"/>
  <c r="T15" i="2" s="1"/>
  <c r="C243" i="14"/>
  <c r="C244" i="14" s="1"/>
  <c r="C245" i="14" s="1"/>
  <c r="C222" i="14" s="1"/>
  <c r="U15" i="2" s="1"/>
  <c r="B63" i="18"/>
  <c r="B63" i="11"/>
  <c r="B163" i="13"/>
  <c r="B268" i="4"/>
  <c r="B269" i="4" s="1"/>
  <c r="B270" i="4" s="1"/>
  <c r="B247" i="4" s="1"/>
  <c r="V5" i="2" s="1"/>
  <c r="V26" i="2" s="1"/>
  <c r="H40" i="2" s="1"/>
  <c r="C268" i="4"/>
  <c r="C269" i="4" s="1"/>
  <c r="C270" i="4" s="1"/>
  <c r="C247" i="4" s="1"/>
  <c r="W5" i="2" s="1"/>
  <c r="W26" i="2" s="1"/>
  <c r="B114" i="11"/>
  <c r="B115" i="11" s="1"/>
  <c r="B116" i="11" s="1"/>
  <c r="B117" i="11" s="1"/>
  <c r="C114" i="11"/>
  <c r="C115" i="11" s="1"/>
  <c r="C116" i="11" s="1"/>
  <c r="B142" i="5"/>
  <c r="B63" i="20"/>
  <c r="B88" i="18"/>
  <c r="C160" i="8"/>
  <c r="C161" i="8" s="1"/>
  <c r="C162" i="8" s="1"/>
  <c r="B160" i="8"/>
  <c r="B161" i="8" s="1"/>
  <c r="B162" i="8" s="1"/>
  <c r="B163" i="8" s="1"/>
  <c r="C114" i="16"/>
  <c r="C115" i="16" s="1"/>
  <c r="C116" i="16" s="1"/>
  <c r="B114" i="16"/>
  <c r="B115" i="16" s="1"/>
  <c r="B116" i="16" s="1"/>
  <c r="B89" i="8"/>
  <c r="B90" i="8" s="1"/>
  <c r="B91" i="8" s="1"/>
  <c r="C89" i="8"/>
  <c r="C90" i="8" s="1"/>
  <c r="C91" i="8" s="1"/>
  <c r="C118" i="13"/>
  <c r="C119" i="13" s="1"/>
  <c r="C120" i="13" s="1"/>
  <c r="C97" i="13" s="1"/>
  <c r="K14" i="2" s="1"/>
  <c r="B118" i="13"/>
  <c r="B119" i="13" s="1"/>
  <c r="B120" i="13" s="1"/>
  <c r="B97" i="13"/>
  <c r="J14" i="2" s="1"/>
  <c r="B188" i="8"/>
  <c r="B85" i="11"/>
  <c r="B86" i="11" s="1"/>
  <c r="B87" i="11" s="1"/>
  <c r="B88" i="11" s="1"/>
  <c r="C85" i="11"/>
  <c r="C86" i="11" s="1"/>
  <c r="C87" i="11" s="1"/>
  <c r="B93" i="16"/>
  <c r="B94" i="16" s="1"/>
  <c r="B95" i="16" s="1"/>
  <c r="B72" i="16" s="1"/>
  <c r="H17" i="2" s="1"/>
  <c r="C93" i="16"/>
  <c r="C94" i="16" s="1"/>
  <c r="C95" i="16" s="1"/>
  <c r="C72" i="16" s="1"/>
  <c r="I17" i="2" s="1"/>
  <c r="C93" i="13"/>
  <c r="C94" i="13" s="1"/>
  <c r="C95" i="13" s="1"/>
  <c r="C72" i="13" s="1"/>
  <c r="I14" i="2" s="1"/>
  <c r="B93" i="13"/>
  <c r="B94" i="13" s="1"/>
  <c r="B95" i="13" s="1"/>
  <c r="B72" i="13" s="1"/>
  <c r="H14" i="2" s="1"/>
  <c r="B243" i="23"/>
  <c r="B244" i="23" s="1"/>
  <c r="B245" i="23" s="1"/>
  <c r="B222" i="23" s="1"/>
  <c r="T24" i="2" s="1"/>
  <c r="C243" i="23"/>
  <c r="C244" i="23" s="1"/>
  <c r="C245" i="23" s="1"/>
  <c r="C222" i="23" s="1"/>
  <c r="U24" i="2" s="1"/>
  <c r="B63" i="14"/>
  <c r="C43" i="18"/>
  <c r="C44" i="18" s="1"/>
  <c r="C45" i="18" s="1"/>
  <c r="B43" i="18"/>
  <c r="B44" i="18" s="1"/>
  <c r="B45" i="18" s="1"/>
  <c r="B3" i="18" s="1"/>
  <c r="B4" i="18" s="1"/>
  <c r="D19" i="2" s="1"/>
  <c r="C3" i="18"/>
  <c r="C4" i="18" s="1"/>
  <c r="E19" i="2" s="1"/>
  <c r="B143" i="16"/>
  <c r="B144" i="16" s="1"/>
  <c r="B145" i="16" s="1"/>
  <c r="C143" i="16"/>
  <c r="C144" i="16" s="1"/>
  <c r="C145" i="16" s="1"/>
  <c r="C122" i="16" s="1"/>
  <c r="M17" i="2" s="1"/>
  <c r="B122" i="16"/>
  <c r="L17" i="2" s="1"/>
  <c r="B60" i="5"/>
  <c r="B61" i="5" s="1"/>
  <c r="B62" i="5" s="1"/>
  <c r="B63" i="5" s="1"/>
  <c r="C60" i="5"/>
  <c r="C61" i="5" s="1"/>
  <c r="C62" i="5" s="1"/>
  <c r="B43" i="20"/>
  <c r="B44" i="20" s="1"/>
  <c r="B45" i="20" s="1"/>
  <c r="B3" i="20" s="1"/>
  <c r="B4" i="20" s="1"/>
  <c r="D21" i="2" s="1"/>
  <c r="C43" i="20"/>
  <c r="C44" i="20" s="1"/>
  <c r="C45" i="20" s="1"/>
  <c r="C3" i="20" s="1"/>
  <c r="C4" i="20" s="1"/>
  <c r="E21" i="2" s="1"/>
  <c r="C43" i="15"/>
  <c r="C44" i="15" s="1"/>
  <c r="C45" i="15" s="1"/>
  <c r="B43" i="15"/>
  <c r="B44" i="15" s="1"/>
  <c r="B45" i="15" s="1"/>
  <c r="B3" i="15" s="1"/>
  <c r="B4" i="15" s="1"/>
  <c r="D16" i="2" s="1"/>
  <c r="C3" i="15"/>
  <c r="C4" i="15" s="1"/>
  <c r="E16" i="2" s="1"/>
  <c r="B118" i="7"/>
  <c r="B119" i="7" s="1"/>
  <c r="B120" i="7" s="1"/>
  <c r="B97" i="7"/>
  <c r="J8" i="2" s="1"/>
  <c r="C118" i="7"/>
  <c r="C119" i="7" s="1"/>
  <c r="C120" i="7" s="1"/>
  <c r="C97" i="7" s="1"/>
  <c r="K8" i="2" s="1"/>
  <c r="B143" i="10"/>
  <c r="B144" i="10" s="1"/>
  <c r="B145" i="10" s="1"/>
  <c r="B122" i="10" s="1"/>
  <c r="L11" i="2" s="1"/>
  <c r="C122" i="10"/>
  <c r="M11" i="2" s="1"/>
  <c r="C143" i="10"/>
  <c r="C144" i="10" s="1"/>
  <c r="C145" i="10" s="1"/>
  <c r="C143" i="23"/>
  <c r="C144" i="23" s="1"/>
  <c r="C145" i="23" s="1"/>
  <c r="C122" i="23" s="1"/>
  <c r="M24" i="2" s="1"/>
  <c r="B143" i="23"/>
  <c r="B144" i="23" s="1"/>
  <c r="B145" i="23" s="1"/>
  <c r="B122" i="23" s="1"/>
  <c r="L24" i="2" s="1"/>
  <c r="B64" i="23"/>
  <c r="B65" i="23" s="1"/>
  <c r="B66" i="23" s="1"/>
  <c r="C64" i="23"/>
  <c r="C65" i="23" s="1"/>
  <c r="C66" i="23" s="1"/>
  <c r="B189" i="14"/>
  <c r="B190" i="14" s="1"/>
  <c r="B191" i="14" s="1"/>
  <c r="C189" i="14"/>
  <c r="C190" i="14" s="1"/>
  <c r="C191" i="14" s="1"/>
  <c r="B163" i="10"/>
  <c r="B163" i="7"/>
  <c r="B64" i="17"/>
  <c r="B65" i="17" s="1"/>
  <c r="B66" i="17" s="1"/>
  <c r="C64" i="17"/>
  <c r="C65" i="17" s="1"/>
  <c r="C66" i="17" s="1"/>
  <c r="C39" i="10"/>
  <c r="C40" i="10" s="1"/>
  <c r="C41" i="10" s="1"/>
  <c r="B39" i="10"/>
  <c r="B40" i="10" s="1"/>
  <c r="B41" i="10" s="1"/>
  <c r="C160" i="6"/>
  <c r="C161" i="6" s="1"/>
  <c r="C162" i="6" s="1"/>
  <c r="B160" i="6"/>
  <c r="B161" i="6" s="1"/>
  <c r="B162" i="6" s="1"/>
  <c r="B93" i="21"/>
  <c r="B94" i="21" s="1"/>
  <c r="B95" i="21" s="1"/>
  <c r="B72" i="21" s="1"/>
  <c r="H22" i="2" s="1"/>
  <c r="C93" i="21"/>
  <c r="C94" i="21" s="1"/>
  <c r="C95" i="21" s="1"/>
  <c r="C72" i="21" s="1"/>
  <c r="I22" i="2" s="1"/>
  <c r="B88" i="12"/>
  <c r="B88" i="22"/>
  <c r="B42" i="7"/>
  <c r="B193" i="4"/>
  <c r="B194" i="4" s="1"/>
  <c r="B195" i="4" s="1"/>
  <c r="B172" i="4" s="1"/>
  <c r="P5" i="2" s="1"/>
  <c r="C193" i="4"/>
  <c r="C194" i="4" s="1"/>
  <c r="C195" i="4" s="1"/>
  <c r="C172" i="4" s="1"/>
  <c r="Q5" i="2" s="1"/>
  <c r="B192" i="15"/>
  <c r="B193" i="6"/>
  <c r="B194" i="6" s="1"/>
  <c r="B195" i="6" s="1"/>
  <c r="B172" i="6" s="1"/>
  <c r="P7" i="2" s="1"/>
  <c r="C193" i="6"/>
  <c r="C194" i="6" s="1"/>
  <c r="C195" i="6" s="1"/>
  <c r="C172" i="6" s="1"/>
  <c r="Q7" i="2" s="1"/>
  <c r="C193" i="21"/>
  <c r="C194" i="21" s="1"/>
  <c r="C195" i="21" s="1"/>
  <c r="C172" i="21" s="1"/>
  <c r="Q22" i="2" s="1"/>
  <c r="B193" i="21"/>
  <c r="B194" i="21" s="1"/>
  <c r="B195" i="21" s="1"/>
  <c r="B172" i="21" s="1"/>
  <c r="P22" i="2" s="1"/>
  <c r="C193" i="13"/>
  <c r="C194" i="13" s="1"/>
  <c r="C195" i="13" s="1"/>
  <c r="C172" i="13" s="1"/>
  <c r="Q14" i="2" s="1"/>
  <c r="B193" i="22"/>
  <c r="B194" i="22" s="1"/>
  <c r="B195" i="22" s="1"/>
  <c r="B172" i="22" s="1"/>
  <c r="P23" i="2" s="1"/>
  <c r="C193" i="22"/>
  <c r="C194" i="22" s="1"/>
  <c r="C195" i="22" s="1"/>
  <c r="C172" i="22" s="1"/>
  <c r="Q23" i="2" s="1"/>
  <c r="C193" i="16"/>
  <c r="C194" i="16" s="1"/>
  <c r="C195" i="16" s="1"/>
  <c r="C172" i="16" s="1"/>
  <c r="Q17" i="2" s="1"/>
  <c r="B193" i="16"/>
  <c r="B194" i="16" s="1"/>
  <c r="B195" i="16" s="1"/>
  <c r="B172" i="16" s="1"/>
  <c r="P17" i="2" s="1"/>
  <c r="B217" i="23"/>
  <c r="B217" i="16"/>
  <c r="B217" i="4"/>
  <c r="B217" i="13"/>
  <c r="B218" i="10"/>
  <c r="B219" i="10" s="1"/>
  <c r="B220" i="10" s="1"/>
  <c r="B197" i="10" s="1"/>
  <c r="R11" i="2" s="1"/>
  <c r="B218" i="6"/>
  <c r="B219" i="6" s="1"/>
  <c r="B220" i="6" s="1"/>
  <c r="B197" i="6" s="1"/>
  <c r="R7" i="2" s="1"/>
  <c r="C218" i="6"/>
  <c r="C219" i="6" s="1"/>
  <c r="C220" i="6" s="1"/>
  <c r="C197" i="6" s="1"/>
  <c r="S7" i="2" s="1"/>
  <c r="B218" i="11"/>
  <c r="B219" i="11" s="1"/>
  <c r="B220" i="11" s="1"/>
  <c r="B197" i="11" s="1"/>
  <c r="R12" i="2" s="1"/>
  <c r="C218" i="11"/>
  <c r="C219" i="11" s="1"/>
  <c r="C220" i="11" s="1"/>
  <c r="C197" i="11" s="1"/>
  <c r="S12" i="2" s="1"/>
  <c r="B218" i="5"/>
  <c r="B219" i="5" s="1"/>
  <c r="B220" i="5" s="1"/>
  <c r="B197" i="5" s="1"/>
  <c r="R6" i="2" s="1"/>
  <c r="C218" i="5"/>
  <c r="C219" i="5" s="1"/>
  <c r="C220" i="5" s="1"/>
  <c r="C197" i="5" s="1"/>
  <c r="S6" i="2" s="1"/>
  <c r="B217" i="20"/>
  <c r="B197" i="17"/>
  <c r="R18" i="2" s="1"/>
  <c r="B218" i="17"/>
  <c r="B219" i="17" s="1"/>
  <c r="B220" i="17" s="1"/>
  <c r="C218" i="17"/>
  <c r="C219" i="17" s="1"/>
  <c r="C220" i="17" s="1"/>
  <c r="C197" i="17" s="1"/>
  <c r="S18" i="2" s="1"/>
  <c r="B218" i="21"/>
  <c r="B219" i="21" s="1"/>
  <c r="B220" i="21" s="1"/>
  <c r="B197" i="21" s="1"/>
  <c r="R22" i="2" s="1"/>
  <c r="C218" i="21"/>
  <c r="C219" i="21" s="1"/>
  <c r="C220" i="21" s="1"/>
  <c r="C197" i="21" s="1"/>
  <c r="S22" i="2" s="1"/>
  <c r="B217" i="12"/>
  <c r="B217" i="19"/>
  <c r="C218" i="22"/>
  <c r="C219" i="22" s="1"/>
  <c r="C220" i="22" s="1"/>
  <c r="C197" i="22" s="1"/>
  <c r="S23" i="2" s="1"/>
  <c r="B218" i="22"/>
  <c r="B219" i="22" s="1"/>
  <c r="B220" i="22" s="1"/>
  <c r="B197" i="22" s="1"/>
  <c r="R23" i="2" s="1"/>
  <c r="B167" i="12" l="1"/>
  <c r="B63" i="12"/>
  <c r="B92" i="5"/>
  <c r="B67" i="13"/>
  <c r="B117" i="15"/>
  <c r="B242" i="11"/>
  <c r="B217" i="15"/>
  <c r="B243" i="19"/>
  <c r="B244" i="19" s="1"/>
  <c r="B245" i="19" s="1"/>
  <c r="B222" i="19" s="1"/>
  <c r="T20" i="2" s="1"/>
  <c r="C243" i="19"/>
  <c r="C244" i="19" s="1"/>
  <c r="C245" i="19" s="1"/>
  <c r="C222" i="19" s="1"/>
  <c r="U20" i="2" s="1"/>
  <c r="B43" i="9"/>
  <c r="B44" i="9" s="1"/>
  <c r="B45" i="9" s="1"/>
  <c r="B3" i="9" s="1"/>
  <c r="B4" i="9" s="1"/>
  <c r="D10" i="2" s="1"/>
  <c r="C43" i="9"/>
  <c r="C44" i="9" s="1"/>
  <c r="C45" i="9" s="1"/>
  <c r="C3" i="9" s="1"/>
  <c r="C4" i="9" s="1"/>
  <c r="E10" i="2" s="1"/>
  <c r="B67" i="17"/>
  <c r="B192" i="14"/>
  <c r="B242" i="22"/>
  <c r="B88" i="9"/>
  <c r="B67" i="16"/>
  <c r="B42" i="22"/>
  <c r="B167" i="22"/>
  <c r="B143" i="7"/>
  <c r="B144" i="7" s="1"/>
  <c r="B145" i="7" s="1"/>
  <c r="B122" i="7" s="1"/>
  <c r="L8" i="2" s="1"/>
  <c r="C143" i="7"/>
  <c r="C144" i="7" s="1"/>
  <c r="C145" i="7" s="1"/>
  <c r="C122" i="7" s="1"/>
  <c r="M8" i="2" s="1"/>
  <c r="B242" i="12"/>
  <c r="B67" i="21"/>
  <c r="B43" i="19"/>
  <c r="B44" i="19" s="1"/>
  <c r="B45" i="19" s="1"/>
  <c r="B3" i="19" s="1"/>
  <c r="B4" i="19" s="1"/>
  <c r="D20" i="2" s="1"/>
  <c r="C43" i="19"/>
  <c r="C44" i="19" s="1"/>
  <c r="C45" i="19" s="1"/>
  <c r="C3" i="19" s="1"/>
  <c r="C4" i="19" s="1"/>
  <c r="E20" i="2" s="1"/>
  <c r="B189" i="12"/>
  <c r="B190" i="12" s="1"/>
  <c r="B191" i="12" s="1"/>
  <c r="C189" i="12"/>
  <c r="C190" i="12" s="1"/>
  <c r="C191" i="12" s="1"/>
  <c r="C193" i="9"/>
  <c r="C194" i="9" s="1"/>
  <c r="C195" i="9" s="1"/>
  <c r="C172" i="9" s="1"/>
  <c r="Q10" i="2" s="1"/>
  <c r="B193" i="9"/>
  <c r="B194" i="9" s="1"/>
  <c r="B195" i="9" s="1"/>
  <c r="B172" i="9" s="1"/>
  <c r="P10" i="2" s="1"/>
  <c r="B189" i="10"/>
  <c r="B190" i="10" s="1"/>
  <c r="B191" i="10" s="1"/>
  <c r="B192" i="10" s="1"/>
  <c r="B188" i="11"/>
  <c r="C189" i="11" s="1"/>
  <c r="C190" i="11" s="1"/>
  <c r="C191" i="11" s="1"/>
  <c r="B192" i="23"/>
  <c r="C164" i="10"/>
  <c r="C165" i="10" s="1"/>
  <c r="C166" i="10" s="1"/>
  <c r="B164" i="10"/>
  <c r="B165" i="10" s="1"/>
  <c r="B166" i="10" s="1"/>
  <c r="B167" i="10" s="1"/>
  <c r="B164" i="8"/>
  <c r="B165" i="8" s="1"/>
  <c r="B166" i="8" s="1"/>
  <c r="B167" i="8" s="1"/>
  <c r="C164" i="8"/>
  <c r="C165" i="8" s="1"/>
  <c r="C166" i="8" s="1"/>
  <c r="C143" i="5"/>
  <c r="C144" i="5" s="1"/>
  <c r="C145" i="5" s="1"/>
  <c r="C122" i="5" s="1"/>
  <c r="M6" i="2" s="1"/>
  <c r="B143" i="5"/>
  <c r="B144" i="5" s="1"/>
  <c r="B145" i="5" s="1"/>
  <c r="B122" i="5" s="1"/>
  <c r="L6" i="2" s="1"/>
  <c r="B64" i="18"/>
  <c r="B65" i="18" s="1"/>
  <c r="B66" i="18" s="1"/>
  <c r="C64" i="18"/>
  <c r="C65" i="18" s="1"/>
  <c r="C66" i="18" s="1"/>
  <c r="B64" i="12"/>
  <c r="B65" i="12" s="1"/>
  <c r="B66" i="12" s="1"/>
  <c r="C64" i="12"/>
  <c r="C65" i="12" s="1"/>
  <c r="C66" i="12" s="1"/>
  <c r="C164" i="23"/>
  <c r="C165" i="23" s="1"/>
  <c r="C166" i="23" s="1"/>
  <c r="B164" i="23"/>
  <c r="B165" i="23" s="1"/>
  <c r="B166" i="23" s="1"/>
  <c r="B189" i="11"/>
  <c r="B190" i="11" s="1"/>
  <c r="B191" i="11" s="1"/>
  <c r="C168" i="18"/>
  <c r="C169" i="18" s="1"/>
  <c r="C170" i="18" s="1"/>
  <c r="C147" i="18" s="1"/>
  <c r="O19" i="2" s="1"/>
  <c r="B168" i="18"/>
  <c r="B169" i="18" s="1"/>
  <c r="B170" i="18" s="1"/>
  <c r="B147" i="18" s="1"/>
  <c r="N19" i="2" s="1"/>
  <c r="C68" i="13"/>
  <c r="C69" i="13" s="1"/>
  <c r="C70" i="13" s="1"/>
  <c r="C47" i="13" s="1"/>
  <c r="G14" i="2" s="1"/>
  <c r="B68" i="13"/>
  <c r="B69" i="13" s="1"/>
  <c r="B70" i="13" s="1"/>
  <c r="B47" i="13" s="1"/>
  <c r="F14" i="2" s="1"/>
  <c r="C68" i="21"/>
  <c r="C69" i="21" s="1"/>
  <c r="C70" i="21" s="1"/>
  <c r="C47" i="21" s="1"/>
  <c r="G22" i="2" s="1"/>
  <c r="B68" i="21"/>
  <c r="B69" i="21" s="1"/>
  <c r="B70" i="21" s="1"/>
  <c r="B47" i="21" s="1"/>
  <c r="F22" i="2" s="1"/>
  <c r="B163" i="6"/>
  <c r="B67" i="23"/>
  <c r="B92" i="8"/>
  <c r="B68" i="19"/>
  <c r="B69" i="19" s="1"/>
  <c r="B70" i="19" s="1"/>
  <c r="B47" i="19" s="1"/>
  <c r="F20" i="2" s="1"/>
  <c r="C68" i="19"/>
  <c r="C69" i="19" s="1"/>
  <c r="C70" i="19" s="1"/>
  <c r="C47" i="19" s="1"/>
  <c r="G20" i="2" s="1"/>
  <c r="C168" i="20"/>
  <c r="C169" i="20" s="1"/>
  <c r="C170" i="20" s="1"/>
  <c r="B168" i="20"/>
  <c r="B169" i="20" s="1"/>
  <c r="B170" i="20" s="1"/>
  <c r="B147" i="20" s="1"/>
  <c r="N21" i="2" s="1"/>
  <c r="C147" i="20"/>
  <c r="O21" i="2" s="1"/>
  <c r="C64" i="7"/>
  <c r="C65" i="7" s="1"/>
  <c r="C66" i="7" s="1"/>
  <c r="B64" i="7"/>
  <c r="B65" i="7" s="1"/>
  <c r="B66" i="7" s="1"/>
  <c r="B67" i="7" s="1"/>
  <c r="B67" i="10"/>
  <c r="C64" i="9"/>
  <c r="C65" i="9" s="1"/>
  <c r="C66" i="9" s="1"/>
  <c r="B64" i="9"/>
  <c r="B65" i="9" s="1"/>
  <c r="B66" i="9" s="1"/>
  <c r="B89" i="9"/>
  <c r="B90" i="9" s="1"/>
  <c r="B91" i="9" s="1"/>
  <c r="C89" i="9"/>
  <c r="C90" i="9" s="1"/>
  <c r="C91" i="9" s="1"/>
  <c r="B142" i="15"/>
  <c r="C89" i="12"/>
  <c r="C90" i="12" s="1"/>
  <c r="C91" i="12" s="1"/>
  <c r="B89" i="12"/>
  <c r="B90" i="12" s="1"/>
  <c r="B91" i="12" s="1"/>
  <c r="B92" i="12" s="1"/>
  <c r="B64" i="14"/>
  <c r="B65" i="14" s="1"/>
  <c r="B66" i="14" s="1"/>
  <c r="C64" i="14"/>
  <c r="C65" i="14" s="1"/>
  <c r="C66" i="14" s="1"/>
  <c r="C68" i="24"/>
  <c r="C69" i="24" s="1"/>
  <c r="C70" i="24" s="1"/>
  <c r="C47" i="24" s="1"/>
  <c r="G25" i="2" s="1"/>
  <c r="B68" i="24"/>
  <c r="B69" i="24" s="1"/>
  <c r="B70" i="24" s="1"/>
  <c r="B47" i="24" s="1"/>
  <c r="F25" i="2" s="1"/>
  <c r="B64" i="6"/>
  <c r="B65" i="6" s="1"/>
  <c r="B66" i="6" s="1"/>
  <c r="C64" i="6"/>
  <c r="C65" i="6" s="1"/>
  <c r="C66" i="6" s="1"/>
  <c r="B93" i="5"/>
  <c r="B94" i="5" s="1"/>
  <c r="B95" i="5" s="1"/>
  <c r="C93" i="5"/>
  <c r="C94" i="5" s="1"/>
  <c r="C95" i="5" s="1"/>
  <c r="B72" i="5"/>
  <c r="H6" i="2" s="1"/>
  <c r="C72" i="5"/>
  <c r="I6" i="2" s="1"/>
  <c r="B43" i="7"/>
  <c r="B44" i="7" s="1"/>
  <c r="B45" i="7" s="1"/>
  <c r="B3" i="7"/>
  <c r="B4" i="7" s="1"/>
  <c r="D8" i="2" s="1"/>
  <c r="C43" i="7"/>
  <c r="C44" i="7" s="1"/>
  <c r="C45" i="7" s="1"/>
  <c r="C3" i="7" s="1"/>
  <c r="C4" i="7" s="1"/>
  <c r="E8" i="2" s="1"/>
  <c r="C68" i="17"/>
  <c r="C69" i="17" s="1"/>
  <c r="C70" i="17" s="1"/>
  <c r="C47" i="17" s="1"/>
  <c r="G18" i="2" s="1"/>
  <c r="B68" i="17"/>
  <c r="B69" i="17" s="1"/>
  <c r="B70" i="17" s="1"/>
  <c r="B47" i="17" s="1"/>
  <c r="F18" i="2" s="1"/>
  <c r="C89" i="11"/>
  <c r="C90" i="11" s="1"/>
  <c r="C91" i="11" s="1"/>
  <c r="B89" i="11"/>
  <c r="B90" i="11" s="1"/>
  <c r="B91" i="11" s="1"/>
  <c r="B92" i="11" s="1"/>
  <c r="B117" i="16"/>
  <c r="B89" i="18"/>
  <c r="B90" i="18" s="1"/>
  <c r="B91" i="18" s="1"/>
  <c r="C89" i="18"/>
  <c r="C90" i="18" s="1"/>
  <c r="C91" i="18" s="1"/>
  <c r="C118" i="11"/>
  <c r="C119" i="11" s="1"/>
  <c r="C120" i="11" s="1"/>
  <c r="C97" i="11" s="1"/>
  <c r="K12" i="2" s="1"/>
  <c r="B118" i="11"/>
  <c r="B119" i="11" s="1"/>
  <c r="B120" i="11" s="1"/>
  <c r="B97" i="11" s="1"/>
  <c r="J12" i="2" s="1"/>
  <c r="C164" i="13"/>
  <c r="C165" i="13" s="1"/>
  <c r="C166" i="13" s="1"/>
  <c r="B164" i="13"/>
  <c r="B165" i="13" s="1"/>
  <c r="B166" i="13" s="1"/>
  <c r="B167" i="13" s="1"/>
  <c r="C168" i="12"/>
  <c r="C169" i="12" s="1"/>
  <c r="C170" i="12" s="1"/>
  <c r="C147" i="12" s="1"/>
  <c r="O13" i="2" s="1"/>
  <c r="B168" i="12"/>
  <c r="B169" i="12" s="1"/>
  <c r="B170" i="12" s="1"/>
  <c r="B147" i="12"/>
  <c r="N13" i="2" s="1"/>
  <c r="B189" i="17"/>
  <c r="B190" i="17" s="1"/>
  <c r="B191" i="17" s="1"/>
  <c r="C189" i="17"/>
  <c r="C190" i="17" s="1"/>
  <c r="C191" i="17" s="1"/>
  <c r="B142" i="6"/>
  <c r="C168" i="24"/>
  <c r="C169" i="24" s="1"/>
  <c r="C170" i="24" s="1"/>
  <c r="C147" i="24"/>
  <c r="O25" i="2" s="1"/>
  <c r="B168" i="24"/>
  <c r="B169" i="24" s="1"/>
  <c r="B170" i="24" s="1"/>
  <c r="B147" i="24" s="1"/>
  <c r="N25" i="2" s="1"/>
  <c r="C93" i="6"/>
  <c r="C94" i="6" s="1"/>
  <c r="C95" i="6" s="1"/>
  <c r="C72" i="6" s="1"/>
  <c r="I7" i="2" s="1"/>
  <c r="B93" i="6"/>
  <c r="B94" i="6" s="1"/>
  <c r="B95" i="6" s="1"/>
  <c r="B72" i="6" s="1"/>
  <c r="H7" i="2" s="1"/>
  <c r="B68" i="16"/>
  <c r="B69" i="16" s="1"/>
  <c r="B70" i="16" s="1"/>
  <c r="B47" i="16" s="1"/>
  <c r="F17" i="2" s="1"/>
  <c r="C68" i="16"/>
  <c r="C69" i="16" s="1"/>
  <c r="C70" i="16" s="1"/>
  <c r="C47" i="16" s="1"/>
  <c r="G17" i="2" s="1"/>
  <c r="B43" i="22"/>
  <c r="B44" i="22" s="1"/>
  <c r="B45" i="22" s="1"/>
  <c r="B3" i="22" s="1"/>
  <c r="B4" i="22" s="1"/>
  <c r="D23" i="2" s="1"/>
  <c r="C3" i="22"/>
  <c r="C4" i="22" s="1"/>
  <c r="E23" i="2" s="1"/>
  <c r="C43" i="22"/>
  <c r="C44" i="22" s="1"/>
  <c r="C45" i="22" s="1"/>
  <c r="C168" i="22"/>
  <c r="C169" i="22" s="1"/>
  <c r="C170" i="22" s="1"/>
  <c r="C147" i="22" s="1"/>
  <c r="O23" i="2" s="1"/>
  <c r="B168" i="22"/>
  <c r="B169" i="22" s="1"/>
  <c r="B170" i="22" s="1"/>
  <c r="B147" i="22" s="1"/>
  <c r="N23" i="2" s="1"/>
  <c r="B92" i="24"/>
  <c r="C89" i="22"/>
  <c r="C90" i="22" s="1"/>
  <c r="C91" i="22" s="1"/>
  <c r="B89" i="22"/>
  <c r="B90" i="22" s="1"/>
  <c r="B91" i="22" s="1"/>
  <c r="B42" i="10"/>
  <c r="B164" i="7"/>
  <c r="B165" i="7" s="1"/>
  <c r="B166" i="7" s="1"/>
  <c r="C164" i="7"/>
  <c r="C165" i="7" s="1"/>
  <c r="C166" i="7" s="1"/>
  <c r="B193" i="14"/>
  <c r="B194" i="14" s="1"/>
  <c r="B195" i="14" s="1"/>
  <c r="B172" i="14" s="1"/>
  <c r="P15" i="2" s="1"/>
  <c r="C193" i="14"/>
  <c r="C194" i="14" s="1"/>
  <c r="C195" i="14" s="1"/>
  <c r="C172" i="14" s="1"/>
  <c r="Q15" i="2" s="1"/>
  <c r="B64" i="5"/>
  <c r="B65" i="5" s="1"/>
  <c r="B66" i="5" s="1"/>
  <c r="C64" i="5"/>
  <c r="C65" i="5" s="1"/>
  <c r="C66" i="5" s="1"/>
  <c r="C189" i="8"/>
  <c r="C190" i="8" s="1"/>
  <c r="C191" i="8" s="1"/>
  <c r="B189" i="8"/>
  <c r="B190" i="8" s="1"/>
  <c r="B191" i="8" s="1"/>
  <c r="B64" i="20"/>
  <c r="B65" i="20" s="1"/>
  <c r="B66" i="20" s="1"/>
  <c r="C64" i="20"/>
  <c r="C65" i="20" s="1"/>
  <c r="C66" i="20" s="1"/>
  <c r="C64" i="11"/>
  <c r="C65" i="11" s="1"/>
  <c r="C66" i="11" s="1"/>
  <c r="B64" i="11"/>
  <c r="B65" i="11" s="1"/>
  <c r="B66" i="11" s="1"/>
  <c r="B67" i="15"/>
  <c r="B93" i="7"/>
  <c r="B94" i="7" s="1"/>
  <c r="B95" i="7" s="1"/>
  <c r="B72" i="7" s="1"/>
  <c r="H8" i="2" s="1"/>
  <c r="C93" i="7"/>
  <c r="C94" i="7" s="1"/>
  <c r="C95" i="7" s="1"/>
  <c r="C72" i="7" s="1"/>
  <c r="I8" i="2" s="1"/>
  <c r="C243" i="22"/>
  <c r="C244" i="22" s="1"/>
  <c r="C245" i="22" s="1"/>
  <c r="B243" i="22"/>
  <c r="B244" i="22" s="1"/>
  <c r="B245" i="22" s="1"/>
  <c r="B222" i="22" s="1"/>
  <c r="T23" i="2" s="1"/>
  <c r="C222" i="22"/>
  <c r="U23" i="2" s="1"/>
  <c r="B64" i="8"/>
  <c r="B65" i="8" s="1"/>
  <c r="B66" i="8" s="1"/>
  <c r="C64" i="8"/>
  <c r="C65" i="8" s="1"/>
  <c r="C66" i="8" s="1"/>
  <c r="B68" i="22"/>
  <c r="B69" i="22" s="1"/>
  <c r="B70" i="22" s="1"/>
  <c r="B47" i="22" s="1"/>
  <c r="F23" i="2" s="1"/>
  <c r="C68" i="22"/>
  <c r="C69" i="22" s="1"/>
  <c r="C70" i="22" s="1"/>
  <c r="C47" i="22" s="1"/>
  <c r="G23" i="2" s="1"/>
  <c r="B67" i="4"/>
  <c r="B167" i="16"/>
  <c r="B42" i="17"/>
  <c r="C193" i="15"/>
  <c r="C194" i="15" s="1"/>
  <c r="C195" i="15" s="1"/>
  <c r="C172" i="15" s="1"/>
  <c r="Q16" i="2" s="1"/>
  <c r="B193" i="15"/>
  <c r="B194" i="15" s="1"/>
  <c r="B195" i="15" s="1"/>
  <c r="B172" i="15" s="1"/>
  <c r="P16" i="2" s="1"/>
  <c r="B218" i="20"/>
  <c r="B219" i="20" s="1"/>
  <c r="B220" i="20" s="1"/>
  <c r="B197" i="20" s="1"/>
  <c r="R21" i="2" s="1"/>
  <c r="C218" i="20"/>
  <c r="C219" i="20" s="1"/>
  <c r="C220" i="20" s="1"/>
  <c r="C197" i="20" s="1"/>
  <c r="S21" i="2" s="1"/>
  <c r="B218" i="23"/>
  <c r="B219" i="23" s="1"/>
  <c r="B220" i="23" s="1"/>
  <c r="B197" i="23" s="1"/>
  <c r="R24" i="2" s="1"/>
  <c r="C218" i="23"/>
  <c r="C219" i="23" s="1"/>
  <c r="C220" i="23" s="1"/>
  <c r="C197" i="23" s="1"/>
  <c r="S24" i="2" s="1"/>
  <c r="C218" i="13"/>
  <c r="C219" i="13" s="1"/>
  <c r="C220" i="13" s="1"/>
  <c r="B218" i="13"/>
  <c r="B219" i="13" s="1"/>
  <c r="B220" i="13" s="1"/>
  <c r="B197" i="13" s="1"/>
  <c r="R14" i="2" s="1"/>
  <c r="C197" i="13"/>
  <c r="S14" i="2" s="1"/>
  <c r="C218" i="19"/>
  <c r="C219" i="19" s="1"/>
  <c r="C220" i="19" s="1"/>
  <c r="C197" i="19" s="1"/>
  <c r="S20" i="2" s="1"/>
  <c r="B218" i="19"/>
  <c r="B219" i="19" s="1"/>
  <c r="B220" i="19" s="1"/>
  <c r="B197" i="19" s="1"/>
  <c r="R20" i="2" s="1"/>
  <c r="B218" i="4"/>
  <c r="B219" i="4" s="1"/>
  <c r="B220" i="4" s="1"/>
  <c r="B197" i="4" s="1"/>
  <c r="R5" i="2" s="1"/>
  <c r="C218" i="4"/>
  <c r="C219" i="4" s="1"/>
  <c r="C220" i="4" s="1"/>
  <c r="C197" i="4" s="1"/>
  <c r="S5" i="2" s="1"/>
  <c r="B218" i="12"/>
  <c r="B219" i="12" s="1"/>
  <c r="B220" i="12" s="1"/>
  <c r="B197" i="12" s="1"/>
  <c r="R13" i="2" s="1"/>
  <c r="C218" i="12"/>
  <c r="C219" i="12" s="1"/>
  <c r="C220" i="12" s="1"/>
  <c r="C197" i="12" s="1"/>
  <c r="S13" i="2" s="1"/>
  <c r="B218" i="16"/>
  <c r="B219" i="16" s="1"/>
  <c r="B220" i="16" s="1"/>
  <c r="B197" i="16" s="1"/>
  <c r="R17" i="2" s="1"/>
  <c r="C218" i="16"/>
  <c r="C219" i="16" s="1"/>
  <c r="C220" i="16" s="1"/>
  <c r="C197" i="16" s="1"/>
  <c r="S17" i="2" s="1"/>
  <c r="B67" i="9" l="1"/>
  <c r="B167" i="23"/>
  <c r="B218" i="15"/>
  <c r="B219" i="15" s="1"/>
  <c r="B220" i="15" s="1"/>
  <c r="B197" i="15" s="1"/>
  <c r="R16" i="2" s="1"/>
  <c r="R26" i="2" s="1"/>
  <c r="H38" i="2" s="1"/>
  <c r="C218" i="15"/>
  <c r="C219" i="15" s="1"/>
  <c r="C220" i="15" s="1"/>
  <c r="C197" i="15" s="1"/>
  <c r="S16" i="2" s="1"/>
  <c r="B67" i="14"/>
  <c r="B192" i="12"/>
  <c r="B193" i="12" s="1"/>
  <c r="B194" i="12" s="1"/>
  <c r="B195" i="12" s="1"/>
  <c r="B172" i="12" s="1"/>
  <c r="P13" i="2" s="1"/>
  <c r="C222" i="11"/>
  <c r="U12" i="2" s="1"/>
  <c r="C243" i="11"/>
  <c r="C244" i="11" s="1"/>
  <c r="C245" i="11" s="1"/>
  <c r="B243" i="11"/>
  <c r="B244" i="11" s="1"/>
  <c r="B245" i="11" s="1"/>
  <c r="B222" i="11" s="1"/>
  <c r="T12" i="2" s="1"/>
  <c r="T26" i="2" s="1"/>
  <c r="H39" i="2" s="1"/>
  <c r="B92" i="18"/>
  <c r="C243" i="12"/>
  <c r="C244" i="12" s="1"/>
  <c r="C245" i="12" s="1"/>
  <c r="C222" i="12" s="1"/>
  <c r="U13" i="2" s="1"/>
  <c r="U26" i="2" s="1"/>
  <c r="B243" i="12"/>
  <c r="B244" i="12" s="1"/>
  <c r="B245" i="12" s="1"/>
  <c r="B222" i="12" s="1"/>
  <c r="T13" i="2" s="1"/>
  <c r="C118" i="15"/>
  <c r="C119" i="15" s="1"/>
  <c r="C120" i="15" s="1"/>
  <c r="C97" i="15" s="1"/>
  <c r="K16" i="2" s="1"/>
  <c r="B97" i="15"/>
  <c r="J16" i="2" s="1"/>
  <c r="B118" i="15"/>
  <c r="B119" i="15" s="1"/>
  <c r="B120" i="15" s="1"/>
  <c r="C193" i="12"/>
  <c r="C194" i="12" s="1"/>
  <c r="C195" i="12" s="1"/>
  <c r="C172" i="12" s="1"/>
  <c r="Q13" i="2" s="1"/>
  <c r="B192" i="11"/>
  <c r="C193" i="11" s="1"/>
  <c r="C194" i="11" s="1"/>
  <c r="C195" i="11" s="1"/>
  <c r="C172" i="11" s="1"/>
  <c r="Q12" i="2" s="1"/>
  <c r="C193" i="10"/>
  <c r="C194" i="10" s="1"/>
  <c r="C195" i="10" s="1"/>
  <c r="C172" i="10" s="1"/>
  <c r="Q11" i="2" s="1"/>
  <c r="B193" i="10"/>
  <c r="B194" i="10" s="1"/>
  <c r="B195" i="10" s="1"/>
  <c r="B172" i="10" s="1"/>
  <c r="P11" i="2" s="1"/>
  <c r="B193" i="23"/>
  <c r="B194" i="23" s="1"/>
  <c r="B195" i="23" s="1"/>
  <c r="B172" i="23" s="1"/>
  <c r="P24" i="2" s="1"/>
  <c r="C193" i="23"/>
  <c r="C194" i="23" s="1"/>
  <c r="C195" i="23" s="1"/>
  <c r="C172" i="23" s="1"/>
  <c r="Q24" i="2" s="1"/>
  <c r="B192" i="17"/>
  <c r="C193" i="17" s="1"/>
  <c r="C194" i="17" s="1"/>
  <c r="C195" i="17" s="1"/>
  <c r="C172" i="17" s="1"/>
  <c r="Q18" i="2" s="1"/>
  <c r="B93" i="18"/>
  <c r="B94" i="18" s="1"/>
  <c r="B95" i="18" s="1"/>
  <c r="B72" i="18" s="1"/>
  <c r="H19" i="2" s="1"/>
  <c r="C93" i="18"/>
  <c r="C94" i="18" s="1"/>
  <c r="C95" i="18" s="1"/>
  <c r="C72" i="18" s="1"/>
  <c r="I19" i="2" s="1"/>
  <c r="B68" i="10"/>
  <c r="B69" i="10" s="1"/>
  <c r="B70" i="10" s="1"/>
  <c r="B47" i="10" s="1"/>
  <c r="F11" i="2" s="1"/>
  <c r="C68" i="10"/>
  <c r="C69" i="10" s="1"/>
  <c r="C70" i="10" s="1"/>
  <c r="C47" i="10" s="1"/>
  <c r="G11" i="2" s="1"/>
  <c r="C168" i="23"/>
  <c r="C169" i="23" s="1"/>
  <c r="C170" i="23" s="1"/>
  <c r="C147" i="23" s="1"/>
  <c r="O24" i="2" s="1"/>
  <c r="B168" i="23"/>
  <c r="B169" i="23" s="1"/>
  <c r="B170" i="23" s="1"/>
  <c r="B147" i="23" s="1"/>
  <c r="N24" i="2" s="1"/>
  <c r="C168" i="8"/>
  <c r="C169" i="8" s="1"/>
  <c r="C170" i="8" s="1"/>
  <c r="C147" i="8" s="1"/>
  <c r="O9" i="2" s="1"/>
  <c r="B168" i="8"/>
  <c r="B169" i="8" s="1"/>
  <c r="B170" i="8" s="1"/>
  <c r="B147" i="8" s="1"/>
  <c r="N9" i="2" s="1"/>
  <c r="B43" i="17"/>
  <c r="B44" i="17" s="1"/>
  <c r="B45" i="17" s="1"/>
  <c r="B3" i="17" s="1"/>
  <c r="B4" i="17" s="1"/>
  <c r="D18" i="2" s="1"/>
  <c r="C43" i="17"/>
  <c r="C44" i="17" s="1"/>
  <c r="C45" i="17" s="1"/>
  <c r="C3" i="17" s="1"/>
  <c r="C4" i="17" s="1"/>
  <c r="E18" i="2" s="1"/>
  <c r="B68" i="15"/>
  <c r="B69" i="15" s="1"/>
  <c r="B70" i="15" s="1"/>
  <c r="B47" i="15" s="1"/>
  <c r="F16" i="2" s="1"/>
  <c r="C68" i="15"/>
  <c r="C69" i="15" s="1"/>
  <c r="C70" i="15" s="1"/>
  <c r="C47" i="15" s="1"/>
  <c r="G16" i="2" s="1"/>
  <c r="B67" i="20"/>
  <c r="B67" i="5"/>
  <c r="B167" i="7"/>
  <c r="C93" i="24"/>
  <c r="C94" i="24" s="1"/>
  <c r="C95" i="24" s="1"/>
  <c r="C72" i="24" s="1"/>
  <c r="I25" i="2" s="1"/>
  <c r="B93" i="24"/>
  <c r="B94" i="24" s="1"/>
  <c r="B95" i="24" s="1"/>
  <c r="B72" i="24" s="1"/>
  <c r="H25" i="2" s="1"/>
  <c r="C168" i="13"/>
  <c r="C169" i="13" s="1"/>
  <c r="C170" i="13" s="1"/>
  <c r="C147" i="13"/>
  <c r="O14" i="2" s="1"/>
  <c r="B168" i="13"/>
  <c r="B169" i="13" s="1"/>
  <c r="B170" i="13" s="1"/>
  <c r="B147" i="13" s="1"/>
  <c r="N14" i="2" s="1"/>
  <c r="B118" i="16"/>
  <c r="B119" i="16" s="1"/>
  <c r="B120" i="16" s="1"/>
  <c r="B97" i="16" s="1"/>
  <c r="J17" i="2" s="1"/>
  <c r="J26" i="2" s="1"/>
  <c r="C97" i="16"/>
  <c r="K17" i="2" s="1"/>
  <c r="K26" i="2" s="1"/>
  <c r="C118" i="16"/>
  <c r="C119" i="16" s="1"/>
  <c r="C120" i="16" s="1"/>
  <c r="B67" i="6"/>
  <c r="C93" i="12"/>
  <c r="C94" i="12" s="1"/>
  <c r="C95" i="12" s="1"/>
  <c r="C72" i="12" s="1"/>
  <c r="I13" i="2" s="1"/>
  <c r="B93" i="12"/>
  <c r="B94" i="12" s="1"/>
  <c r="B95" i="12" s="1"/>
  <c r="B72" i="12" s="1"/>
  <c r="H13" i="2" s="1"/>
  <c r="B92" i="9"/>
  <c r="C68" i="7"/>
  <c r="C69" i="7" s="1"/>
  <c r="C70" i="7" s="1"/>
  <c r="C47" i="7" s="1"/>
  <c r="G8" i="2" s="1"/>
  <c r="B68" i="7"/>
  <c r="B69" i="7" s="1"/>
  <c r="B70" i="7" s="1"/>
  <c r="B47" i="7" s="1"/>
  <c r="F8" i="2" s="1"/>
  <c r="B164" i="6"/>
  <c r="B165" i="6" s="1"/>
  <c r="B166" i="6" s="1"/>
  <c r="C164" i="6"/>
  <c r="C165" i="6" s="1"/>
  <c r="C166" i="6" s="1"/>
  <c r="C168" i="16"/>
  <c r="C169" i="16" s="1"/>
  <c r="C170" i="16" s="1"/>
  <c r="C147" i="16" s="1"/>
  <c r="O17" i="2" s="1"/>
  <c r="B168" i="16"/>
  <c r="B169" i="16" s="1"/>
  <c r="B170" i="16" s="1"/>
  <c r="B147" i="16" s="1"/>
  <c r="N17" i="2" s="1"/>
  <c r="B67" i="8"/>
  <c r="B67" i="11"/>
  <c r="B192" i="8"/>
  <c r="B43" i="10"/>
  <c r="B44" i="10" s="1"/>
  <c r="B45" i="10" s="1"/>
  <c r="B3" i="10" s="1"/>
  <c r="B4" i="10" s="1"/>
  <c r="D11" i="2" s="1"/>
  <c r="C43" i="10"/>
  <c r="C44" i="10" s="1"/>
  <c r="C45" i="10" s="1"/>
  <c r="C3" i="10" s="1"/>
  <c r="C4" i="10" s="1"/>
  <c r="E11" i="2" s="1"/>
  <c r="B143" i="6"/>
  <c r="B144" i="6" s="1"/>
  <c r="B145" i="6" s="1"/>
  <c r="B122" i="6" s="1"/>
  <c r="L7" i="2" s="1"/>
  <c r="C143" i="6"/>
  <c r="C144" i="6" s="1"/>
  <c r="C145" i="6" s="1"/>
  <c r="C122" i="6" s="1"/>
  <c r="M7" i="2" s="1"/>
  <c r="B93" i="11"/>
  <c r="B94" i="11" s="1"/>
  <c r="B95" i="11" s="1"/>
  <c r="C93" i="11"/>
  <c r="C94" i="11" s="1"/>
  <c r="C95" i="11" s="1"/>
  <c r="C72" i="11" s="1"/>
  <c r="I12" i="2" s="1"/>
  <c r="B72" i="11"/>
  <c r="H12" i="2" s="1"/>
  <c r="B68" i="9"/>
  <c r="B69" i="9" s="1"/>
  <c r="B70" i="9" s="1"/>
  <c r="B47" i="9" s="1"/>
  <c r="F10" i="2" s="1"/>
  <c r="C68" i="9"/>
  <c r="C69" i="9" s="1"/>
  <c r="C70" i="9" s="1"/>
  <c r="C47" i="9" s="1"/>
  <c r="G10" i="2" s="1"/>
  <c r="B67" i="18"/>
  <c r="C168" i="10"/>
  <c r="C169" i="10" s="1"/>
  <c r="C170" i="10" s="1"/>
  <c r="B168" i="10"/>
  <c r="B169" i="10" s="1"/>
  <c r="B170" i="10" s="1"/>
  <c r="B147" i="10" s="1"/>
  <c r="N11" i="2" s="1"/>
  <c r="C147" i="10"/>
  <c r="O11" i="2" s="1"/>
  <c r="C68" i="14"/>
  <c r="C69" i="14" s="1"/>
  <c r="C70" i="14" s="1"/>
  <c r="C47" i="14" s="1"/>
  <c r="G15" i="2" s="1"/>
  <c r="B68" i="14"/>
  <c r="B69" i="14" s="1"/>
  <c r="B70" i="14" s="1"/>
  <c r="B47" i="14" s="1"/>
  <c r="F15" i="2" s="1"/>
  <c r="C68" i="23"/>
  <c r="C69" i="23" s="1"/>
  <c r="C70" i="23" s="1"/>
  <c r="C47" i="23" s="1"/>
  <c r="G24" i="2" s="1"/>
  <c r="B68" i="23"/>
  <c r="B69" i="23" s="1"/>
  <c r="B70" i="23" s="1"/>
  <c r="B47" i="23" s="1"/>
  <c r="F24" i="2" s="1"/>
  <c r="B68" i="4"/>
  <c r="B69" i="4" s="1"/>
  <c r="B70" i="4" s="1"/>
  <c r="B47" i="4" s="1"/>
  <c r="F5" i="2" s="1"/>
  <c r="C68" i="4"/>
  <c r="C69" i="4" s="1"/>
  <c r="C70" i="4" s="1"/>
  <c r="C47" i="4" s="1"/>
  <c r="G5" i="2" s="1"/>
  <c r="B92" i="22"/>
  <c r="B143" i="15"/>
  <c r="B144" i="15" s="1"/>
  <c r="B145" i="15" s="1"/>
  <c r="B122" i="15" s="1"/>
  <c r="L16" i="2" s="1"/>
  <c r="C143" i="15"/>
  <c r="C144" i="15" s="1"/>
  <c r="C145" i="15" s="1"/>
  <c r="C122" i="15" s="1"/>
  <c r="M16" i="2" s="1"/>
  <c r="C93" i="8"/>
  <c r="C94" i="8" s="1"/>
  <c r="C95" i="8" s="1"/>
  <c r="C72" i="8" s="1"/>
  <c r="I9" i="2" s="1"/>
  <c r="B93" i="8"/>
  <c r="B94" i="8" s="1"/>
  <c r="B95" i="8" s="1"/>
  <c r="B72" i="8" s="1"/>
  <c r="H9" i="2" s="1"/>
  <c r="B67" i="12"/>
  <c r="S26" i="2"/>
  <c r="B167" i="6" l="1"/>
  <c r="C147" i="6" s="1"/>
  <c r="O7" i="2" s="1"/>
  <c r="L26" i="2"/>
  <c r="B193" i="11"/>
  <c r="B194" i="11" s="1"/>
  <c r="B195" i="11" s="1"/>
  <c r="B172" i="11" s="1"/>
  <c r="P12" i="2" s="1"/>
  <c r="B193" i="17"/>
  <c r="B194" i="17" s="1"/>
  <c r="B195" i="17" s="1"/>
  <c r="B172" i="17" s="1"/>
  <c r="P18" i="2" s="1"/>
  <c r="E26" i="2"/>
  <c r="H34" i="2"/>
  <c r="D26" i="2"/>
  <c r="M26" i="2"/>
  <c r="C68" i="11"/>
  <c r="C69" i="11" s="1"/>
  <c r="C70" i="11" s="1"/>
  <c r="C47" i="11" s="1"/>
  <c r="G12" i="2" s="1"/>
  <c r="B68" i="11"/>
  <c r="B69" i="11" s="1"/>
  <c r="B70" i="11" s="1"/>
  <c r="B47" i="11" s="1"/>
  <c r="F12" i="2" s="1"/>
  <c r="C68" i="5"/>
  <c r="C69" i="5" s="1"/>
  <c r="C70" i="5" s="1"/>
  <c r="C47" i="5" s="1"/>
  <c r="G6" i="2" s="1"/>
  <c r="B68" i="5"/>
  <c r="B69" i="5" s="1"/>
  <c r="B70" i="5" s="1"/>
  <c r="B47" i="5"/>
  <c r="F6" i="2" s="1"/>
  <c r="C93" i="22"/>
  <c r="C94" i="22" s="1"/>
  <c r="C95" i="22" s="1"/>
  <c r="C72" i="22" s="1"/>
  <c r="I23" i="2" s="1"/>
  <c r="B93" i="22"/>
  <c r="B94" i="22" s="1"/>
  <c r="B95" i="22" s="1"/>
  <c r="B72" i="22"/>
  <c r="H23" i="2" s="1"/>
  <c r="C68" i="12"/>
  <c r="C69" i="12" s="1"/>
  <c r="C70" i="12" s="1"/>
  <c r="C47" i="12" s="1"/>
  <c r="G13" i="2" s="1"/>
  <c r="B68" i="12"/>
  <c r="B69" i="12" s="1"/>
  <c r="B70" i="12" s="1"/>
  <c r="B47" i="12" s="1"/>
  <c r="F13" i="2" s="1"/>
  <c r="B93" i="9"/>
  <c r="B94" i="9" s="1"/>
  <c r="B95" i="9" s="1"/>
  <c r="B72" i="9" s="1"/>
  <c r="H10" i="2" s="1"/>
  <c r="C93" i="9"/>
  <c r="C94" i="9" s="1"/>
  <c r="C95" i="9" s="1"/>
  <c r="C72" i="9" s="1"/>
  <c r="I10" i="2" s="1"/>
  <c r="B68" i="8"/>
  <c r="B69" i="8" s="1"/>
  <c r="B70" i="8" s="1"/>
  <c r="B47" i="8" s="1"/>
  <c r="F9" i="2" s="1"/>
  <c r="C68" i="8"/>
  <c r="C69" i="8" s="1"/>
  <c r="C70" i="8" s="1"/>
  <c r="C47" i="8" s="1"/>
  <c r="G9" i="2" s="1"/>
  <c r="C68" i="6"/>
  <c r="C69" i="6" s="1"/>
  <c r="C70" i="6" s="1"/>
  <c r="C47" i="6" s="1"/>
  <c r="G7" i="2" s="1"/>
  <c r="B68" i="6"/>
  <c r="B69" i="6" s="1"/>
  <c r="B70" i="6" s="1"/>
  <c r="B47" i="6" s="1"/>
  <c r="F7" i="2" s="1"/>
  <c r="C68" i="20"/>
  <c r="C69" i="20" s="1"/>
  <c r="C70" i="20" s="1"/>
  <c r="C47" i="20" s="1"/>
  <c r="G21" i="2" s="1"/>
  <c r="B68" i="20"/>
  <c r="B69" i="20" s="1"/>
  <c r="B70" i="20" s="1"/>
  <c r="B47" i="20" s="1"/>
  <c r="F21" i="2" s="1"/>
  <c r="B68" i="18"/>
  <c r="B69" i="18" s="1"/>
  <c r="B70" i="18" s="1"/>
  <c r="C68" i="18"/>
  <c r="C69" i="18" s="1"/>
  <c r="C70" i="18" s="1"/>
  <c r="C47" i="18" s="1"/>
  <c r="G19" i="2" s="1"/>
  <c r="B47" i="18"/>
  <c r="F19" i="2" s="1"/>
  <c r="B193" i="8"/>
  <c r="B194" i="8" s="1"/>
  <c r="B195" i="8" s="1"/>
  <c r="B172" i="8" s="1"/>
  <c r="P9" i="2" s="1"/>
  <c r="P26" i="2" s="1"/>
  <c r="C193" i="8"/>
  <c r="C194" i="8" s="1"/>
  <c r="C195" i="8" s="1"/>
  <c r="C172" i="8" s="1"/>
  <c r="Q9" i="2" s="1"/>
  <c r="Q26" i="2" s="1"/>
  <c r="C168" i="6"/>
  <c r="C169" i="6" s="1"/>
  <c r="C170" i="6" s="1"/>
  <c r="B168" i="6"/>
  <c r="B169" i="6" s="1"/>
  <c r="B170" i="6" s="1"/>
  <c r="B147" i="6" s="1"/>
  <c r="N7" i="2" s="1"/>
  <c r="B168" i="7"/>
  <c r="B169" i="7" s="1"/>
  <c r="B170" i="7" s="1"/>
  <c r="B147" i="7" s="1"/>
  <c r="N8" i="2" s="1"/>
  <c r="C168" i="7"/>
  <c r="C169" i="7" s="1"/>
  <c r="C170" i="7" s="1"/>
  <c r="C147" i="7"/>
  <c r="O8" i="2" s="1"/>
  <c r="H26" i="2" l="1"/>
  <c r="H33" i="2" s="1"/>
  <c r="H35" i="2"/>
  <c r="I26" i="2"/>
  <c r="G26" i="2"/>
  <c r="H37" i="2"/>
  <c r="N26" i="2"/>
  <c r="F26" i="2"/>
  <c r="H32" i="2" s="1"/>
  <c r="O26" i="2"/>
  <c r="H36" i="2" l="1"/>
  <c r="H41" i="2" s="1"/>
</calcChain>
</file>

<file path=xl/comments1.xml><?xml version="1.0" encoding="utf-8"?>
<comments xmlns="http://schemas.openxmlformats.org/spreadsheetml/2006/main">
  <authors>
    <author>110</author>
  </authors>
  <commentList>
    <comment ref="M1" authorId="0">
      <text>
        <r>
          <rPr>
            <sz val="9"/>
            <color indexed="81"/>
            <rFont val="Tahoma"/>
            <family val="2"/>
            <charset val="238"/>
          </rPr>
          <t>długość nitki sieci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<sst xmlns="http://schemas.openxmlformats.org/spreadsheetml/2006/main" count="5601" uniqueCount="124">
  <si>
    <t>a [mm]</t>
  </si>
  <si>
    <t>b [mm]</t>
  </si>
  <si>
    <t>h [mm]</t>
  </si>
  <si>
    <t>średnica zewnętrzna rurociągu</t>
  </si>
  <si>
    <t>grubość ścianki rury</t>
  </si>
  <si>
    <t>a</t>
  </si>
  <si>
    <t>szerokość kanału w świetle</t>
  </si>
  <si>
    <t>b</t>
  </si>
  <si>
    <t>wysokość kanału w świetle</t>
  </si>
  <si>
    <t xml:space="preserve">h </t>
  </si>
  <si>
    <t>przykrycie kanału</t>
  </si>
  <si>
    <t>grubość ścianki kanału</t>
  </si>
  <si>
    <t>współczynnik przewodzenia ciepła ścianki kanału</t>
  </si>
  <si>
    <t>grubość warstwy izolacji w przewodzie zasilającym</t>
  </si>
  <si>
    <t>grubość warstwy izolacji w przewodzie powrotnym</t>
  </si>
  <si>
    <t>współczynnik przewodzenia ciepła izolacji</t>
  </si>
  <si>
    <t>grubość płaszcza ochronnego izolacji</t>
  </si>
  <si>
    <t>współczynnik przewodzenia ciepła płaszcza izolacji</t>
  </si>
  <si>
    <t>długość sieci</t>
  </si>
  <si>
    <t>współczynnik przewodzenia ciepła gruntu</t>
  </si>
  <si>
    <t>Zestawienie strumieni ciepła w odcinkach sieci przy różnych wartościach temperatury zewnętrznej (z -zasilenie, p- powrót)</t>
  </si>
  <si>
    <t>lato</t>
  </si>
  <si>
    <t xml:space="preserve"> [mm]</t>
  </si>
  <si>
    <t xml:space="preserve"> [m]</t>
  </si>
  <si>
    <t>Razem</t>
  </si>
  <si>
    <t>Zestawienie strat ciepła w sieci</t>
  </si>
  <si>
    <t>czas [h]</t>
  </si>
  <si>
    <t>Q[GJ]</t>
  </si>
  <si>
    <t>(lato)</t>
  </si>
  <si>
    <t>obliczeniowa temperatura zasilania</t>
  </si>
  <si>
    <t>obliczeniowa temperatura powrotu</t>
  </si>
  <si>
    <t>temperatura wewnętrzna</t>
  </si>
  <si>
    <t>obliczeniowa temperatura zewnętrzna</t>
  </si>
  <si>
    <t>teśr</t>
  </si>
  <si>
    <t>średnia temperatura zewnętrzna</t>
  </si>
  <si>
    <t>temperatura zasilania przy danej temperaturze zewnętrznej</t>
  </si>
  <si>
    <t>temperatura powrotu przy danej temperaturze zewnętrznej</t>
  </si>
  <si>
    <t>Obliczenie strat ciepła w kanałowych sieciach ciepłowniczych</t>
  </si>
  <si>
    <t>zasilenie</t>
  </si>
  <si>
    <t>powrót</t>
  </si>
  <si>
    <t>jednostkowy strumień ciepła [W/m]</t>
  </si>
  <si>
    <t>jednostkowy skorygowany strumień ciepła [W/m]</t>
  </si>
  <si>
    <r>
      <t>temperatura nośnika ciepła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</si>
  <si>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r>
      <t>temperatura otoczenia (powietrza zewnętrznego) [</t>
    </r>
    <r>
      <rPr>
        <vertAlign val="superscript"/>
        <sz val="10"/>
        <rFont val="Times New Roman CE"/>
        <family val="1"/>
        <charset val="238"/>
      </rPr>
      <t>o</t>
    </r>
    <r>
      <rPr>
        <sz val="10"/>
        <rFont val="Times New Roman CE"/>
        <family val="1"/>
        <charset val="238"/>
      </rPr>
      <t>C]</t>
    </r>
  </si>
  <si>
    <t>średnica zewn. rury [mm]</t>
  </si>
  <si>
    <t>grubość ścianki [mm]</t>
  </si>
  <si>
    <t>grubość izolacji [mm]</t>
  </si>
  <si>
    <t>wsp. przewodzenia ciepła izolacji [W/mK]</t>
  </si>
  <si>
    <t>grubość płaszcza izolacji [mm]</t>
  </si>
  <si>
    <t>wsp. przewodzenia ciepła płaszcza izolacji [W/mK]</t>
  </si>
  <si>
    <t>opór przewodzenia ciepła rury i izolacji [mK/W]</t>
  </si>
  <si>
    <t>szerokość kanału w świetle [mm]</t>
  </si>
  <si>
    <t>wysokość kanału w świetle [mm]</t>
  </si>
  <si>
    <t>grubość ścianki kanału [mm]</t>
  </si>
  <si>
    <t>wsp. przewodzenia ciepła ścianki kanału [W/mK]</t>
  </si>
  <si>
    <t>zastępcza średnica wewnętrzna kanału [mm]</t>
  </si>
  <si>
    <t>zastępcza średnica zewnętrzna kanału [mm]</t>
  </si>
  <si>
    <t>zagłębienie kanału [m]</t>
  </si>
  <si>
    <t>wsp. przewodzenia ciepła gruntu [W/mK]</t>
  </si>
  <si>
    <t>opór przewodzenia ścianki kanału [mK/W]</t>
  </si>
  <si>
    <t>opór przewodzenia gruntu [mK/W]</t>
  </si>
  <si>
    <t>temperatura powietrza w kanale (1)</t>
  </si>
  <si>
    <t>temperatura zewn. powierzchni izolacji  (1)</t>
  </si>
  <si>
    <r>
      <t>wsp. przejmowania ciepła na zewn. pow. izolacji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</si>
  <si>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r>
      <t>wsp. przejmowania ciepła na wewn. pow. ściany kanału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</si>
  <si>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ścianki kanału i gruntu [mK/W]</t>
  </si>
  <si>
    <t>opór cieplny rury i izolacji [mK/W]</t>
  </si>
  <si>
    <t>temperatura powietrza w kanale (2)</t>
  </si>
  <si>
    <t>temperatura zewn. powierzchni izolacji  (2)</t>
  </si>
  <si>
    <r>
      <t>wsp. przejmowania ciepła na zewn. pow. izolacji (2)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</si>
  <si>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(2) [mK/W]</t>
  </si>
  <si>
    <t>temperatura powietrza w kanale (3)</t>
  </si>
  <si>
    <t>temperatura zewn. powierzchni izolacji  (3)</t>
  </si>
  <si>
    <r>
      <t>wsp. przejmowania ciepła na zewn. pow. izolacji (3)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</si>
  <si>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(3) [mK/W]</t>
  </si>
  <si>
    <t>temperatura powietrza w kanale (4)</t>
  </si>
  <si>
    <t>temperatura zewn. powierzchni izolacji  (4)</t>
  </si>
  <si>
    <r>
      <t>wsp. przejmowania ciepła na zewn. pow. izolacji (4)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</si>
  <si>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(4) [mK/W]</t>
  </si>
  <si>
    <t>temperatura powietrza w kanale (5)</t>
  </si>
  <si>
    <t>temperatura zewn. powierzchni izolacji  (5)</t>
  </si>
  <si>
    <r>
      <t>wsp. przejmowania ciepła na zewn. pow. izolacji (5) [W/m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K]</t>
    </r>
  </si>
  <si>
    <t>opór cieplny rury i izolacji (5) [mK/W]</t>
  </si>
  <si>
    <t>Zamość</t>
  </si>
  <si>
    <t>Warszawa</t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</si>
  <si>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</si>
  <si>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</si>
  <si>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śckan</t>
    </r>
    <r>
      <rPr>
        <sz val="10"/>
        <rFont val="Calibri"/>
        <family val="2"/>
        <charset val="238"/>
        <scheme val="minor"/>
      </rPr>
      <t xml:space="preserve"> [mm]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</si>
  <si>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  <r>
      <rPr>
        <sz val="10"/>
        <rFont val="Calibri"/>
        <family val="2"/>
        <charset val="238"/>
        <scheme val="minor"/>
      </rPr>
      <t xml:space="preserve"> [m]</t>
    </r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</si>
  <si>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</si>
  <si>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ścr</t>
    </r>
    <r>
      <rPr>
        <sz val="10"/>
        <rFont val="Calibri"/>
        <family val="2"/>
        <charset val="238"/>
        <scheme val="minor"/>
      </rPr>
      <t xml:space="preserve"> </t>
    </r>
  </si>
  <si>
    <r>
      <t>g</t>
    </r>
    <r>
      <rPr>
        <vertAlign val="subscript"/>
        <sz val="10"/>
        <rFont val="Calibri"/>
        <family val="2"/>
        <charset val="238"/>
        <scheme val="minor"/>
      </rPr>
      <t>śckan</t>
    </r>
  </si>
  <si>
    <r>
      <t>l</t>
    </r>
    <r>
      <rPr>
        <vertAlign val="subscript"/>
        <sz val="10"/>
        <rFont val="Calibri"/>
        <family val="2"/>
        <charset val="238"/>
        <scheme val="minor"/>
      </rPr>
      <t>sieci</t>
    </r>
  </si>
  <si>
    <r>
      <t>g</t>
    </r>
    <r>
      <rPr>
        <vertAlign val="subscript"/>
        <sz val="10"/>
        <rFont val="Calibri"/>
        <family val="2"/>
        <charset val="238"/>
        <scheme val="minor"/>
      </rPr>
      <t xml:space="preserve">izz </t>
    </r>
    <r>
      <rPr>
        <sz val="10"/>
        <rFont val="Calibri"/>
        <family val="2"/>
        <charset val="238"/>
        <scheme val="minor"/>
      </rPr>
      <t>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</si>
  <si>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izp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</si>
  <si>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 xml:space="preserve">pł </t>
    </r>
    <r>
      <rPr>
        <sz val="10"/>
        <rFont val="Calibri"/>
        <family val="2"/>
        <charset val="238"/>
        <scheme val="minor"/>
      </rPr>
      <t>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</si>
  <si>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>izz</t>
    </r>
  </si>
  <si>
    <r>
      <t>g</t>
    </r>
    <r>
      <rPr>
        <vertAlign val="subscript"/>
        <sz val="10"/>
        <rFont val="Calibri"/>
        <family val="2"/>
        <charset val="238"/>
        <scheme val="minor"/>
      </rPr>
      <t>izp</t>
    </r>
  </si>
  <si>
    <r>
      <t>g</t>
    </r>
    <r>
      <rPr>
        <vertAlign val="subscript"/>
        <sz val="10"/>
        <rFont val="Calibri"/>
        <family val="2"/>
        <charset val="238"/>
        <scheme val="minor"/>
      </rPr>
      <t xml:space="preserve">pł 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</si>
  <si>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śckan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</si>
  <si>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</si>
  <si>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pł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</si>
  <si>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g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</si>
  <si>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[W/(m )K]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</si>
  <si>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pł</t>
    </r>
    <r>
      <rPr>
        <sz val="10"/>
        <rFont val="Calibri"/>
        <family val="2"/>
        <charset val="238"/>
        <scheme val="minor"/>
      </rPr>
      <t xml:space="preserve"> 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</si>
  <si>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śckan</t>
    </r>
    <r>
      <rPr>
        <sz val="10"/>
        <rFont val="Calibri"/>
        <family val="2"/>
        <charset val="238"/>
        <scheme val="minor"/>
      </rPr>
      <t xml:space="preserve"> 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</si>
  <si>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>g</t>
    </r>
    <r>
      <rPr>
        <sz val="10"/>
        <rFont val="Calibri"/>
        <family val="2"/>
        <charset val="238"/>
        <scheme val="minor"/>
      </rPr>
      <t xml:space="preserve"> [W/(m )K]</t>
    </r>
  </si>
  <si>
    <r>
      <t>d</t>
    </r>
    <r>
      <rPr>
        <vertAlign val="subscript"/>
        <sz val="10"/>
        <rFont val="Calibri"/>
        <family val="2"/>
        <charset val="238"/>
        <scheme val="minor"/>
      </rPr>
      <t>z</t>
    </r>
  </si>
  <si>
    <r>
      <t>t</t>
    </r>
    <r>
      <rPr>
        <vertAlign val="subscript"/>
        <sz val="9"/>
        <rFont val="Calibri"/>
        <family val="2"/>
        <charset val="238"/>
        <scheme val="minor"/>
      </rPr>
      <t>eśr</t>
    </r>
    <r>
      <rPr>
        <sz val="9"/>
        <rFont val="Calibri"/>
        <family val="2"/>
        <charset val="238"/>
        <scheme val="minor"/>
      </rPr>
      <t xml:space="preserve"> [</t>
    </r>
    <r>
      <rPr>
        <vertAlign val="superscript"/>
        <sz val="9"/>
        <rFont val="Calibri"/>
        <family val="2"/>
        <charset val="238"/>
        <scheme val="minor"/>
      </rPr>
      <t>o</t>
    </r>
    <r>
      <rPr>
        <sz val="9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</si>
  <si>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</si>
  <si>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</si>
  <si>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</si>
  <si>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</si>
  <si>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eśr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</si>
  <si>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</si>
  <si>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</si>
  <si>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</si>
  <si>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i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</si>
  <si>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eo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</si>
  <si>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</t>
    </r>
    <r>
      <rPr>
        <sz val="10"/>
        <rFont val="Calibri"/>
        <family val="2"/>
        <charset val="238"/>
        <scheme val="minor"/>
      </rPr>
      <t xml:space="preserve"> </t>
    </r>
  </si>
  <si>
    <r>
      <t>t</t>
    </r>
    <r>
      <rPr>
        <vertAlign val="subscript"/>
        <sz val="10"/>
        <rFont val="Calibri"/>
        <family val="2"/>
        <charset val="238"/>
        <scheme val="minor"/>
      </rPr>
      <t>zo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</si>
  <si>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</si>
  <si>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[kW]</t>
    </r>
  </si>
  <si>
    <r>
      <rPr>
        <sz val="9"/>
        <rFont val="Symbol"/>
        <family val="1"/>
        <charset val="2"/>
      </rPr>
      <t>F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 xml:space="preserve"> [kW]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</si>
</sst>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0"/>
      <name val="Arial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Arial CE"/>
      <charset val="238"/>
    </font>
    <font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65" fontId="2" fillId="0" borderId="0" xfId="0" applyNumberFormat="1" applyFont="1" applyFill="1" applyBorder="1"/>
    <xf numFmtId="0" fontId="2" fillId="0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2" fillId="2" borderId="4" xfId="0" applyNumberFormat="1" applyFont="1" applyFill="1" applyBorder="1"/>
    <xf numFmtId="2" fontId="2" fillId="2" borderId="4" xfId="0" applyNumberFormat="1" applyFont="1" applyFill="1" applyBorder="1"/>
    <xf numFmtId="165" fontId="2" fillId="2" borderId="4" xfId="0" applyNumberFormat="1" applyFont="1" applyFill="1" applyBorder="1"/>
    <xf numFmtId="0" fontId="2" fillId="0" borderId="4" xfId="0" applyFont="1" applyFill="1" applyBorder="1"/>
    <xf numFmtId="1" fontId="2" fillId="2" borderId="4" xfId="0" applyNumberFormat="1" applyFont="1" applyFill="1" applyBorder="1"/>
    <xf numFmtId="0" fontId="2" fillId="2" borderId="4" xfId="0" applyFont="1" applyFill="1" applyBorder="1"/>
    <xf numFmtId="0" fontId="2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horizontal="center"/>
    </xf>
    <xf numFmtId="0" fontId="4" fillId="0" borderId="0" xfId="0" applyFont="1"/>
    <xf numFmtId="164" fontId="4" fillId="2" borderId="4" xfId="0" applyNumberFormat="1" applyFont="1" applyFill="1" applyBorder="1"/>
    <xf numFmtId="1" fontId="2" fillId="2" borderId="4" xfId="0" applyNumberFormat="1" applyFont="1" applyFill="1" applyBorder="1" applyAlignment="1">
      <alignment horizontal="right"/>
    </xf>
    <xf numFmtId="0" fontId="0" fillId="0" borderId="0" xfId="0" applyFill="1" applyBorder="1"/>
    <xf numFmtId="164" fontId="2" fillId="0" borderId="4" xfId="0" applyNumberFormat="1" applyFont="1" applyFill="1" applyBorder="1"/>
    <xf numFmtId="0" fontId="8" fillId="0" borderId="0" xfId="0" applyFont="1"/>
    <xf numFmtId="0" fontId="8" fillId="0" borderId="0" xfId="0" applyFont="1" applyBorder="1"/>
    <xf numFmtId="0" fontId="8" fillId="0" borderId="0" xfId="0" quotePrefix="1" applyFont="1" applyBorder="1" applyAlignment="1">
      <alignment horizontal="center"/>
    </xf>
    <xf numFmtId="0" fontId="8" fillId="0" borderId="4" xfId="0" applyFont="1" applyBorder="1"/>
    <xf numFmtId="1" fontId="8" fillId="0" borderId="4" xfId="0" quotePrefix="1" applyNumberFormat="1" applyFont="1" applyBorder="1" applyAlignment="1">
      <alignment horizontal="right"/>
    </xf>
    <xf numFmtId="2" fontId="8" fillId="0" borderId="4" xfId="0" applyNumberFormat="1" applyFont="1" applyBorder="1"/>
    <xf numFmtId="164" fontId="8" fillId="0" borderId="0" xfId="0" applyNumberFormat="1" applyFont="1" applyBorder="1"/>
    <xf numFmtId="164" fontId="8" fillId="2" borderId="4" xfId="0" applyNumberFormat="1" applyFont="1" applyFill="1" applyBorder="1"/>
    <xf numFmtId="1" fontId="8" fillId="0" borderId="4" xfId="0" applyNumberFormat="1" applyFont="1" applyBorder="1"/>
    <xf numFmtId="0" fontId="8" fillId="0" borderId="0" xfId="0" quotePrefix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0" fontId="8" fillId="0" borderId="0" xfId="0" quotePrefix="1" applyFont="1" applyBorder="1" applyAlignment="1"/>
    <xf numFmtId="0" fontId="8" fillId="0" borderId="0" xfId="0" applyFont="1" applyBorder="1" applyAlignment="1"/>
    <xf numFmtId="0" fontId="8" fillId="0" borderId="0" xfId="0" quotePrefix="1" applyFont="1" applyFill="1" applyBorder="1" applyAlignment="1"/>
    <xf numFmtId="0" fontId="8" fillId="0" borderId="0" xfId="0" applyFont="1" applyFill="1" applyBorder="1"/>
    <xf numFmtId="0" fontId="8" fillId="0" borderId="4" xfId="0" applyFont="1" applyFill="1" applyBorder="1"/>
    <xf numFmtId="0" fontId="8" fillId="4" borderId="4" xfId="0" quotePrefix="1" applyFont="1" applyFill="1" applyBorder="1" applyAlignment="1">
      <alignment horizontal="right"/>
    </xf>
    <xf numFmtId="164" fontId="8" fillId="4" borderId="4" xfId="0" quotePrefix="1" applyNumberFormat="1" applyFont="1" applyFill="1" applyBorder="1" applyAlignment="1">
      <alignment horizontal="right"/>
    </xf>
    <xf numFmtId="164" fontId="8" fillId="4" borderId="4" xfId="0" applyNumberFormat="1" applyFont="1" applyFill="1" applyBorder="1" applyAlignment="1">
      <alignment horizontal="right"/>
    </xf>
    <xf numFmtId="164" fontId="8" fillId="4" borderId="4" xfId="0" applyNumberFormat="1" applyFont="1" applyFill="1" applyBorder="1"/>
    <xf numFmtId="0" fontId="8" fillId="4" borderId="4" xfId="0" quotePrefix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4" xfId="0" applyFont="1" applyFill="1" applyBorder="1"/>
    <xf numFmtId="0" fontId="10" fillId="0" borderId="0" xfId="0" applyFont="1"/>
    <xf numFmtId="0" fontId="8" fillId="4" borderId="5" xfId="0" applyFont="1" applyFill="1" applyBorder="1" applyAlignment="1">
      <alignment horizontal="centerContinuous"/>
    </xf>
    <xf numFmtId="0" fontId="8" fillId="4" borderId="6" xfId="0" applyFont="1" applyFill="1" applyBorder="1" applyAlignment="1">
      <alignment horizontal="centerContinuous"/>
    </xf>
    <xf numFmtId="0" fontId="11" fillId="4" borderId="4" xfId="0" quotePrefix="1" applyFont="1" applyFill="1" applyBorder="1" applyAlignment="1">
      <alignment horizontal="right"/>
    </xf>
    <xf numFmtId="0" fontId="11" fillId="4" borderId="4" xfId="0" applyFont="1" applyFill="1" applyBorder="1"/>
    <xf numFmtId="2" fontId="11" fillId="4" borderId="4" xfId="0" applyNumberFormat="1" applyFont="1" applyFill="1" applyBorder="1"/>
    <xf numFmtId="164" fontId="11" fillId="4" borderId="4" xfId="0" quotePrefix="1" applyNumberFormat="1" applyFont="1" applyFill="1" applyBorder="1" applyAlignment="1">
      <alignment horizontal="right"/>
    </xf>
    <xf numFmtId="164" fontId="11" fillId="4" borderId="4" xfId="0" applyNumberFormat="1" applyFont="1" applyFill="1" applyBorder="1" applyAlignment="1">
      <alignment horizontal="right"/>
    </xf>
    <xf numFmtId="164" fontId="11" fillId="4" borderId="4" xfId="0" applyNumberFormat="1" applyFont="1" applyFill="1" applyBorder="1"/>
    <xf numFmtId="1" fontId="11" fillId="4" borderId="4" xfId="0" applyNumberFormat="1" applyFont="1" applyFill="1" applyBorder="1"/>
    <xf numFmtId="0" fontId="12" fillId="0" borderId="0" xfId="0" applyFont="1"/>
    <xf numFmtId="0" fontId="11" fillId="0" borderId="0" xfId="0" applyFont="1"/>
    <xf numFmtId="0" fontId="11" fillId="4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164" fontId="11" fillId="2" borderId="4" xfId="0" applyNumberFormat="1" applyFont="1" applyFill="1" applyBorder="1"/>
    <xf numFmtId="0" fontId="8" fillId="0" borderId="0" xfId="0" applyFont="1" applyBorder="1" applyAlignment="1">
      <alignment horizontal="left"/>
    </xf>
    <xf numFmtId="164" fontId="8" fillId="3" borderId="4" xfId="0" applyNumberFormat="1" applyFont="1" applyFill="1" applyBorder="1"/>
    <xf numFmtId="0" fontId="8" fillId="3" borderId="4" xfId="0" applyFont="1" applyFill="1" applyBorder="1"/>
    <xf numFmtId="0" fontId="8" fillId="3" borderId="4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0"/>
  <sheetViews>
    <sheetView workbookViewId="0">
      <selection activeCell="O13" sqref="O13"/>
    </sheetView>
  </sheetViews>
  <sheetFormatPr defaultRowHeight="12.75" x14ac:dyDescent="0.2"/>
  <cols>
    <col min="1" max="1" width="10.85546875" style="24" customWidth="1"/>
    <col min="2" max="2" width="7.85546875" style="24" customWidth="1"/>
    <col min="3" max="3" width="8.42578125" style="24" customWidth="1"/>
    <col min="4" max="5" width="7.85546875" style="24" customWidth="1"/>
    <col min="6" max="8" width="9.140625" style="24"/>
    <col min="9" max="9" width="11" style="24" customWidth="1"/>
    <col min="10" max="10" width="8" style="24" customWidth="1"/>
    <col min="11" max="11" width="13.42578125" style="24" customWidth="1"/>
    <col min="12" max="12" width="11.42578125" style="24" customWidth="1"/>
    <col min="13" max="15" width="9.140625" style="24"/>
    <col min="16" max="16" width="9.140625" style="25"/>
    <col min="17" max="16384" width="9.140625" style="24"/>
  </cols>
  <sheetData>
    <row r="1" spans="1:16" ht="14.25" x14ac:dyDescent="0.25">
      <c r="A1" s="46" t="s">
        <v>85</v>
      </c>
      <c r="B1" s="47" t="s">
        <v>86</v>
      </c>
      <c r="C1" s="46" t="s">
        <v>0</v>
      </c>
      <c r="D1" s="46" t="s">
        <v>1</v>
      </c>
      <c r="E1" s="46" t="s">
        <v>2</v>
      </c>
      <c r="F1" s="47" t="s">
        <v>87</v>
      </c>
      <c r="G1" s="46" t="s">
        <v>93</v>
      </c>
      <c r="H1" s="46" t="s">
        <v>94</v>
      </c>
      <c r="I1" s="48" t="s">
        <v>103</v>
      </c>
      <c r="J1" s="46" t="s">
        <v>95</v>
      </c>
      <c r="K1" s="48" t="s">
        <v>104</v>
      </c>
      <c r="L1" s="48" t="s">
        <v>105</v>
      </c>
      <c r="M1" s="47" t="s">
        <v>88</v>
      </c>
      <c r="O1" s="25"/>
      <c r="P1" s="26"/>
    </row>
    <row r="2" spans="1:16" x14ac:dyDescent="0.2">
      <c r="A2" s="42">
        <v>33.700000000000003</v>
      </c>
      <c r="B2" s="42">
        <v>2.6</v>
      </c>
      <c r="C2" s="27">
        <v>800</v>
      </c>
      <c r="D2" s="27">
        <v>600</v>
      </c>
      <c r="E2" s="27">
        <v>500</v>
      </c>
      <c r="F2" s="28">
        <v>100</v>
      </c>
      <c r="G2" s="27">
        <v>40</v>
      </c>
      <c r="H2" s="27">
        <v>30</v>
      </c>
      <c r="I2" s="27">
        <v>3.5000000000000003E-2</v>
      </c>
      <c r="J2" s="27">
        <v>2</v>
      </c>
      <c r="K2" s="29">
        <v>0.35</v>
      </c>
      <c r="L2" s="29">
        <v>1.7</v>
      </c>
      <c r="M2" s="27">
        <v>0</v>
      </c>
      <c r="O2" s="25"/>
      <c r="P2" s="30"/>
    </row>
    <row r="3" spans="1:16" x14ac:dyDescent="0.2">
      <c r="A3" s="43">
        <v>38</v>
      </c>
      <c r="B3" s="43">
        <v>2.9</v>
      </c>
      <c r="C3" s="27">
        <v>800</v>
      </c>
      <c r="D3" s="27">
        <v>600</v>
      </c>
      <c r="E3" s="27">
        <v>500</v>
      </c>
      <c r="F3" s="28">
        <v>100</v>
      </c>
      <c r="G3" s="27">
        <v>40</v>
      </c>
      <c r="H3" s="27">
        <v>30</v>
      </c>
      <c r="I3" s="27">
        <v>3.5000000000000003E-2</v>
      </c>
      <c r="J3" s="27">
        <v>2</v>
      </c>
      <c r="K3" s="29">
        <v>0.35</v>
      </c>
      <c r="L3" s="29">
        <v>1.7</v>
      </c>
      <c r="M3" s="27">
        <v>60</v>
      </c>
      <c r="O3" s="25"/>
      <c r="P3" s="30"/>
    </row>
    <row r="4" spans="1:16" x14ac:dyDescent="0.2">
      <c r="A4" s="42">
        <v>48.3</v>
      </c>
      <c r="B4" s="43">
        <v>2.9</v>
      </c>
      <c r="C4" s="27">
        <v>800</v>
      </c>
      <c r="D4" s="27">
        <v>600</v>
      </c>
      <c r="E4" s="27">
        <v>500</v>
      </c>
      <c r="F4" s="28">
        <v>100</v>
      </c>
      <c r="G4" s="27">
        <v>50</v>
      </c>
      <c r="H4" s="27">
        <v>40</v>
      </c>
      <c r="I4" s="27">
        <v>3.5000000000000003E-2</v>
      </c>
      <c r="J4" s="27">
        <v>2</v>
      </c>
      <c r="K4" s="29">
        <v>0.35</v>
      </c>
      <c r="L4" s="29">
        <v>1.7</v>
      </c>
      <c r="M4" s="27">
        <v>20</v>
      </c>
      <c r="O4" s="25"/>
      <c r="P4" s="30"/>
    </row>
    <row r="5" spans="1:16" x14ac:dyDescent="0.2">
      <c r="A5" s="43">
        <v>57</v>
      </c>
      <c r="B5" s="43">
        <v>2.9</v>
      </c>
      <c r="C5" s="27">
        <v>800</v>
      </c>
      <c r="D5" s="27">
        <v>600</v>
      </c>
      <c r="E5" s="27">
        <v>500</v>
      </c>
      <c r="F5" s="28">
        <v>100</v>
      </c>
      <c r="G5" s="27">
        <v>50</v>
      </c>
      <c r="H5" s="27">
        <v>40</v>
      </c>
      <c r="I5" s="27">
        <v>3.5000000000000003E-2</v>
      </c>
      <c r="J5" s="27">
        <v>2</v>
      </c>
      <c r="K5" s="29">
        <v>0.35</v>
      </c>
      <c r="L5" s="29">
        <v>1.7</v>
      </c>
      <c r="M5" s="27">
        <v>65</v>
      </c>
      <c r="O5" s="25"/>
      <c r="P5" s="30"/>
    </row>
    <row r="6" spans="1:16" x14ac:dyDescent="0.2">
      <c r="A6" s="44">
        <v>76.099999999999994</v>
      </c>
      <c r="B6" s="44">
        <v>3.2</v>
      </c>
      <c r="C6" s="27">
        <v>800</v>
      </c>
      <c r="D6" s="27">
        <v>600</v>
      </c>
      <c r="E6" s="27">
        <v>600</v>
      </c>
      <c r="F6" s="28">
        <v>100</v>
      </c>
      <c r="G6" s="27">
        <v>60</v>
      </c>
      <c r="H6" s="27">
        <v>40</v>
      </c>
      <c r="I6" s="27">
        <v>3.5000000000000003E-2</v>
      </c>
      <c r="J6" s="27">
        <v>2</v>
      </c>
      <c r="K6" s="29">
        <v>0.35</v>
      </c>
      <c r="L6" s="29">
        <v>1.7</v>
      </c>
      <c r="M6" s="27">
        <v>100</v>
      </c>
      <c r="O6" s="25"/>
      <c r="P6" s="30"/>
    </row>
    <row r="7" spans="1:16" x14ac:dyDescent="0.2">
      <c r="A7" s="44">
        <v>88.9</v>
      </c>
      <c r="B7" s="44">
        <v>3.6</v>
      </c>
      <c r="C7" s="27">
        <v>800</v>
      </c>
      <c r="D7" s="27">
        <v>600</v>
      </c>
      <c r="E7" s="27">
        <v>600</v>
      </c>
      <c r="F7" s="28">
        <v>100</v>
      </c>
      <c r="G7" s="27">
        <v>60</v>
      </c>
      <c r="H7" s="27">
        <v>40</v>
      </c>
      <c r="I7" s="27">
        <v>3.5000000000000003E-2</v>
      </c>
      <c r="J7" s="27">
        <v>2</v>
      </c>
      <c r="K7" s="29">
        <v>0.35</v>
      </c>
      <c r="L7" s="29">
        <v>1.7</v>
      </c>
      <c r="M7" s="27">
        <v>240</v>
      </c>
      <c r="O7" s="25"/>
      <c r="P7" s="30"/>
    </row>
    <row r="8" spans="1:16" x14ac:dyDescent="0.2">
      <c r="A8" s="44">
        <v>108</v>
      </c>
      <c r="B8" s="44">
        <v>4</v>
      </c>
      <c r="C8" s="27">
        <v>1000</v>
      </c>
      <c r="D8" s="27">
        <v>600</v>
      </c>
      <c r="E8" s="27">
        <v>600</v>
      </c>
      <c r="F8" s="28">
        <v>100</v>
      </c>
      <c r="G8" s="27">
        <v>60</v>
      </c>
      <c r="H8" s="27">
        <v>40</v>
      </c>
      <c r="I8" s="27">
        <v>3.5000000000000003E-2</v>
      </c>
      <c r="J8" s="27">
        <v>2</v>
      </c>
      <c r="K8" s="29">
        <v>0.35</v>
      </c>
      <c r="L8" s="29">
        <v>1.7</v>
      </c>
      <c r="M8" s="27">
        <v>20</v>
      </c>
      <c r="O8" s="25"/>
      <c r="P8" s="30"/>
    </row>
    <row r="9" spans="1:16" x14ac:dyDescent="0.2">
      <c r="A9" s="45">
        <v>133</v>
      </c>
      <c r="B9" s="45">
        <v>4</v>
      </c>
      <c r="C9" s="27">
        <v>1200</v>
      </c>
      <c r="D9" s="27">
        <v>600</v>
      </c>
      <c r="E9" s="27">
        <v>600</v>
      </c>
      <c r="F9" s="28">
        <v>100</v>
      </c>
      <c r="G9" s="27">
        <v>60</v>
      </c>
      <c r="H9" s="27">
        <v>40</v>
      </c>
      <c r="I9" s="27">
        <v>3.5000000000000003E-2</v>
      </c>
      <c r="J9" s="27">
        <v>2</v>
      </c>
      <c r="K9" s="29">
        <v>0.35</v>
      </c>
      <c r="L9" s="29">
        <v>1.7</v>
      </c>
      <c r="M9" s="27">
        <v>0</v>
      </c>
      <c r="O9" s="25"/>
      <c r="P9" s="30"/>
    </row>
    <row r="10" spans="1:16" x14ac:dyDescent="0.2">
      <c r="A10" s="45">
        <v>159</v>
      </c>
      <c r="B10" s="45">
        <v>4.5</v>
      </c>
      <c r="C10" s="27">
        <v>1200</v>
      </c>
      <c r="D10" s="27">
        <v>800</v>
      </c>
      <c r="E10" s="27">
        <v>800</v>
      </c>
      <c r="F10" s="28">
        <v>100</v>
      </c>
      <c r="G10" s="27">
        <v>60</v>
      </c>
      <c r="H10" s="27">
        <v>40</v>
      </c>
      <c r="I10" s="27">
        <v>3.5000000000000003E-2</v>
      </c>
      <c r="J10" s="27">
        <v>2</v>
      </c>
      <c r="K10" s="29">
        <v>0.35</v>
      </c>
      <c r="L10" s="29">
        <v>1.7</v>
      </c>
      <c r="M10" s="27">
        <v>0</v>
      </c>
      <c r="O10" s="25"/>
      <c r="P10" s="30"/>
    </row>
    <row r="11" spans="1:16" x14ac:dyDescent="0.2">
      <c r="A11" s="45">
        <v>219.1</v>
      </c>
      <c r="B11" s="45">
        <v>6.3</v>
      </c>
      <c r="C11" s="27">
        <v>1400</v>
      </c>
      <c r="D11" s="27">
        <v>800</v>
      </c>
      <c r="E11" s="27">
        <v>1000</v>
      </c>
      <c r="F11" s="32">
        <v>150</v>
      </c>
      <c r="G11" s="27">
        <v>60</v>
      </c>
      <c r="H11" s="27">
        <v>40</v>
      </c>
      <c r="I11" s="27">
        <v>3.5000000000000003E-2</v>
      </c>
      <c r="J11" s="27">
        <v>2</v>
      </c>
      <c r="K11" s="29">
        <v>0.35</v>
      </c>
      <c r="L11" s="29">
        <v>1.7</v>
      </c>
      <c r="M11" s="27">
        <v>935</v>
      </c>
      <c r="O11" s="25"/>
      <c r="P11" s="30"/>
    </row>
    <row r="12" spans="1:16" x14ac:dyDescent="0.2">
      <c r="A12" s="45">
        <v>273</v>
      </c>
      <c r="B12" s="45">
        <v>7</v>
      </c>
      <c r="C12" s="27">
        <v>1400</v>
      </c>
      <c r="D12" s="27">
        <v>800</v>
      </c>
      <c r="E12" s="27">
        <v>1000</v>
      </c>
      <c r="F12" s="32">
        <v>150</v>
      </c>
      <c r="G12" s="27">
        <v>80</v>
      </c>
      <c r="H12" s="27">
        <v>60</v>
      </c>
      <c r="I12" s="27">
        <v>3.5000000000000003E-2</v>
      </c>
      <c r="J12" s="27">
        <v>2</v>
      </c>
      <c r="K12" s="29">
        <v>0.35</v>
      </c>
      <c r="L12" s="29">
        <v>1.7</v>
      </c>
      <c r="M12" s="27">
        <v>222</v>
      </c>
      <c r="O12" s="25"/>
      <c r="P12" s="30"/>
    </row>
    <row r="13" spans="1:16" x14ac:dyDescent="0.2">
      <c r="A13" s="45">
        <v>324</v>
      </c>
      <c r="B13" s="45">
        <v>8</v>
      </c>
      <c r="C13" s="27">
        <v>1400</v>
      </c>
      <c r="D13" s="27">
        <v>800</v>
      </c>
      <c r="E13" s="27">
        <v>1000</v>
      </c>
      <c r="F13" s="32">
        <v>150</v>
      </c>
      <c r="G13" s="27">
        <v>80</v>
      </c>
      <c r="H13" s="27">
        <v>60</v>
      </c>
      <c r="I13" s="27">
        <v>3.5000000000000003E-2</v>
      </c>
      <c r="J13" s="27">
        <v>2</v>
      </c>
      <c r="K13" s="29">
        <v>0.35</v>
      </c>
      <c r="L13" s="29">
        <v>1.7</v>
      </c>
      <c r="M13" s="27">
        <v>0</v>
      </c>
      <c r="O13" s="25"/>
      <c r="P13" s="30"/>
    </row>
    <row r="14" spans="1:16" x14ac:dyDescent="0.2">
      <c r="A14" s="45">
        <v>356</v>
      </c>
      <c r="B14" s="45">
        <v>8</v>
      </c>
      <c r="C14" s="27">
        <v>1600</v>
      </c>
      <c r="D14" s="27">
        <v>900</v>
      </c>
      <c r="E14" s="27">
        <v>1000</v>
      </c>
      <c r="F14" s="32">
        <v>150</v>
      </c>
      <c r="G14" s="27">
        <v>80</v>
      </c>
      <c r="H14" s="27">
        <v>60</v>
      </c>
      <c r="I14" s="27">
        <v>3.5000000000000003E-2</v>
      </c>
      <c r="J14" s="27">
        <v>2</v>
      </c>
      <c r="K14" s="29">
        <v>0.35</v>
      </c>
      <c r="L14" s="29">
        <v>1.7</v>
      </c>
      <c r="M14" s="27">
        <v>0</v>
      </c>
      <c r="O14" s="25"/>
      <c r="P14" s="30"/>
    </row>
    <row r="15" spans="1:16" x14ac:dyDescent="0.2">
      <c r="A15" s="45">
        <v>406</v>
      </c>
      <c r="B15" s="45">
        <v>9</v>
      </c>
      <c r="C15" s="27">
        <v>1600</v>
      </c>
      <c r="D15" s="27">
        <v>900</v>
      </c>
      <c r="E15" s="27">
        <v>1000</v>
      </c>
      <c r="F15" s="32">
        <v>150</v>
      </c>
      <c r="G15" s="27">
        <v>80</v>
      </c>
      <c r="H15" s="27">
        <v>60</v>
      </c>
      <c r="I15" s="27">
        <v>3.5000000000000003E-2</v>
      </c>
      <c r="J15" s="27">
        <v>2</v>
      </c>
      <c r="K15" s="29">
        <v>0.35</v>
      </c>
      <c r="L15" s="29">
        <v>1.7</v>
      </c>
      <c r="M15" s="27">
        <v>0</v>
      </c>
      <c r="O15" s="25"/>
      <c r="P15" s="30"/>
    </row>
    <row r="16" spans="1:16" x14ac:dyDescent="0.2">
      <c r="A16" s="45">
        <v>457</v>
      </c>
      <c r="B16" s="45">
        <v>10</v>
      </c>
      <c r="C16" s="27">
        <v>1800</v>
      </c>
      <c r="D16" s="27">
        <v>1000</v>
      </c>
      <c r="E16" s="27">
        <v>1000</v>
      </c>
      <c r="F16" s="32">
        <v>150</v>
      </c>
      <c r="G16" s="27">
        <v>80</v>
      </c>
      <c r="H16" s="27">
        <v>60</v>
      </c>
      <c r="I16" s="27">
        <v>3.5000000000000003E-2</v>
      </c>
      <c r="J16" s="27">
        <v>2</v>
      </c>
      <c r="K16" s="29">
        <v>0.35</v>
      </c>
      <c r="L16" s="29">
        <v>1.7</v>
      </c>
      <c r="M16" s="27">
        <v>0</v>
      </c>
      <c r="O16" s="25"/>
      <c r="P16" s="30"/>
    </row>
    <row r="17" spans="1:16" x14ac:dyDescent="0.2">
      <c r="A17" s="45">
        <v>508</v>
      </c>
      <c r="B17" s="45">
        <v>11</v>
      </c>
      <c r="C17" s="27">
        <v>1800</v>
      </c>
      <c r="D17" s="27">
        <v>1000</v>
      </c>
      <c r="E17" s="27">
        <v>1000</v>
      </c>
      <c r="F17" s="32">
        <v>150</v>
      </c>
      <c r="G17" s="27">
        <v>100</v>
      </c>
      <c r="H17" s="27">
        <v>60</v>
      </c>
      <c r="I17" s="27">
        <v>3.5000000000000003E-2</v>
      </c>
      <c r="J17" s="27">
        <v>2</v>
      </c>
      <c r="K17" s="29">
        <v>0.35</v>
      </c>
      <c r="L17" s="29">
        <v>1.7</v>
      </c>
      <c r="M17" s="27">
        <v>0</v>
      </c>
      <c r="O17" s="25"/>
      <c r="P17" s="30"/>
    </row>
    <row r="18" spans="1:16" x14ac:dyDescent="0.2">
      <c r="A18" s="45">
        <v>620</v>
      </c>
      <c r="B18" s="45">
        <v>11</v>
      </c>
      <c r="C18" s="27">
        <v>2000</v>
      </c>
      <c r="D18" s="27">
        <v>1200</v>
      </c>
      <c r="E18" s="27">
        <v>1300</v>
      </c>
      <c r="F18" s="32">
        <v>150</v>
      </c>
      <c r="G18" s="27">
        <v>100</v>
      </c>
      <c r="H18" s="27">
        <v>60</v>
      </c>
      <c r="I18" s="27">
        <v>3.5000000000000003E-2</v>
      </c>
      <c r="J18" s="27">
        <v>2</v>
      </c>
      <c r="K18" s="29">
        <v>0.35</v>
      </c>
      <c r="L18" s="29">
        <v>1.7</v>
      </c>
      <c r="M18" s="27">
        <v>0</v>
      </c>
      <c r="O18" s="25"/>
      <c r="P18" s="30"/>
    </row>
    <row r="19" spans="1:16" x14ac:dyDescent="0.2">
      <c r="A19" s="45">
        <v>720</v>
      </c>
      <c r="B19" s="45">
        <v>12</v>
      </c>
      <c r="C19" s="27">
        <v>2200</v>
      </c>
      <c r="D19" s="27">
        <v>1400</v>
      </c>
      <c r="E19" s="27">
        <v>1200</v>
      </c>
      <c r="F19" s="32">
        <v>150</v>
      </c>
      <c r="G19" s="27">
        <v>120</v>
      </c>
      <c r="H19" s="27">
        <v>70</v>
      </c>
      <c r="I19" s="27">
        <v>3.5000000000000003E-2</v>
      </c>
      <c r="J19" s="27">
        <v>2</v>
      </c>
      <c r="K19" s="29">
        <v>0.35</v>
      </c>
      <c r="L19" s="29">
        <v>1.7</v>
      </c>
      <c r="M19" s="27">
        <v>0</v>
      </c>
      <c r="O19" s="25"/>
      <c r="P19" s="30"/>
    </row>
    <row r="20" spans="1:16" x14ac:dyDescent="0.2">
      <c r="A20" s="45">
        <v>821</v>
      </c>
      <c r="B20" s="45">
        <v>14</v>
      </c>
      <c r="C20" s="27">
        <v>2500</v>
      </c>
      <c r="D20" s="27">
        <v>1600</v>
      </c>
      <c r="E20" s="27">
        <v>1200</v>
      </c>
      <c r="F20" s="32">
        <v>150</v>
      </c>
      <c r="G20" s="27">
        <v>120</v>
      </c>
      <c r="H20" s="27">
        <v>70</v>
      </c>
      <c r="I20" s="27">
        <v>3.5000000000000003E-2</v>
      </c>
      <c r="J20" s="27">
        <v>2</v>
      </c>
      <c r="K20" s="29">
        <v>0.35</v>
      </c>
      <c r="L20" s="29">
        <v>1.7</v>
      </c>
      <c r="M20" s="27">
        <v>0</v>
      </c>
      <c r="O20" s="25"/>
      <c r="P20" s="30"/>
    </row>
    <row r="21" spans="1:16" x14ac:dyDescent="0.2">
      <c r="A21" s="45">
        <v>920</v>
      </c>
      <c r="B21" s="45">
        <v>15</v>
      </c>
      <c r="C21" s="27">
        <v>2500</v>
      </c>
      <c r="D21" s="27">
        <v>1600</v>
      </c>
      <c r="E21" s="27">
        <v>1200</v>
      </c>
      <c r="F21" s="32">
        <v>150</v>
      </c>
      <c r="G21" s="27">
        <v>120</v>
      </c>
      <c r="H21" s="27">
        <v>70</v>
      </c>
      <c r="I21" s="27">
        <v>3.5000000000000003E-2</v>
      </c>
      <c r="J21" s="27">
        <v>2</v>
      </c>
      <c r="K21" s="29">
        <v>0.35</v>
      </c>
      <c r="L21" s="29">
        <v>1.7</v>
      </c>
      <c r="M21" s="27">
        <v>0</v>
      </c>
      <c r="O21" s="25"/>
      <c r="P21" s="30"/>
    </row>
    <row r="22" spans="1:16" x14ac:dyDescent="0.2">
      <c r="A22" s="45">
        <v>1020</v>
      </c>
      <c r="B22" s="45">
        <v>16</v>
      </c>
      <c r="C22" s="27">
        <v>3800</v>
      </c>
      <c r="D22" s="27">
        <v>1600</v>
      </c>
      <c r="E22" s="27">
        <v>1200</v>
      </c>
      <c r="F22" s="32">
        <v>150</v>
      </c>
      <c r="G22" s="27">
        <v>140</v>
      </c>
      <c r="H22" s="27">
        <v>80</v>
      </c>
      <c r="I22" s="27">
        <v>3.5000000000000003E-2</v>
      </c>
      <c r="J22" s="27">
        <v>2</v>
      </c>
      <c r="K22" s="29">
        <v>0.35</v>
      </c>
      <c r="L22" s="29">
        <v>1.7</v>
      </c>
      <c r="M22" s="27">
        <v>0</v>
      </c>
      <c r="O22" s="25"/>
    </row>
    <row r="25" spans="1:16" ht="14.25" x14ac:dyDescent="0.25">
      <c r="A25" s="48" t="s">
        <v>106</v>
      </c>
      <c r="B25" s="27">
        <v>1.1000000000000001</v>
      </c>
    </row>
    <row r="27" spans="1:16" ht="14.25" x14ac:dyDescent="0.25">
      <c r="A27" s="33" t="s">
        <v>89</v>
      </c>
      <c r="B27" s="34" t="s">
        <v>3</v>
      </c>
      <c r="C27" s="34"/>
    </row>
    <row r="28" spans="1:16" ht="14.25" x14ac:dyDescent="0.25">
      <c r="A28" s="35" t="s">
        <v>90</v>
      </c>
      <c r="B28" s="34" t="s">
        <v>4</v>
      </c>
      <c r="C28" s="34"/>
    </row>
    <row r="29" spans="1:16" x14ac:dyDescent="0.2">
      <c r="A29" s="36" t="s">
        <v>5</v>
      </c>
      <c r="B29" s="34" t="s">
        <v>6</v>
      </c>
      <c r="C29" s="34"/>
    </row>
    <row r="30" spans="1:16" x14ac:dyDescent="0.2">
      <c r="A30" s="37" t="s">
        <v>7</v>
      </c>
      <c r="B30" s="34" t="s">
        <v>8</v>
      </c>
      <c r="C30" s="34"/>
    </row>
    <row r="31" spans="1:16" x14ac:dyDescent="0.2">
      <c r="A31" s="37" t="s">
        <v>9</v>
      </c>
      <c r="B31" s="34" t="s">
        <v>10</v>
      </c>
      <c r="C31" s="34"/>
    </row>
    <row r="32" spans="1:16" ht="14.25" x14ac:dyDescent="0.25">
      <c r="A32" s="38" t="s">
        <v>91</v>
      </c>
      <c r="B32" s="34" t="s">
        <v>11</v>
      </c>
      <c r="C32" s="34"/>
    </row>
    <row r="33" spans="1:3" ht="14.25" x14ac:dyDescent="0.25">
      <c r="A33" s="38" t="s">
        <v>99</v>
      </c>
      <c r="B33" s="34" t="s">
        <v>12</v>
      </c>
      <c r="C33" s="34"/>
    </row>
    <row r="34" spans="1:3" ht="14.25" x14ac:dyDescent="0.25">
      <c r="A34" s="39" t="s">
        <v>96</v>
      </c>
      <c r="B34" s="34" t="s">
        <v>13</v>
      </c>
      <c r="C34" s="34"/>
    </row>
    <row r="35" spans="1:3" ht="14.25" x14ac:dyDescent="0.25">
      <c r="A35" s="33" t="s">
        <v>97</v>
      </c>
      <c r="B35" s="34" t="s">
        <v>14</v>
      </c>
      <c r="C35" s="34"/>
    </row>
    <row r="36" spans="1:3" ht="14.25" x14ac:dyDescent="0.25">
      <c r="A36" s="35" t="s">
        <v>100</v>
      </c>
      <c r="B36" s="34" t="s">
        <v>15</v>
      </c>
      <c r="C36" s="34"/>
    </row>
    <row r="37" spans="1:3" ht="14.25" x14ac:dyDescent="0.25">
      <c r="A37" s="33" t="s">
        <v>98</v>
      </c>
      <c r="B37" s="34" t="s">
        <v>16</v>
      </c>
      <c r="C37" s="34"/>
    </row>
    <row r="38" spans="1:3" ht="14.25" x14ac:dyDescent="0.25">
      <c r="A38" s="35" t="s">
        <v>101</v>
      </c>
      <c r="B38" s="34" t="s">
        <v>17</v>
      </c>
      <c r="C38" s="34"/>
    </row>
    <row r="39" spans="1:3" ht="14.25" x14ac:dyDescent="0.25">
      <c r="A39" s="35" t="s">
        <v>92</v>
      </c>
      <c r="B39" s="34" t="s">
        <v>18</v>
      </c>
      <c r="C39" s="34"/>
    </row>
    <row r="40" spans="1:3" ht="14.25" x14ac:dyDescent="0.25">
      <c r="A40" s="40" t="s">
        <v>102</v>
      </c>
      <c r="B40" s="34" t="s">
        <v>19</v>
      </c>
      <c r="C40" s="34"/>
    </row>
  </sheetData>
  <phoneticPr fontId="5" type="noConversion"/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42"/>
  <sheetViews>
    <sheetView workbookViewId="0">
      <selection activeCell="D4" sqref="D4:W4"/>
    </sheetView>
  </sheetViews>
  <sheetFormatPr defaultRowHeight="12.75" x14ac:dyDescent="0.2"/>
  <cols>
    <col min="1" max="1" width="9.140625" style="24"/>
    <col min="2" max="2" width="7" style="24" customWidth="1"/>
    <col min="3" max="4" width="6.42578125" style="24" customWidth="1"/>
    <col min="5" max="7" width="7" style="24" customWidth="1"/>
    <col min="8" max="8" width="8.42578125" style="24" customWidth="1"/>
    <col min="9" max="10" width="7" style="24" customWidth="1"/>
    <col min="11" max="11" width="6.140625" style="24" customWidth="1"/>
    <col min="12" max="12" width="7.42578125" style="24" customWidth="1"/>
    <col min="13" max="13" width="6.5703125" style="24" customWidth="1"/>
    <col min="14" max="15" width="6.140625" style="24" customWidth="1"/>
    <col min="16" max="16" width="6.42578125" style="24" customWidth="1"/>
    <col min="17" max="17" width="5.85546875" style="24" customWidth="1"/>
    <col min="18" max="19" width="5.42578125" style="24" customWidth="1"/>
    <col min="20" max="20" width="5.85546875" style="24" customWidth="1"/>
    <col min="21" max="22" width="6.140625" style="24" customWidth="1"/>
    <col min="23" max="23" width="6.85546875" style="24" customWidth="1"/>
    <col min="24" max="16384" width="9.140625" style="24"/>
  </cols>
  <sheetData>
    <row r="2" spans="2:23" x14ac:dyDescent="0.2">
      <c r="B2" s="49" t="s">
        <v>20</v>
      </c>
    </row>
    <row r="3" spans="2:23" ht="14.25" x14ac:dyDescent="0.25">
      <c r="B3" s="46" t="s">
        <v>107</v>
      </c>
      <c r="C3" s="47" t="s">
        <v>92</v>
      </c>
      <c r="D3" s="50">
        <f>'Wykres reg.'!D2</f>
        <v>-20</v>
      </c>
      <c r="E3" s="51"/>
      <c r="F3" s="50">
        <f>'Wykres reg.'!A5</f>
        <v>-18</v>
      </c>
      <c r="G3" s="51"/>
      <c r="H3" s="50">
        <f>'Wykres reg.'!A6</f>
        <v>-14</v>
      </c>
      <c r="I3" s="51"/>
      <c r="J3" s="50">
        <f>'Wykres reg.'!A7</f>
        <v>-10</v>
      </c>
      <c r="K3" s="51"/>
      <c r="L3" s="50">
        <f>'Wykres reg.'!A8</f>
        <v>-6</v>
      </c>
      <c r="M3" s="51"/>
      <c r="N3" s="50">
        <f>'Wykres reg.'!A9</f>
        <v>-2</v>
      </c>
      <c r="O3" s="51"/>
      <c r="P3" s="50">
        <f>'Wykres reg.'!A10</f>
        <v>2</v>
      </c>
      <c r="Q3" s="51"/>
      <c r="R3" s="50">
        <f>'Wykres reg.'!A11</f>
        <v>6</v>
      </c>
      <c r="S3" s="51"/>
      <c r="T3" s="50">
        <f>'Wykres reg.'!A12</f>
        <v>10</v>
      </c>
      <c r="U3" s="51"/>
      <c r="V3" s="50" t="s">
        <v>21</v>
      </c>
      <c r="W3" s="51"/>
    </row>
    <row r="4" spans="2:23" ht="13.5" x14ac:dyDescent="0.25">
      <c r="B4" s="47" t="s">
        <v>22</v>
      </c>
      <c r="C4" s="47" t="s">
        <v>23</v>
      </c>
      <c r="D4" s="53" t="s">
        <v>122</v>
      </c>
      <c r="E4" s="53" t="s">
        <v>123</v>
      </c>
      <c r="F4" s="53" t="s">
        <v>122</v>
      </c>
      <c r="G4" s="53" t="s">
        <v>123</v>
      </c>
      <c r="H4" s="53" t="s">
        <v>122</v>
      </c>
      <c r="I4" s="53" t="s">
        <v>123</v>
      </c>
      <c r="J4" s="53" t="s">
        <v>122</v>
      </c>
      <c r="K4" s="53" t="s">
        <v>123</v>
      </c>
      <c r="L4" s="53" t="s">
        <v>122</v>
      </c>
      <c r="M4" s="53" t="s">
        <v>123</v>
      </c>
      <c r="N4" s="53" t="s">
        <v>122</v>
      </c>
      <c r="O4" s="53" t="s">
        <v>123</v>
      </c>
      <c r="P4" s="53" t="s">
        <v>122</v>
      </c>
      <c r="Q4" s="53" t="s">
        <v>123</v>
      </c>
      <c r="R4" s="53" t="s">
        <v>122</v>
      </c>
      <c r="S4" s="53" t="s">
        <v>123</v>
      </c>
      <c r="T4" s="53" t="s">
        <v>122</v>
      </c>
      <c r="U4" s="53" t="s">
        <v>123</v>
      </c>
      <c r="V4" s="53" t="s">
        <v>122</v>
      </c>
      <c r="W4" s="53" t="s">
        <v>123</v>
      </c>
    </row>
    <row r="5" spans="2:23" x14ac:dyDescent="0.2">
      <c r="B5" s="52">
        <v>33.700000000000003</v>
      </c>
      <c r="C5" s="53">
        <f>'Dane sieci'!M2</f>
        <v>0</v>
      </c>
      <c r="D5" s="54">
        <f>'dn25'!B4*$C5/1000</f>
        <v>0</v>
      </c>
      <c r="E5" s="54">
        <f>'dn25'!C4*$C5/1000</f>
        <v>0</v>
      </c>
      <c r="F5" s="54">
        <f>'dn25'!B47*$C5/1000</f>
        <v>0</v>
      </c>
      <c r="G5" s="54">
        <f>'dn25'!C47*$C5/1000</f>
        <v>0</v>
      </c>
      <c r="H5" s="54">
        <f>'dn25'!B72*$C5/1000</f>
        <v>0</v>
      </c>
      <c r="I5" s="54">
        <f>'dn25'!C72*$C5/1000</f>
        <v>0</v>
      </c>
      <c r="J5" s="54">
        <f>'dn25'!B97*$C5/1000</f>
        <v>0</v>
      </c>
      <c r="K5" s="54">
        <f>'dn25'!C97*$C5/1000</f>
        <v>0</v>
      </c>
      <c r="L5" s="54">
        <f>'dn25'!B122*$C5/1000</f>
        <v>0</v>
      </c>
      <c r="M5" s="54">
        <f>'dn25'!C122*$C5/1000</f>
        <v>0</v>
      </c>
      <c r="N5" s="54">
        <f>'dn25'!B147*$C5/1000</f>
        <v>0</v>
      </c>
      <c r="O5" s="54">
        <f>'dn25'!C147*$C5/1000</f>
        <v>0</v>
      </c>
      <c r="P5" s="54">
        <f>'dn25'!B172*$C5/1000</f>
        <v>0</v>
      </c>
      <c r="Q5" s="54">
        <f>'dn25'!C172*$C5/1000</f>
        <v>0</v>
      </c>
      <c r="R5" s="54">
        <f>'dn25'!B197*$C5/1000</f>
        <v>0</v>
      </c>
      <c r="S5" s="54">
        <f>'dn25'!C197*$C5/1000</f>
        <v>0</v>
      </c>
      <c r="T5" s="54">
        <f>'dn25'!B222*$C5/1000</f>
        <v>0</v>
      </c>
      <c r="U5" s="54">
        <f>'dn25'!C222*$C5/1000</f>
        <v>0</v>
      </c>
      <c r="V5" s="54">
        <f>'dn25'!B247*$C5/1000</f>
        <v>0</v>
      </c>
      <c r="W5" s="54">
        <f>'dn25'!C247*$C5/1000</f>
        <v>0</v>
      </c>
    </row>
    <row r="6" spans="2:23" x14ac:dyDescent="0.2">
      <c r="B6" s="55">
        <v>38</v>
      </c>
      <c r="C6" s="53">
        <f>'Dane sieci'!M3</f>
        <v>60</v>
      </c>
      <c r="D6" s="54">
        <f>'dn32'!B4*$C6/1000</f>
        <v>1.5481180495541427</v>
      </c>
      <c r="E6" s="54">
        <f>'dn32'!C4*$C6/1000</f>
        <v>0.97799097670452695</v>
      </c>
      <c r="F6" s="54">
        <f>'dn32'!B47*$C6/1000</f>
        <v>1.4774351604667761</v>
      </c>
      <c r="G6" s="54">
        <f>'dn32'!C47*$C6/1000</f>
        <v>0.93682472113192805</v>
      </c>
      <c r="H6" s="54">
        <f>'dn32'!B72*$C6/1000</f>
        <v>1.3352203080274798</v>
      </c>
      <c r="I6" s="54">
        <f>'dn32'!C72*$C6/1000</f>
        <v>0.85349046951165486</v>
      </c>
      <c r="J6" s="54">
        <f>'dn32'!B97*$C6/1000</f>
        <v>1.1917273656863407</v>
      </c>
      <c r="K6" s="54">
        <f>'dn32'!C97*$C6/1000</f>
        <v>0.76865773317202035</v>
      </c>
      <c r="L6" s="54">
        <f>'dn32'!B122*$C6/1000</f>
        <v>1.0467337641817225</v>
      </c>
      <c r="M6" s="54">
        <f>'dn32'!C122*$C6/1000</f>
        <v>0.68207833081480729</v>
      </c>
      <c r="N6" s="54">
        <f>'dn32'!B147*$C6/1000</f>
        <v>0.89993782966692815</v>
      </c>
      <c r="O6" s="54">
        <f>'dn32'!C147*$C6/1000</f>
        <v>0.59341561430655254</v>
      </c>
      <c r="P6" s="54">
        <f>'dn32'!B172*$C6/1000</f>
        <v>0.8076646572627727</v>
      </c>
      <c r="Q6" s="54">
        <f>'dn32'!C172*$C6/1000</f>
        <v>0.49897230431163114</v>
      </c>
      <c r="R6" s="54">
        <f>'dn32'!B197*$C6/1000</f>
        <v>0.76302121181942106</v>
      </c>
      <c r="S6" s="54">
        <f>'dn32'!C197*$C6/1000</f>
        <v>0.39841072517796472</v>
      </c>
      <c r="T6" s="54">
        <f>'dn32'!B222*$C6/1000</f>
        <v>0.71865155223152355</v>
      </c>
      <c r="U6" s="54">
        <f>'dn32'!C222*$C6/1000</f>
        <v>0.29314915960162674</v>
      </c>
      <c r="V6" s="54">
        <f>'dn32'!B247*$C6/1000</f>
        <v>0.64757752563634707</v>
      </c>
      <c r="W6" s="54">
        <f>'dn32'!C247*$C6/1000</f>
        <v>0.22965175748229297</v>
      </c>
    </row>
    <row r="7" spans="2:23" x14ac:dyDescent="0.2">
      <c r="B7" s="52">
        <v>48.3</v>
      </c>
      <c r="C7" s="53">
        <f>'Dane sieci'!M4</f>
        <v>20</v>
      </c>
      <c r="D7" s="54">
        <f>'dn40'!$B$4*$C7/1000</f>
        <v>0.52815058468197384</v>
      </c>
      <c r="E7" s="54">
        <f>'dn40'!$C$4*$C7/1000</f>
        <v>0.32177558034379045</v>
      </c>
      <c r="F7" s="54">
        <f>'dn40'!$B$47*$C7/1000</f>
        <v>0.50405206707814931</v>
      </c>
      <c r="G7" s="54">
        <f>'dn40'!$C$47*$C7/1000</f>
        <v>0.30825659743573713</v>
      </c>
      <c r="H7" s="54">
        <f>'dn40'!$B$72*$C7/1000</f>
        <v>0.45556152840552022</v>
      </c>
      <c r="I7" s="54">
        <f>'dn40'!$C$72*$C7/1000</f>
        <v>0.28088442499742344</v>
      </c>
      <c r="J7" s="54">
        <f>'dn40'!$B$97*$C7/1000</f>
        <v>0.40662959396538373</v>
      </c>
      <c r="K7" s="54">
        <f>'dn40'!$C$97*$C7/1000</f>
        <v>0.25301242119562456</v>
      </c>
      <c r="L7" s="54">
        <f>'dn40'!$B$122*$C7/1000</f>
        <v>0.35717999643821746</v>
      </c>
      <c r="M7" s="54">
        <f>'dn40'!$C$122*$C7/1000</f>
        <v>0.22455800038477092</v>
      </c>
      <c r="N7" s="54">
        <f>'dn40'!$B$147*$C7/1000</f>
        <v>0.30710943227943105</v>
      </c>
      <c r="O7" s="54">
        <f>'dn40'!$C$147*$C7/1000</f>
        <v>0.19540923923661438</v>
      </c>
      <c r="P7" s="54">
        <f>'dn40'!$B$172*$C7/1000</f>
        <v>0.2756343162191871</v>
      </c>
      <c r="Q7" s="54">
        <f>'dn40'!$C$172*$C7/1000</f>
        <v>0.16432247661670613</v>
      </c>
      <c r="R7" s="54">
        <f>'dn40'!$B$197*$C7/1000</f>
        <v>0.26040656978153481</v>
      </c>
      <c r="S7" s="54">
        <f>'dn40'!$C$197*$C7/1000</f>
        <v>0.13118594176842432</v>
      </c>
      <c r="T7" s="54">
        <f>'dn40'!$B$222*$C7/1000</f>
        <v>0.24527041602381838</v>
      </c>
      <c r="U7" s="54">
        <f>'dn40'!$C$222*$C7/1000</f>
        <v>9.6483427788509615E-2</v>
      </c>
      <c r="V7" s="54">
        <f>'dn40'!$B$247*$C7/1000</f>
        <v>0.2210384927360963</v>
      </c>
      <c r="W7" s="54">
        <f>'dn40'!$C$247*$C7/1000</f>
        <v>7.558424339354361E-2</v>
      </c>
    </row>
    <row r="8" spans="2:23" x14ac:dyDescent="0.2">
      <c r="B8" s="55">
        <v>57</v>
      </c>
      <c r="C8" s="53">
        <f>'Dane sieci'!M5</f>
        <v>65</v>
      </c>
      <c r="D8" s="54">
        <f>'dn50'!$B$4*$C8/1000</f>
        <v>1.8759675285910455</v>
      </c>
      <c r="E8" s="54">
        <f>'dn50'!$C$4*$C8/1000</f>
        <v>1.1399923650627937</v>
      </c>
      <c r="F8" s="54">
        <f>'dn50'!$B$47*$C8/1000</f>
        <v>1.7903422684734256</v>
      </c>
      <c r="G8" s="54">
        <f>'dn50'!$C$47*$C8/1000</f>
        <v>1.092117172769338</v>
      </c>
      <c r="H8" s="54">
        <f>'dn50'!$B$72*$C8/1000</f>
        <v>1.6180546228119932</v>
      </c>
      <c r="I8" s="54">
        <f>'dn50'!$C$72*$C8/1000</f>
        <v>0.99518179386494432</v>
      </c>
      <c r="J8" s="54">
        <f>'dn50'!$B$97*$C8/1000</f>
        <v>1.4442067573930422</v>
      </c>
      <c r="K8" s="54">
        <f>'dn50'!$C$97*$C8/1000</f>
        <v>0.89647395773511462</v>
      </c>
      <c r="L8" s="54">
        <f>'dn50'!$B$122*$C8/1000</f>
        <v>1.2685283898767139</v>
      </c>
      <c r="M8" s="54">
        <f>'dn50'!$C$122*$C8/1000</f>
        <v>0.79570044252489369</v>
      </c>
      <c r="N8" s="54">
        <f>'dn50'!$B$147*$C8/1000</f>
        <v>1.0906534039236073</v>
      </c>
      <c r="O8" s="54">
        <f>'dn50'!$C$147*$C8/1000</f>
        <v>0.69246373363891844</v>
      </c>
      <c r="P8" s="54">
        <f>'dn50'!$B$172*$C8/1000</f>
        <v>0.97905643773826045</v>
      </c>
      <c r="Q8" s="54">
        <f>'dn50'!$C$172*$C8/1000</f>
        <v>0.58194780074217223</v>
      </c>
      <c r="R8" s="54">
        <f>'dn50'!$B$197*$C8/1000</f>
        <v>0.92537310073413237</v>
      </c>
      <c r="S8" s="54">
        <f>'dn50'!$C$197*$C8/1000</f>
        <v>0.46380540018347288</v>
      </c>
      <c r="T8" s="54">
        <f>'dn50'!$B$222*$C8/1000</f>
        <v>0.87204393646840306</v>
      </c>
      <c r="U8" s="54">
        <f>'dn50'!$C$222*$C8/1000</f>
        <v>0.3400827389884396</v>
      </c>
      <c r="V8" s="54">
        <f>'dn50'!$B$247*$C8/1000</f>
        <v>0.78605715668389808</v>
      </c>
      <c r="W8" s="54">
        <f>'dn50'!$C$247*$C8/1000</f>
        <v>0.26584385151752465</v>
      </c>
    </row>
    <row r="9" spans="2:23" x14ac:dyDescent="0.2">
      <c r="B9" s="56">
        <v>76.099999999999994</v>
      </c>
      <c r="C9" s="53">
        <f>'Dane sieci'!M6</f>
        <v>100</v>
      </c>
      <c r="D9" s="54">
        <f>'dn65'!$B$4*$C9/1000</f>
        <v>3.0844504110409527</v>
      </c>
      <c r="E9" s="54">
        <f>'dn65'!$C$4*$C9/1000</f>
        <v>2.1036467952343236</v>
      </c>
      <c r="F9" s="54">
        <f>'dn65'!$B$47*$C9/1000</f>
        <v>2.9436666425901299</v>
      </c>
      <c r="G9" s="54">
        <f>'dn65'!$C$47*$C9/1000</f>
        <v>2.0153834169230911</v>
      </c>
      <c r="H9" s="54">
        <f>'dn65'!$B$72*$C9/1000</f>
        <v>2.6603864126361709</v>
      </c>
      <c r="I9" s="54">
        <f>'dn65'!$C$72*$C9/1000</f>
        <v>1.8366594798168379</v>
      </c>
      <c r="J9" s="54">
        <f>'dn65'!$B$97*$C9/1000</f>
        <v>2.3745309878231371</v>
      </c>
      <c r="K9" s="54">
        <f>'dn65'!$C$97*$C9/1000</f>
        <v>1.6546488039530118</v>
      </c>
      <c r="L9" s="54">
        <f>'dn65'!$B$122*$C9/1000</f>
        <v>2.0856562906693976</v>
      </c>
      <c r="M9" s="54">
        <f>'dn65'!$C$122*$C9/1000</f>
        <v>1.4688072410715558</v>
      </c>
      <c r="N9" s="54">
        <f>'dn65'!$B$147*$C9/1000</f>
        <v>1.7931611569598247</v>
      </c>
      <c r="O9" s="54">
        <f>'dn65'!$C$147*$C9/1000</f>
        <v>1.2783971232324531</v>
      </c>
      <c r="P9" s="54">
        <f>'dn65'!$B$172*$C9/1000</f>
        <v>1.6104539361866763</v>
      </c>
      <c r="Q9" s="54">
        <f>'dn65'!$C$172*$C9/1000</f>
        <v>1.0740045547447463</v>
      </c>
      <c r="R9" s="54">
        <f>'dn65'!$B$197*$C9/1000</f>
        <v>1.5237137422817613</v>
      </c>
      <c r="S9" s="54">
        <f>'dn65'!$C$197*$C9/1000</f>
        <v>0.85503998391936531</v>
      </c>
      <c r="T9" s="54">
        <f>'dn65'!$B$222*$C9/1000</f>
        <v>1.4376473817434519</v>
      </c>
      <c r="U9" s="54">
        <f>'dn65'!$C$222*$C9/1000</f>
        <v>0.62569197917917219</v>
      </c>
      <c r="V9" s="54">
        <f>'dn65'!$B$247*$C9/1000</f>
        <v>1.296708926322006</v>
      </c>
      <c r="W9" s="54">
        <f>'dn65'!$C$247*$C9/1000</f>
        <v>0.48844519262106578</v>
      </c>
    </row>
    <row r="10" spans="2:23" x14ac:dyDescent="0.2">
      <c r="B10" s="56">
        <v>88.9</v>
      </c>
      <c r="C10" s="53">
        <f>'Dane sieci'!M7</f>
        <v>240</v>
      </c>
      <c r="D10" s="54">
        <f>'dn80'!$B$4*$C10/1000</f>
        <v>8.0856107002578756</v>
      </c>
      <c r="E10" s="54">
        <f>'dn80'!$C$4*$C10/1000</f>
        <v>5.506558565487973</v>
      </c>
      <c r="F10" s="54">
        <f>'dn80'!$B$47*$C10/1000</f>
        <v>7.7164263025662274</v>
      </c>
      <c r="G10" s="54">
        <f>'dn80'!$C$47*$C10/1000</f>
        <v>5.2756616202332429</v>
      </c>
      <c r="H10" s="54">
        <f>'dn80'!$B$72*$C10/1000</f>
        <v>6.973590233769329</v>
      </c>
      <c r="I10" s="54">
        <f>'dn80'!$C$72*$C10/1000</f>
        <v>4.8081066764135905</v>
      </c>
      <c r="J10" s="54">
        <f>'dn80'!$B$97*$C10/1000</f>
        <v>6.2240353517672364</v>
      </c>
      <c r="K10" s="54">
        <f>'dn80'!$C$97*$C10/1000</f>
        <v>4.3319324962836783</v>
      </c>
      <c r="L10" s="54">
        <f>'dn80'!$B$122*$C10/1000</f>
        <v>5.4666005447863864</v>
      </c>
      <c r="M10" s="54">
        <f>'dn80'!$C$122*$C10/1000</f>
        <v>3.8457098390890705</v>
      </c>
      <c r="N10" s="54">
        <f>'dn80'!$B$147*$C10/1000</f>
        <v>4.6997140240601798</v>
      </c>
      <c r="O10" s="54">
        <f>'dn80'!$C$147*$C10/1000</f>
        <v>3.3475005069682551</v>
      </c>
      <c r="P10" s="54">
        <f>'dn80'!$B$172*$C10/1000</f>
        <v>4.2219739103906289</v>
      </c>
      <c r="Q10" s="54">
        <f>'dn80'!$C$172*$C10/1000</f>
        <v>2.8102762954598162</v>
      </c>
      <c r="R10" s="54">
        <f>'dn80'!$B$197*$C10/1000</f>
        <v>3.9970128032658008</v>
      </c>
      <c r="S10" s="54">
        <f>'dn80'!$C$197*$C10/1000</f>
        <v>2.2327746787593665</v>
      </c>
      <c r="T10" s="54">
        <f>'dn80'!$B$222*$C10/1000</f>
        <v>3.7739833712716262</v>
      </c>
      <c r="U10" s="54">
        <f>'dn80'!$C$222*$C10/1000</f>
        <v>1.6278875252822655</v>
      </c>
      <c r="V10" s="54">
        <f>'dn80'!$B$247*$C10/1000</f>
        <v>3.4050676861751117</v>
      </c>
      <c r="W10" s="54">
        <f>'dn80'!$C$247*$C10/1000</f>
        <v>1.2674821398652525</v>
      </c>
    </row>
    <row r="11" spans="2:23" x14ac:dyDescent="0.2">
      <c r="B11" s="56">
        <v>108</v>
      </c>
      <c r="C11" s="53">
        <f>'Dane sieci'!M8</f>
        <v>20</v>
      </c>
      <c r="D11" s="54">
        <f>'dn100'!$B$4*$C11/1000</f>
        <v>0.7645832015465015</v>
      </c>
      <c r="E11" s="54">
        <f>'dn100'!$C$4*$C11/1000</f>
        <v>0.52432540110411774</v>
      </c>
      <c r="F11" s="54">
        <f>'dn100'!$B$47*$C11/1000</f>
        <v>0.72966337635078371</v>
      </c>
      <c r="G11" s="54">
        <f>'dn100'!$C$47*$C11/1000</f>
        <v>0.50232493085884811</v>
      </c>
      <c r="H11" s="54">
        <f>'dn100'!$B$72*$C11/1000</f>
        <v>0.6594035227064996</v>
      </c>
      <c r="I11" s="54">
        <f>'dn100'!$C$72*$C11/1000</f>
        <v>0.45777854855017558</v>
      </c>
      <c r="J11" s="54">
        <f>'dn100'!$B$97*$C11/1000</f>
        <v>0.58851143722356591</v>
      </c>
      <c r="K11" s="54">
        <f>'dn100'!$C$97*$C11/1000</f>
        <v>0.41241600060924527</v>
      </c>
      <c r="L11" s="54">
        <f>'dn100'!$B$122*$C11/1000</f>
        <v>0.51687751123950509</v>
      </c>
      <c r="M11" s="54">
        <f>'dn100'!$C$122*$C11/1000</f>
        <v>0.36610173647313354</v>
      </c>
      <c r="N11" s="54">
        <f>'dn100'!$B$147*$C11/1000</f>
        <v>0.44435333813877803</v>
      </c>
      <c r="O11" s="54">
        <f>'dn100'!$C$147*$C11/1000</f>
        <v>0.31865184677972436</v>
      </c>
      <c r="P11" s="54">
        <f>'dn100'!$B$172*$C11/1000</f>
        <v>0.39919627081005193</v>
      </c>
      <c r="Q11" s="54">
        <f>'dn100'!$C$172*$C11/1000</f>
        <v>0.26746222319331836</v>
      </c>
      <c r="R11" s="54">
        <f>'dn100'!$B$197*$C11/1000</f>
        <v>0.37796323837445617</v>
      </c>
      <c r="S11" s="54">
        <f>'dn100'!$C$197*$C11/1000</f>
        <v>0.21241935889067048</v>
      </c>
      <c r="T11" s="54">
        <f>'dn100'!$B$222*$C11/1000</f>
        <v>0.35691620025344029</v>
      </c>
      <c r="U11" s="54">
        <f>'dn100'!$C$222*$C11/1000</f>
        <v>0.15477900680620088</v>
      </c>
      <c r="V11" s="54">
        <f>'dn100'!$B$247*$C11/1000</f>
        <v>0.32203181427651828</v>
      </c>
      <c r="W11" s="54">
        <f>'dn100'!$C$247*$C11/1000</f>
        <v>0.12044328322970052</v>
      </c>
    </row>
    <row r="12" spans="2:23" x14ac:dyDescent="0.2">
      <c r="B12" s="57">
        <v>133</v>
      </c>
      <c r="C12" s="53">
        <f>'Dane sieci'!M9</f>
        <v>0</v>
      </c>
      <c r="D12" s="54">
        <f>'dn125'!$B$4*$C12/1000</f>
        <v>0</v>
      </c>
      <c r="E12" s="54">
        <f>'dn125'!$C$4*$C12/1000</f>
        <v>0</v>
      </c>
      <c r="F12" s="54">
        <f>'dn125'!$B$47*$C12/1000</f>
        <v>0</v>
      </c>
      <c r="G12" s="54">
        <f>'dn125'!$C$47*$C12/1000</f>
        <v>0</v>
      </c>
      <c r="H12" s="54">
        <f>'dn125'!$B$72*$C12/1000</f>
        <v>0</v>
      </c>
      <c r="I12" s="54">
        <f>'dn125'!$C$72*$C12/1000</f>
        <v>0</v>
      </c>
      <c r="J12" s="54">
        <f>'dn125'!$B$97*$C12/1000</f>
        <v>0</v>
      </c>
      <c r="K12" s="54">
        <f>'dn125'!$C$97*$C12/1000</f>
        <v>0</v>
      </c>
      <c r="L12" s="54">
        <f>'dn125'!$B$122*$C12/1000</f>
        <v>0</v>
      </c>
      <c r="M12" s="54">
        <f>'dn125'!$C$122*$C12/1000</f>
        <v>0</v>
      </c>
      <c r="N12" s="54">
        <f>'dn125'!$B$147*$C12/1000</f>
        <v>0</v>
      </c>
      <c r="O12" s="54">
        <f>'dn125'!$C$147*$C12/1000</f>
        <v>0</v>
      </c>
      <c r="P12" s="54">
        <f>'dn125'!$B$172*$C12/1000</f>
        <v>0</v>
      </c>
      <c r="Q12" s="54">
        <f>'dn125'!$C$172*$C12/1000</f>
        <v>0</v>
      </c>
      <c r="R12" s="54">
        <f>'dn125'!$B$197*$C12/1000</f>
        <v>0</v>
      </c>
      <c r="S12" s="54">
        <f>'dn125'!$C$197*$C12/1000</f>
        <v>0</v>
      </c>
      <c r="T12" s="54">
        <f>'dn125'!$B$222*$C12/1000</f>
        <v>0</v>
      </c>
      <c r="U12" s="54">
        <f>'dn125'!$C$222*$C12/1000</f>
        <v>0</v>
      </c>
      <c r="V12" s="54">
        <f>'dn125'!$B$247*$C12/1000</f>
        <v>0</v>
      </c>
      <c r="W12" s="54">
        <f>'dn125'!$C$247*$C12/1000</f>
        <v>0</v>
      </c>
    </row>
    <row r="13" spans="2:23" x14ac:dyDescent="0.2">
      <c r="B13" s="57">
        <v>159</v>
      </c>
      <c r="C13" s="53">
        <f>'Dane sieci'!M10</f>
        <v>0</v>
      </c>
      <c r="D13" s="54">
        <f>'dn150'!$B$4*$C13/1000</f>
        <v>0</v>
      </c>
      <c r="E13" s="54">
        <f>'dn150'!$C$4*$C13/1000</f>
        <v>0</v>
      </c>
      <c r="F13" s="54">
        <f>'dn150'!$B$47*$C13/1000</f>
        <v>0</v>
      </c>
      <c r="G13" s="54">
        <f>'dn150'!$C$47*$C13/1000</f>
        <v>0</v>
      </c>
      <c r="H13" s="54">
        <f>'dn150'!$B$72*$C13/1000</f>
        <v>0</v>
      </c>
      <c r="I13" s="54">
        <f>'dn150'!$C$72*$C13/1000</f>
        <v>0</v>
      </c>
      <c r="J13" s="54">
        <f>'dn150'!$B$97*$C13/1000</f>
        <v>0</v>
      </c>
      <c r="K13" s="54">
        <f>'dn150'!$C$97*$C13/1000</f>
        <v>0</v>
      </c>
      <c r="L13" s="54">
        <f>'dn150'!$B$122*$C13/1000</f>
        <v>0</v>
      </c>
      <c r="M13" s="54">
        <f>'dn150'!$C$122*$C13/1000</f>
        <v>0</v>
      </c>
      <c r="N13" s="54">
        <f>'dn150'!$B$147*$C13/1000</f>
        <v>0</v>
      </c>
      <c r="O13" s="54">
        <f>'dn150'!$C$147*$C13/1000</f>
        <v>0</v>
      </c>
      <c r="P13" s="54">
        <f>'dn150'!$B$172*$C13/1000</f>
        <v>0</v>
      </c>
      <c r="Q13" s="54">
        <f>'dn150'!$C$172*$C13/1000</f>
        <v>0</v>
      </c>
      <c r="R13" s="54">
        <f>'dn150'!$B$197*$C13/1000</f>
        <v>0</v>
      </c>
      <c r="S13" s="54">
        <f>'dn150'!$C$197*$C13/1000</f>
        <v>0</v>
      </c>
      <c r="T13" s="54">
        <f>'dn150'!$B$222*$C13/1000</f>
        <v>0</v>
      </c>
      <c r="U13" s="54">
        <f>'dn150'!$C$222*$C13/1000</f>
        <v>0</v>
      </c>
      <c r="V13" s="54">
        <f>'dn150'!$B$247*$C13/1000</f>
        <v>0</v>
      </c>
      <c r="W13" s="54">
        <f>'dn150'!$C$247*$C13/1000</f>
        <v>0</v>
      </c>
    </row>
    <row r="14" spans="2:23" x14ac:dyDescent="0.2">
      <c r="B14" s="57">
        <v>219.1</v>
      </c>
      <c r="C14" s="53">
        <f>'Dane sieci'!M11</f>
        <v>935</v>
      </c>
      <c r="D14" s="54">
        <f>'dn200'!$B$4*$C14/1000</f>
        <v>56.078695749855711</v>
      </c>
      <c r="E14" s="54">
        <f>'dn200'!$C$4*$C14/1000</f>
        <v>37.023057573140058</v>
      </c>
      <c r="F14" s="54">
        <f>'dn200'!$B$47*$C14/1000</f>
        <v>53.512726063913547</v>
      </c>
      <c r="G14" s="54">
        <f>'dn200'!$C$47*$C14/1000</f>
        <v>35.479618563722504</v>
      </c>
      <c r="H14" s="54">
        <f>'dn200'!$B$72*$C14/1000</f>
        <v>48.350645729891852</v>
      </c>
      <c r="I14" s="54">
        <f>'dn200'!$C$72*$C14/1000</f>
        <v>32.353224537724934</v>
      </c>
      <c r="J14" s="54">
        <f>'dn200'!$B$97*$C14/1000</f>
        <v>43.143166654305205</v>
      </c>
      <c r="K14" s="54">
        <f>'dn200'!$C$97*$C14/1000</f>
        <v>29.167636324459007</v>
      </c>
      <c r="L14" s="54">
        <f>'dn200'!$B$122*$C14/1000</f>
        <v>37.88235816914446</v>
      </c>
      <c r="M14" s="54">
        <f>'dn200'!$C$122*$C14/1000</f>
        <v>25.912920861131557</v>
      </c>
      <c r="N14" s="54">
        <f>'dn200'!$B$147*$C14/1000</f>
        <v>32.557493506971483</v>
      </c>
      <c r="O14" s="54">
        <f>'dn200'!$C$147*$C14/1000</f>
        <v>22.575582646487128</v>
      </c>
      <c r="P14" s="54">
        <f>'dn200'!$B$172*$C14/1000</f>
        <v>29.302654224899982</v>
      </c>
      <c r="Q14" s="54">
        <f>'dn200'!$C$172*$C14/1000</f>
        <v>18.855315629083673</v>
      </c>
      <c r="R14" s="54">
        <f>'dn200'!$B$197*$C14/1000</f>
        <v>27.859136850305578</v>
      </c>
      <c r="S14" s="54">
        <f>'dn200'!$C$197*$C14/1000</f>
        <v>14.757660974613033</v>
      </c>
      <c r="T14" s="54">
        <f>'dn200'!$B$222*$C14/1000</f>
        <v>26.436763356490644</v>
      </c>
      <c r="U14" s="54">
        <f>'dn200'!$C$222*$C14/1000</f>
        <v>10.464863910416245</v>
      </c>
      <c r="V14" s="54">
        <f>'dn200'!$B$247*$C14/1000</f>
        <v>23.904452698625185</v>
      </c>
      <c r="W14" s="54">
        <f>'dn200'!$C$247*$C14/1000</f>
        <v>7.985426292496812</v>
      </c>
    </row>
    <row r="15" spans="2:23" x14ac:dyDescent="0.2">
      <c r="B15" s="57">
        <v>273</v>
      </c>
      <c r="C15" s="53">
        <f>'Dane sieci'!M12</f>
        <v>222</v>
      </c>
      <c r="D15" s="54">
        <f>'dn250'!$B$4*$C15/1000</f>
        <v>13.028003644399369</v>
      </c>
      <c r="E15" s="54">
        <f>'dn250'!$C$4*$C15/1000</f>
        <v>7.9927623849342364</v>
      </c>
      <c r="F15" s="54">
        <f>'dn250'!$B$47*$C15/1000</f>
        <v>12.432513500301919</v>
      </c>
      <c r="G15" s="54">
        <f>'dn250'!$C$47*$C15/1000</f>
        <v>7.6602214429734987</v>
      </c>
      <c r="H15" s="54">
        <f>'dn250'!$B$72*$C15/1000</f>
        <v>11.23439880276892</v>
      </c>
      <c r="I15" s="54">
        <f>'dn250'!$C$72*$C15/1000</f>
        <v>6.9864481060142385</v>
      </c>
      <c r="J15" s="54">
        <f>'dn250'!$B$97*$C15/1000</f>
        <v>10.025552470789783</v>
      </c>
      <c r="K15" s="54">
        <f>'dn250'!$C$97*$C15/1000</f>
        <v>6.2996652533976301</v>
      </c>
      <c r="L15" s="54">
        <f>'dn250'!$B$122*$C15/1000</f>
        <v>8.8041197287391721</v>
      </c>
      <c r="M15" s="54">
        <f>'dn250'!$C$122*$C15/1000</f>
        <v>5.5977068472989036</v>
      </c>
      <c r="N15" s="54">
        <f>'dn250'!$B$147*$C15/1000</f>
        <v>7.5675926448182746</v>
      </c>
      <c r="O15" s="54">
        <f>'dn250'!$C$147*$C15/1000</f>
        <v>4.8776352004337449</v>
      </c>
      <c r="P15" s="54">
        <f>'dn250'!$B$172*$C15/1000</f>
        <v>6.808221428661887</v>
      </c>
      <c r="Q15" s="54">
        <f>'dn250'!$C$172*$C15/1000</f>
        <v>4.0767311705935585</v>
      </c>
      <c r="R15" s="54">
        <f>'dn250'!$B$197*$C15/1000</f>
        <v>6.4663679127212488</v>
      </c>
      <c r="S15" s="54">
        <f>'dn250'!$C$197*$C15/1000</f>
        <v>3.195721198791146</v>
      </c>
      <c r="T15" s="54">
        <f>'dn250'!$B$222*$C15/1000</f>
        <v>6.1289914140102093</v>
      </c>
      <c r="U15" s="54">
        <f>'dn250'!$C$222*$C15/1000</f>
        <v>2.2720500504738146</v>
      </c>
      <c r="V15" s="54">
        <f>'dn250'!$B$247*$C15/1000</f>
        <v>5.539658494287643</v>
      </c>
      <c r="W15" s="54">
        <f>'dn250'!$C$247*$C15/1000</f>
        <v>1.7379885576060199</v>
      </c>
    </row>
    <row r="16" spans="2:23" x14ac:dyDescent="0.2">
      <c r="B16" s="57">
        <v>324</v>
      </c>
      <c r="C16" s="53">
        <f>'Dane sieci'!M13</f>
        <v>0</v>
      </c>
      <c r="D16" s="54">
        <f>'dn300'!$B$4*$C16/1000</f>
        <v>0</v>
      </c>
      <c r="E16" s="54">
        <f>'dn300'!$C$4*$C16/1000</f>
        <v>0</v>
      </c>
      <c r="F16" s="54">
        <f>'dn300'!$B$47*$C16/1000</f>
        <v>0</v>
      </c>
      <c r="G16" s="54">
        <f>'dn300'!$C$47*$C16/1000</f>
        <v>0</v>
      </c>
      <c r="H16" s="54">
        <f>'dn300'!$B$72*$C16/1000</f>
        <v>0</v>
      </c>
      <c r="I16" s="54">
        <f>'dn300'!$C$72*$C16/1000</f>
        <v>0</v>
      </c>
      <c r="J16" s="54">
        <f>'dn300'!$B$97*$C16/1000</f>
        <v>0</v>
      </c>
      <c r="K16" s="54">
        <f>'dn300'!$C$97*$C16/1000</f>
        <v>0</v>
      </c>
      <c r="L16" s="54">
        <f>'dn300'!$B$122*$C16/1000</f>
        <v>0</v>
      </c>
      <c r="M16" s="54">
        <f>'dn300'!$C$122*$C16/1000</f>
        <v>0</v>
      </c>
      <c r="N16" s="54">
        <f>'dn300'!$B$147*$C16/1000</f>
        <v>0</v>
      </c>
      <c r="O16" s="54">
        <f>'dn300'!$C$147*$C16/1000</f>
        <v>0</v>
      </c>
      <c r="P16" s="54">
        <f>'dn300'!$B$172*$C16/1000</f>
        <v>0</v>
      </c>
      <c r="Q16" s="54">
        <f>'dn300'!$C$172*$C16/1000</f>
        <v>0</v>
      </c>
      <c r="R16" s="54">
        <f>'dn300'!$B$197*$C16/1000</f>
        <v>0</v>
      </c>
      <c r="S16" s="54">
        <f>'dn300'!$C$197*$C16/1000</f>
        <v>0</v>
      </c>
      <c r="T16" s="54">
        <f>'dn300'!$B$222*$C16/1000</f>
        <v>0</v>
      </c>
      <c r="U16" s="54">
        <f>'dn300'!$C$222*$C16/1000</f>
        <v>0</v>
      </c>
      <c r="V16" s="54">
        <f>'dn300'!$B$247*$C16/1000</f>
        <v>0</v>
      </c>
      <c r="W16" s="54">
        <f>'dn300'!$C$247*$C16/1000</f>
        <v>0</v>
      </c>
    </row>
    <row r="17" spans="2:23" x14ac:dyDescent="0.2">
      <c r="B17" s="57">
        <v>356</v>
      </c>
      <c r="C17" s="53">
        <f>'Dane sieci'!M14</f>
        <v>0</v>
      </c>
      <c r="D17" s="54">
        <f>'dn350'!$B$4*$C17/1000</f>
        <v>0</v>
      </c>
      <c r="E17" s="54">
        <f>'dn350'!$C$4*$C17/1000</f>
        <v>0</v>
      </c>
      <c r="F17" s="54">
        <f>'dn350'!$B$47*$C17/1000</f>
        <v>0</v>
      </c>
      <c r="G17" s="54">
        <f>'dn350'!$C$47*$C17/1000</f>
        <v>0</v>
      </c>
      <c r="H17" s="54">
        <f>'dn350'!$B$72*$C17/1000</f>
        <v>0</v>
      </c>
      <c r="I17" s="54">
        <f>'dn350'!$C$72*$C17/1000</f>
        <v>0</v>
      </c>
      <c r="J17" s="54">
        <f>'dn350'!$B$97*$C17/1000</f>
        <v>0</v>
      </c>
      <c r="K17" s="54">
        <f>'dn350'!$C$97*$C17/1000</f>
        <v>0</v>
      </c>
      <c r="L17" s="54">
        <f>'dn350'!$B$122*$C17/1000</f>
        <v>0</v>
      </c>
      <c r="M17" s="54">
        <f>'dn350'!$C$122*$C17/1000</f>
        <v>0</v>
      </c>
      <c r="N17" s="54">
        <f>'dn350'!$B$147*$C17/1000</f>
        <v>0</v>
      </c>
      <c r="O17" s="54">
        <f>'dn350'!$C$147*$C17/1000</f>
        <v>0</v>
      </c>
      <c r="P17" s="54">
        <f>'dn350'!$B$172*$C17/1000</f>
        <v>0</v>
      </c>
      <c r="Q17" s="54">
        <f>'dn350'!$C$172*$C17/1000</f>
        <v>0</v>
      </c>
      <c r="R17" s="54">
        <f>'dn350'!$B$197*$C17/1000</f>
        <v>0</v>
      </c>
      <c r="S17" s="54">
        <f>'dn350'!$C$197*$C17/1000</f>
        <v>0</v>
      </c>
      <c r="T17" s="54">
        <f>'dn350'!$B$222*$C17/1000</f>
        <v>0</v>
      </c>
      <c r="U17" s="54">
        <f>'dn350'!$C$222*$C17/1000</f>
        <v>0</v>
      </c>
      <c r="V17" s="54">
        <f>'dn350'!$B$247*$C17/1000</f>
        <v>0</v>
      </c>
      <c r="W17" s="54">
        <f>'dn350'!$C$247*$C17/1000</f>
        <v>0</v>
      </c>
    </row>
    <row r="18" spans="2:23" x14ac:dyDescent="0.2">
      <c r="B18" s="57">
        <v>406</v>
      </c>
      <c r="C18" s="53">
        <f>'Dane sieci'!M15</f>
        <v>0</v>
      </c>
      <c r="D18" s="54">
        <f>'dn400'!$B$4*$C18/1000</f>
        <v>0</v>
      </c>
      <c r="E18" s="54">
        <f>'dn400'!$C$4*$C18/1000</f>
        <v>0</v>
      </c>
      <c r="F18" s="54">
        <f>'dn400'!$B$47*$C18/1000</f>
        <v>0</v>
      </c>
      <c r="G18" s="54">
        <f>'dn400'!$C$47*$C18/1000</f>
        <v>0</v>
      </c>
      <c r="H18" s="54">
        <f>'dn400'!$B$72*$C18/1000</f>
        <v>0</v>
      </c>
      <c r="I18" s="54">
        <f>'dn400'!$C$72*$C18/1000</f>
        <v>0</v>
      </c>
      <c r="J18" s="54">
        <f>'dn400'!$B$97*$C18/1000</f>
        <v>0</v>
      </c>
      <c r="K18" s="54">
        <f>'dn400'!$C$97*$C18/1000</f>
        <v>0</v>
      </c>
      <c r="L18" s="54">
        <f>'dn400'!$B$122*$C18/1000</f>
        <v>0</v>
      </c>
      <c r="M18" s="54">
        <f>'dn400'!$C$122*$C18/1000</f>
        <v>0</v>
      </c>
      <c r="N18" s="54">
        <f>'dn400'!$B$147*$C18/1000</f>
        <v>0</v>
      </c>
      <c r="O18" s="54">
        <f>'dn400'!$C$147*$C18/1000</f>
        <v>0</v>
      </c>
      <c r="P18" s="54">
        <f>'dn400'!$B$172*$C18/1000</f>
        <v>0</v>
      </c>
      <c r="Q18" s="54">
        <f>'dn400'!$C$172*$C18/1000</f>
        <v>0</v>
      </c>
      <c r="R18" s="54">
        <f>'dn400'!$B$197*$C18/1000</f>
        <v>0</v>
      </c>
      <c r="S18" s="54">
        <f>'dn400'!$C$197*$C18/1000</f>
        <v>0</v>
      </c>
      <c r="T18" s="54">
        <f>'dn400'!$B$222*$C18/1000</f>
        <v>0</v>
      </c>
      <c r="U18" s="54">
        <f>'dn400'!$C$222*$C18/1000</f>
        <v>0</v>
      </c>
      <c r="V18" s="54">
        <f>'dn400'!$B$247*$C18/1000</f>
        <v>0</v>
      </c>
      <c r="W18" s="54">
        <f>'dn400'!$C$247*$C18/1000</f>
        <v>0</v>
      </c>
    </row>
    <row r="19" spans="2:23" x14ac:dyDescent="0.2">
      <c r="B19" s="57">
        <v>457</v>
      </c>
      <c r="C19" s="53">
        <f>'Dane sieci'!M16</f>
        <v>0</v>
      </c>
      <c r="D19" s="54">
        <f>'dn450'!$B$4*$C19/1000</f>
        <v>0</v>
      </c>
      <c r="E19" s="54">
        <f>'dn450'!$C$4*$C19/1000</f>
        <v>0</v>
      </c>
      <c r="F19" s="54">
        <f>'dn450'!$B$47*$C19/1000</f>
        <v>0</v>
      </c>
      <c r="G19" s="54">
        <f>'dn450'!$C$47*$C19/1000</f>
        <v>0</v>
      </c>
      <c r="H19" s="54">
        <f>'dn450'!$B$72*$C19/1000</f>
        <v>0</v>
      </c>
      <c r="I19" s="54">
        <f>'dn450'!$C$72*$C19/1000</f>
        <v>0</v>
      </c>
      <c r="J19" s="54">
        <f>'dn450'!$B$97*$C19/1000</f>
        <v>0</v>
      </c>
      <c r="K19" s="54">
        <f>'dn450'!$C$97*$C19/1000</f>
        <v>0</v>
      </c>
      <c r="L19" s="54">
        <f>'dn450'!$B$122*$C19/1000</f>
        <v>0</v>
      </c>
      <c r="M19" s="54">
        <f>'dn450'!$C$122*$C19/1000</f>
        <v>0</v>
      </c>
      <c r="N19" s="54">
        <f>'dn450'!$B$147*$C19/1000</f>
        <v>0</v>
      </c>
      <c r="O19" s="54">
        <f>'dn450'!$C$147*$C19/1000</f>
        <v>0</v>
      </c>
      <c r="P19" s="54">
        <f>'dn450'!$B$172*$C19/1000</f>
        <v>0</v>
      </c>
      <c r="Q19" s="54">
        <f>'dn450'!$C$172*$C19/1000</f>
        <v>0</v>
      </c>
      <c r="R19" s="54">
        <f>'dn450'!$B$197*$C19/1000</f>
        <v>0</v>
      </c>
      <c r="S19" s="54">
        <f>'dn450'!$C$197*$C19/1000</f>
        <v>0</v>
      </c>
      <c r="T19" s="54">
        <f>'dn450'!$B$222*$C19/1000</f>
        <v>0</v>
      </c>
      <c r="U19" s="54">
        <f>'dn450'!$C$222*$C19/1000</f>
        <v>0</v>
      </c>
      <c r="V19" s="54">
        <f>'dn450'!$B$247*$C19/1000</f>
        <v>0</v>
      </c>
      <c r="W19" s="54">
        <f>'dn450'!$C$247*$C19/1000</f>
        <v>0</v>
      </c>
    </row>
    <row r="20" spans="2:23" x14ac:dyDescent="0.2">
      <c r="B20" s="57">
        <v>508</v>
      </c>
      <c r="C20" s="53">
        <f>'Dane sieci'!M17</f>
        <v>0</v>
      </c>
      <c r="D20" s="54">
        <f>'dn500'!$B$4*$C20/1000</f>
        <v>0</v>
      </c>
      <c r="E20" s="54">
        <f>'dn500'!$C$4*$C20/1000</f>
        <v>0</v>
      </c>
      <c r="F20" s="54">
        <f>'dn500'!$B$47*$C20/1000</f>
        <v>0</v>
      </c>
      <c r="G20" s="54">
        <f>'dn500'!$C$47*$C20/1000</f>
        <v>0</v>
      </c>
      <c r="H20" s="54">
        <f>'dn500'!$B$72*$C20/1000</f>
        <v>0</v>
      </c>
      <c r="I20" s="54">
        <f>'dn500'!$C$72*$C20/1000</f>
        <v>0</v>
      </c>
      <c r="J20" s="54">
        <f>'dn500'!$B$97*$C20/1000</f>
        <v>0</v>
      </c>
      <c r="K20" s="54">
        <f>'dn500'!$C$97*$C20/1000</f>
        <v>0</v>
      </c>
      <c r="L20" s="54">
        <f>'dn500'!$B$122*$C20/1000</f>
        <v>0</v>
      </c>
      <c r="M20" s="54">
        <f>'dn500'!$C$122*$C20/1000</f>
        <v>0</v>
      </c>
      <c r="N20" s="54">
        <f>'dn500'!$B$147*$C20/1000</f>
        <v>0</v>
      </c>
      <c r="O20" s="54">
        <f>'dn500'!$C$147*$C20/1000</f>
        <v>0</v>
      </c>
      <c r="P20" s="54">
        <f>'dn500'!$B$172*$C20/1000</f>
        <v>0</v>
      </c>
      <c r="Q20" s="54">
        <f>'dn500'!$C$172*$C20/1000</f>
        <v>0</v>
      </c>
      <c r="R20" s="54">
        <f>'dn500'!$B$197*$C20/1000</f>
        <v>0</v>
      </c>
      <c r="S20" s="54">
        <f>'dn500'!$C$197*$C20/1000</f>
        <v>0</v>
      </c>
      <c r="T20" s="54">
        <f>'dn500'!$B$222*$C20/1000</f>
        <v>0</v>
      </c>
      <c r="U20" s="54">
        <f>'dn500'!$C$222*$C20/1000</f>
        <v>0</v>
      </c>
      <c r="V20" s="54">
        <f>'dn500'!$B$247*$C20/1000</f>
        <v>0</v>
      </c>
      <c r="W20" s="54">
        <f>'dn500'!$C$247*$C20/1000</f>
        <v>0</v>
      </c>
    </row>
    <row r="21" spans="2:23" x14ac:dyDescent="0.2">
      <c r="B21" s="57">
        <v>620</v>
      </c>
      <c r="C21" s="53">
        <f>'Dane sieci'!M18</f>
        <v>0</v>
      </c>
      <c r="D21" s="54">
        <f>'dn600'!$B$4*$C21/1000</f>
        <v>0</v>
      </c>
      <c r="E21" s="54">
        <f>'dn600'!$C$4*$C21/1000</f>
        <v>0</v>
      </c>
      <c r="F21" s="54">
        <f>'dn600'!$B$47*$C21/1000</f>
        <v>0</v>
      </c>
      <c r="G21" s="54">
        <f>'dn600'!$C$47*$C21/1000</f>
        <v>0</v>
      </c>
      <c r="H21" s="54">
        <f>'dn600'!$B$72*$C21/1000</f>
        <v>0</v>
      </c>
      <c r="I21" s="54">
        <f>'dn600'!$C$72*$C21/1000</f>
        <v>0</v>
      </c>
      <c r="J21" s="54">
        <f>'dn600'!$B$97*$C21/1000</f>
        <v>0</v>
      </c>
      <c r="K21" s="54">
        <f>'dn600'!$C$97*$C21/1000</f>
        <v>0</v>
      </c>
      <c r="L21" s="54">
        <f>'dn600'!$B$122*$C21/1000</f>
        <v>0</v>
      </c>
      <c r="M21" s="54">
        <f>'dn600'!$C$122*$C21/1000</f>
        <v>0</v>
      </c>
      <c r="N21" s="54">
        <f>'dn600'!$B$147*$C21/1000</f>
        <v>0</v>
      </c>
      <c r="O21" s="54">
        <f>'dn600'!$C$147*$C21/1000</f>
        <v>0</v>
      </c>
      <c r="P21" s="54">
        <f>'dn600'!$B$172*$C21/1000</f>
        <v>0</v>
      </c>
      <c r="Q21" s="54">
        <f>'dn600'!$C$172*$C21/1000</f>
        <v>0</v>
      </c>
      <c r="R21" s="54">
        <f>'dn600'!$B$197*$C21/1000</f>
        <v>0</v>
      </c>
      <c r="S21" s="54">
        <f>'dn600'!$C$197*$C21/1000</f>
        <v>0</v>
      </c>
      <c r="T21" s="54">
        <f>'dn600'!$B$222*$C21/1000</f>
        <v>0</v>
      </c>
      <c r="U21" s="54">
        <f>'dn600'!$C$222*$C21/1000</f>
        <v>0</v>
      </c>
      <c r="V21" s="54">
        <f>'dn600'!$B$247*$C21/1000</f>
        <v>0</v>
      </c>
      <c r="W21" s="54">
        <f>'dn600'!$C$247*$C21/1000</f>
        <v>0</v>
      </c>
    </row>
    <row r="22" spans="2:23" x14ac:dyDescent="0.2">
      <c r="B22" s="57">
        <v>720</v>
      </c>
      <c r="C22" s="53">
        <f>'Dane sieci'!M19</f>
        <v>0</v>
      </c>
      <c r="D22" s="54">
        <f>'dn700'!$B$4*$C22/1000</f>
        <v>0</v>
      </c>
      <c r="E22" s="54">
        <f>'dn700'!$C$4*$C22/1000</f>
        <v>0</v>
      </c>
      <c r="F22" s="54">
        <f>'dn700'!$B$47*$C22/1000</f>
        <v>0</v>
      </c>
      <c r="G22" s="54">
        <f>'dn700'!$C$47*$C22/1000</f>
        <v>0</v>
      </c>
      <c r="H22" s="54">
        <f>'dn700'!$B$72*$C22/1000</f>
        <v>0</v>
      </c>
      <c r="I22" s="54">
        <f>'dn700'!$C$72*$C22/1000</f>
        <v>0</v>
      </c>
      <c r="J22" s="54">
        <f>'dn700'!$B$97*$C22/1000</f>
        <v>0</v>
      </c>
      <c r="K22" s="54">
        <f>'dn700'!$C$97*$C22/1000</f>
        <v>0</v>
      </c>
      <c r="L22" s="54">
        <f>'dn700'!$B$122*$C22/1000</f>
        <v>0</v>
      </c>
      <c r="M22" s="54">
        <f>'dn700'!$C$122*$C22/1000</f>
        <v>0</v>
      </c>
      <c r="N22" s="54">
        <f>'dn700'!$B$147*$C22/1000</f>
        <v>0</v>
      </c>
      <c r="O22" s="54">
        <f>'dn700'!$C$147*$C22/1000</f>
        <v>0</v>
      </c>
      <c r="P22" s="54">
        <f>'dn700'!$B$172*$C22/1000</f>
        <v>0</v>
      </c>
      <c r="Q22" s="54">
        <f>'dn700'!$C$172*$C22/1000</f>
        <v>0</v>
      </c>
      <c r="R22" s="54">
        <f>'dn700'!$B$197*$C22/1000</f>
        <v>0</v>
      </c>
      <c r="S22" s="54">
        <f>'dn700'!$C$197*$C22/1000</f>
        <v>0</v>
      </c>
      <c r="T22" s="54">
        <f>'dn700'!$B$222*$C22/1000</f>
        <v>0</v>
      </c>
      <c r="U22" s="54">
        <f>'dn700'!$C$222*$C22/1000</f>
        <v>0</v>
      </c>
      <c r="V22" s="54">
        <f>'dn700'!$B$247*$C22/1000</f>
        <v>0</v>
      </c>
      <c r="W22" s="54">
        <f>'dn700'!$C$247*$C22/1000</f>
        <v>0</v>
      </c>
    </row>
    <row r="23" spans="2:23" x14ac:dyDescent="0.2">
      <c r="B23" s="57">
        <v>821</v>
      </c>
      <c r="C23" s="53">
        <f>'Dane sieci'!M20</f>
        <v>0</v>
      </c>
      <c r="D23" s="54">
        <f>'dn800'!$B$4*$C23/1000</f>
        <v>0</v>
      </c>
      <c r="E23" s="54">
        <f>'dn800'!$C$4*$C23/1000</f>
        <v>0</v>
      </c>
      <c r="F23" s="54">
        <f>'dn800'!$B$47*$C23/1000</f>
        <v>0</v>
      </c>
      <c r="G23" s="54">
        <f>'dn800'!$C$47*$C23/1000</f>
        <v>0</v>
      </c>
      <c r="H23" s="54">
        <f>'dn800'!$B$72*$C23/1000</f>
        <v>0</v>
      </c>
      <c r="I23" s="54">
        <f>'dn800'!$C$72*$C23/1000</f>
        <v>0</v>
      </c>
      <c r="J23" s="54">
        <f>'dn800'!$B$97*$C23/1000</f>
        <v>0</v>
      </c>
      <c r="K23" s="54">
        <f>'dn800'!$C$97*$C23/1000</f>
        <v>0</v>
      </c>
      <c r="L23" s="54">
        <f>'dn800'!$B$122*$C23/1000</f>
        <v>0</v>
      </c>
      <c r="M23" s="54">
        <f>'dn800'!$C$122*$C23/1000</f>
        <v>0</v>
      </c>
      <c r="N23" s="54">
        <f>'dn800'!$B$147*$C23/1000</f>
        <v>0</v>
      </c>
      <c r="O23" s="54">
        <f>'dn800'!$C$147*$C23/1000</f>
        <v>0</v>
      </c>
      <c r="P23" s="54">
        <f>'dn800'!$B$172*$C23/1000</f>
        <v>0</v>
      </c>
      <c r="Q23" s="54">
        <f>'dn800'!$C$172*$C23/1000</f>
        <v>0</v>
      </c>
      <c r="R23" s="54">
        <f>'dn800'!$B$197*$C23/1000</f>
        <v>0</v>
      </c>
      <c r="S23" s="54">
        <f>'dn800'!$C$197*$C23/1000</f>
        <v>0</v>
      </c>
      <c r="T23" s="54">
        <f>'dn800'!$B$222*$C23/1000</f>
        <v>0</v>
      </c>
      <c r="U23" s="54">
        <f>'dn800'!$C$222*$C23/1000</f>
        <v>0</v>
      </c>
      <c r="V23" s="54">
        <f>'dn800'!$B$247*$C23/1000</f>
        <v>0</v>
      </c>
      <c r="W23" s="54">
        <f>'dn800'!$C$247*$C23/1000</f>
        <v>0</v>
      </c>
    </row>
    <row r="24" spans="2:23" x14ac:dyDescent="0.2">
      <c r="B24" s="57">
        <v>920</v>
      </c>
      <c r="C24" s="53">
        <f>'Dane sieci'!M21</f>
        <v>0</v>
      </c>
      <c r="D24" s="54">
        <f>'dn900'!$B$4*$C24/1000</f>
        <v>0</v>
      </c>
      <c r="E24" s="54">
        <f>'dn900'!$C$4*$C24/1000</f>
        <v>0</v>
      </c>
      <c r="F24" s="54">
        <f>'dn900'!$B$47*$C24/1000</f>
        <v>0</v>
      </c>
      <c r="G24" s="54">
        <f>'dn900'!$C$47*$C24/1000</f>
        <v>0</v>
      </c>
      <c r="H24" s="54">
        <f>'dn900'!$B$72*$C24/1000</f>
        <v>0</v>
      </c>
      <c r="I24" s="54">
        <f>'dn900'!$C$72*$C24/1000</f>
        <v>0</v>
      </c>
      <c r="J24" s="54">
        <f>'dn900'!$B$97*$C24/1000</f>
        <v>0</v>
      </c>
      <c r="K24" s="54">
        <f>'dn900'!$C$97*$C24/1000</f>
        <v>0</v>
      </c>
      <c r="L24" s="54">
        <f>'dn900'!$B$122*$C24/1000</f>
        <v>0</v>
      </c>
      <c r="M24" s="54">
        <f>'dn900'!$C$122*$C24/1000</f>
        <v>0</v>
      </c>
      <c r="N24" s="54">
        <f>'dn900'!$B$147*$C24/1000</f>
        <v>0</v>
      </c>
      <c r="O24" s="54">
        <f>'dn900'!$C$147*$C24/1000</f>
        <v>0</v>
      </c>
      <c r="P24" s="54">
        <f>'dn900'!$B$172*$C24/1000</f>
        <v>0</v>
      </c>
      <c r="Q24" s="54">
        <f>'dn900'!$C$172*$C24/1000</f>
        <v>0</v>
      </c>
      <c r="R24" s="54">
        <f>'dn900'!$B$197*$C24/1000</f>
        <v>0</v>
      </c>
      <c r="S24" s="54">
        <f>'dn900'!$C$197*$C24/1000</f>
        <v>0</v>
      </c>
      <c r="T24" s="54">
        <f>'dn900'!$B$222*$C24/1000</f>
        <v>0</v>
      </c>
      <c r="U24" s="54">
        <f>'dn900'!$C$222*$C24/1000</f>
        <v>0</v>
      </c>
      <c r="V24" s="54">
        <f>'dn900'!$B$247*$C24/1000</f>
        <v>0</v>
      </c>
      <c r="W24" s="54">
        <f>'dn900'!$C$247*$C24/1000</f>
        <v>0</v>
      </c>
    </row>
    <row r="25" spans="2:23" x14ac:dyDescent="0.2">
      <c r="B25" s="57">
        <v>1020</v>
      </c>
      <c r="C25" s="53">
        <f>'Dane sieci'!M22</f>
        <v>0</v>
      </c>
      <c r="D25" s="54">
        <f>'dn1000'!$B$4*$C25/1000</f>
        <v>0</v>
      </c>
      <c r="E25" s="54">
        <f>'dn1000'!$C$4*$C25/1000</f>
        <v>0</v>
      </c>
      <c r="F25" s="54">
        <f>'dn1000'!$B$47*$C25/1000</f>
        <v>0</v>
      </c>
      <c r="G25" s="54">
        <f>'dn1000'!$C$47*$C25/1000</f>
        <v>0</v>
      </c>
      <c r="H25" s="54">
        <f>'dn1000'!$B$72*$C25/1000</f>
        <v>0</v>
      </c>
      <c r="I25" s="54">
        <f>'dn1000'!$C$72*$C25/1000</f>
        <v>0</v>
      </c>
      <c r="J25" s="54">
        <f>'dn1000'!$B$97*$C25/1000</f>
        <v>0</v>
      </c>
      <c r="K25" s="54">
        <f>'dn1000'!$C$97*$C25/1000</f>
        <v>0</v>
      </c>
      <c r="L25" s="54">
        <f>'dn1000'!$B$122*$C25/1000</f>
        <v>0</v>
      </c>
      <c r="M25" s="54">
        <f>'dn1000'!$C$122*$C25/1000</f>
        <v>0</v>
      </c>
      <c r="N25" s="54">
        <f>'dn1000'!$B$147*$C25/1000</f>
        <v>0</v>
      </c>
      <c r="O25" s="54">
        <f>'dn1000'!$C$147*$C25/1000</f>
        <v>0</v>
      </c>
      <c r="P25" s="54">
        <f>'dn1000'!$B$172*$C25/1000</f>
        <v>0</v>
      </c>
      <c r="Q25" s="54">
        <f>'dn1000'!$C$172*$C25/1000</f>
        <v>0</v>
      </c>
      <c r="R25" s="54">
        <f>'dn1000'!$B$197*$C25/1000</f>
        <v>0</v>
      </c>
      <c r="S25" s="54">
        <f>'dn1000'!$C$197*$C25/1000</f>
        <v>0</v>
      </c>
      <c r="T25" s="54">
        <f>'dn1000'!$B$222*$C25/1000</f>
        <v>0</v>
      </c>
      <c r="U25" s="54">
        <f>'dn1000'!$C$222*$C25/1000</f>
        <v>0</v>
      </c>
      <c r="V25" s="54">
        <f>'dn1000'!$B$247*$C25/1000</f>
        <v>0</v>
      </c>
      <c r="W25" s="54">
        <f>'dn1000'!$C$247*$C25/1000</f>
        <v>0</v>
      </c>
    </row>
    <row r="26" spans="2:23" x14ac:dyDescent="0.2">
      <c r="B26" s="57" t="s">
        <v>24</v>
      </c>
      <c r="C26" s="58">
        <f>SUM(C5:C25)</f>
        <v>1662</v>
      </c>
      <c r="D26" s="57">
        <f>SUM(D5:D25)</f>
        <v>84.993579869927572</v>
      </c>
      <c r="E26" s="57">
        <f>SUM(E5:E25)</f>
        <v>55.590109642011825</v>
      </c>
      <c r="F26" s="57">
        <f t="shared" ref="F26:U26" si="0">SUM(F5:F25)</f>
        <v>81.106825381740961</v>
      </c>
      <c r="G26" s="57">
        <f t="shared" si="0"/>
        <v>53.270408466048188</v>
      </c>
      <c r="H26" s="57">
        <f t="shared" si="0"/>
        <v>73.287261161017767</v>
      </c>
      <c r="I26" s="57">
        <f t="shared" si="0"/>
        <v>48.5717740368938</v>
      </c>
      <c r="J26" s="57">
        <f t="shared" si="0"/>
        <v>65.398360618953689</v>
      </c>
      <c r="K26" s="57">
        <f t="shared" si="0"/>
        <v>43.784442990805331</v>
      </c>
      <c r="L26" s="57">
        <f t="shared" si="0"/>
        <v>57.428054395075577</v>
      </c>
      <c r="M26" s="57">
        <f t="shared" si="0"/>
        <v>38.893583298788691</v>
      </c>
      <c r="N26" s="57">
        <f t="shared" si="0"/>
        <v>49.360015336818506</v>
      </c>
      <c r="O26" s="57">
        <f t="shared" si="0"/>
        <v>33.879055911083391</v>
      </c>
      <c r="P26" s="57">
        <f t="shared" si="0"/>
        <v>44.404855182169449</v>
      </c>
      <c r="Q26" s="57">
        <f t="shared" si="0"/>
        <v>28.329032454745619</v>
      </c>
      <c r="R26" s="57">
        <f t="shared" si="0"/>
        <v>42.17299542928393</v>
      </c>
      <c r="S26" s="57">
        <f t="shared" si="0"/>
        <v>22.247018262103445</v>
      </c>
      <c r="T26" s="57">
        <f t="shared" si="0"/>
        <v>39.970267628493119</v>
      </c>
      <c r="U26" s="57">
        <f t="shared" si="0"/>
        <v>15.874987798536274</v>
      </c>
      <c r="V26" s="57">
        <f>SUM(V5:V25)</f>
        <v>36.1225927947428</v>
      </c>
      <c r="W26" s="57">
        <f>SUM(W5:W25)</f>
        <v>12.170865318212211</v>
      </c>
    </row>
    <row r="30" spans="2:23" x14ac:dyDescent="0.2">
      <c r="F30" s="59" t="s">
        <v>25</v>
      </c>
      <c r="G30" s="60"/>
      <c r="H30" s="60"/>
      <c r="I30" s="60"/>
    </row>
    <row r="31" spans="2:23" ht="15" x14ac:dyDescent="0.25">
      <c r="F31" s="61" t="s">
        <v>108</v>
      </c>
      <c r="G31" s="61" t="s">
        <v>26</v>
      </c>
      <c r="H31" s="61" t="s">
        <v>27</v>
      </c>
      <c r="I31" s="60"/>
      <c r="K31" s="62" t="s">
        <v>83</v>
      </c>
      <c r="L31" s="62" t="s">
        <v>84</v>
      </c>
    </row>
    <row r="32" spans="2:23" x14ac:dyDescent="0.2">
      <c r="F32" s="53">
        <v>-18</v>
      </c>
      <c r="G32" s="45">
        <v>0</v>
      </c>
      <c r="H32" s="54">
        <f>(F26+G26)*0.0036*G32</f>
        <v>0</v>
      </c>
      <c r="I32" s="60"/>
      <c r="K32" s="63">
        <v>31.2</v>
      </c>
      <c r="L32" s="31">
        <v>0</v>
      </c>
    </row>
    <row r="33" spans="6:12" x14ac:dyDescent="0.2">
      <c r="F33" s="53">
        <v>-14</v>
      </c>
      <c r="G33" s="45">
        <v>2</v>
      </c>
      <c r="H33" s="54">
        <f>(H26+I26)*0.0036*G33</f>
        <v>0.8773850534249632</v>
      </c>
      <c r="I33" s="60"/>
      <c r="K33" s="63">
        <v>103.2</v>
      </c>
      <c r="L33" s="31">
        <v>2</v>
      </c>
    </row>
    <row r="34" spans="6:12" x14ac:dyDescent="0.2">
      <c r="F34" s="53">
        <v>-10</v>
      </c>
      <c r="G34" s="45">
        <v>72</v>
      </c>
      <c r="H34" s="54">
        <f>(J26+K26)*0.0036*G34</f>
        <v>28.300182695649536</v>
      </c>
      <c r="I34" s="60"/>
      <c r="K34" s="63">
        <v>244.8</v>
      </c>
      <c r="L34" s="31">
        <v>72</v>
      </c>
    </row>
    <row r="35" spans="6:12" x14ac:dyDescent="0.2">
      <c r="F35" s="53">
        <v>-6</v>
      </c>
      <c r="G35" s="45">
        <v>362</v>
      </c>
      <c r="H35" s="54">
        <f>(L26+M26)*0.0036*G35</f>
        <v>125.52635824264389</v>
      </c>
      <c r="I35" s="60"/>
      <c r="K35" s="63">
        <v>470.4</v>
      </c>
      <c r="L35" s="31">
        <v>362</v>
      </c>
    </row>
    <row r="36" spans="6:12" x14ac:dyDescent="0.2">
      <c r="F36" s="53">
        <v>-2</v>
      </c>
      <c r="G36" s="45">
        <v>911</v>
      </c>
      <c r="H36" s="54">
        <f>(N26+O26)*0.0036*G36</f>
        <v>272.99085806461909</v>
      </c>
      <c r="I36" s="60"/>
      <c r="K36" s="63">
        <v>1584</v>
      </c>
      <c r="L36" s="31">
        <v>911</v>
      </c>
    </row>
    <row r="37" spans="6:12" x14ac:dyDescent="0.2">
      <c r="F37" s="53">
        <v>2</v>
      </c>
      <c r="G37" s="45">
        <v>1849</v>
      </c>
      <c r="H37" s="54">
        <f>(P26+Q26)*0.0036*G37</f>
        <v>484.14584966636153</v>
      </c>
      <c r="I37" s="60"/>
      <c r="K37" s="63">
        <v>1276.8</v>
      </c>
      <c r="L37" s="31">
        <v>1849</v>
      </c>
    </row>
    <row r="38" spans="6:12" x14ac:dyDescent="0.2">
      <c r="F38" s="53">
        <v>6</v>
      </c>
      <c r="G38" s="45">
        <v>1245</v>
      </c>
      <c r="H38" s="54">
        <f>(R26+S26)*0.0036*G38</f>
        <v>288.73050136479816</v>
      </c>
      <c r="I38" s="60"/>
      <c r="K38" s="63">
        <v>840</v>
      </c>
      <c r="L38" s="31">
        <v>1245</v>
      </c>
    </row>
    <row r="39" spans="6:12" x14ac:dyDescent="0.2">
      <c r="F39" s="53">
        <v>10</v>
      </c>
      <c r="G39" s="45">
        <v>1096</v>
      </c>
      <c r="H39" s="54">
        <f>(T26+U26)*0.0036*G39</f>
        <v>220.34303981288716</v>
      </c>
      <c r="I39" s="60"/>
      <c r="K39" s="63">
        <v>849.6</v>
      </c>
      <c r="L39" s="31">
        <v>1096</v>
      </c>
    </row>
    <row r="40" spans="6:12" x14ac:dyDescent="0.2">
      <c r="F40" s="53" t="s">
        <v>21</v>
      </c>
      <c r="G40" s="57">
        <f>8760-SUM(G32:G39)</f>
        <v>3223</v>
      </c>
      <c r="H40" s="54">
        <f>(V26+W26)*0.0036*G40</f>
        <v>560.33933579299435</v>
      </c>
      <c r="I40" s="60"/>
    </row>
    <row r="41" spans="6:12" x14ac:dyDescent="0.2">
      <c r="F41" s="53" t="s">
        <v>24</v>
      </c>
      <c r="G41" s="57">
        <f>SUM(G32:G40)</f>
        <v>8760</v>
      </c>
      <c r="H41" s="54">
        <f>SUM(H32:H40)</f>
        <v>1981.2535106933788</v>
      </c>
      <c r="I41" s="60"/>
    </row>
    <row r="42" spans="6:12" x14ac:dyDescent="0.2">
      <c r="F42" s="60"/>
      <c r="G42" s="60"/>
      <c r="H42" s="60"/>
      <c r="I42" s="60"/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6" sqref="G16"/>
    </sheetView>
  </sheetViews>
  <sheetFormatPr defaultRowHeight="12.75" x14ac:dyDescent="0.2"/>
  <cols>
    <col min="1" max="16384" width="9.140625" style="24"/>
  </cols>
  <sheetData>
    <row r="1" spans="1:4" ht="15.75" x14ac:dyDescent="0.25">
      <c r="A1" s="47" t="s">
        <v>109</v>
      </c>
      <c r="B1" s="47" t="s">
        <v>110</v>
      </c>
      <c r="C1" s="47" t="s">
        <v>111</v>
      </c>
      <c r="D1" s="47" t="s">
        <v>112</v>
      </c>
    </row>
    <row r="2" spans="1:4" x14ac:dyDescent="0.2">
      <c r="A2" s="41">
        <v>110</v>
      </c>
      <c r="B2" s="41">
        <v>55</v>
      </c>
      <c r="C2" s="41">
        <v>20</v>
      </c>
      <c r="D2" s="27">
        <v>-20</v>
      </c>
    </row>
    <row r="4" spans="1:4" ht="15.75" x14ac:dyDescent="0.25">
      <c r="A4" s="47" t="s">
        <v>113</v>
      </c>
      <c r="B4" s="47" t="s">
        <v>114</v>
      </c>
      <c r="C4" s="47" t="s">
        <v>115</v>
      </c>
    </row>
    <row r="5" spans="1:4" x14ac:dyDescent="0.2">
      <c r="A5" s="48">
        <v>-18</v>
      </c>
      <c r="B5" s="45">
        <f t="shared" ref="B5:B10" si="0">$C$2+($C$2-A5)/($C$2-$D$2)*($A$2-$B$2)/2+($A$2+$B$2-2*$C$2)/2*(($C$2-A5)/($C$2-$D$2))^0.8</f>
        <v>106.11224289700246</v>
      </c>
      <c r="C5" s="45">
        <f t="shared" ref="C5:C12" si="1">$C$2+($C$2-A5)/($C$2-$D$2)*($A$2-$B$2)/2+($A$2+$B$2-2*$C$2)/2*(($C$2-A5)/($C$2-$D$2))^0.8-($C$2-A5)/($C$2-$D$2)*($A$2-$B$2)</f>
        <v>53.86224289700246</v>
      </c>
    </row>
    <row r="6" spans="1:4" x14ac:dyDescent="0.2">
      <c r="A6" s="48">
        <v>-14</v>
      </c>
      <c r="B6" s="45">
        <f t="shared" si="0"/>
        <v>98.255133343552643</v>
      </c>
      <c r="C6" s="45">
        <f t="shared" si="1"/>
        <v>51.505133343552643</v>
      </c>
    </row>
    <row r="7" spans="1:4" x14ac:dyDescent="0.2">
      <c r="A7" s="48">
        <v>-10</v>
      </c>
      <c r="B7" s="45">
        <f t="shared" si="0"/>
        <v>90.276117549163075</v>
      </c>
      <c r="C7" s="45">
        <f t="shared" si="1"/>
        <v>49.026117549163075</v>
      </c>
    </row>
    <row r="8" spans="1:4" x14ac:dyDescent="0.2">
      <c r="A8" s="48">
        <v>-6</v>
      </c>
      <c r="B8" s="45">
        <f t="shared" si="0"/>
        <v>82.155315098839026</v>
      </c>
      <c r="C8" s="45">
        <f t="shared" si="1"/>
        <v>46.405315098839026</v>
      </c>
    </row>
    <row r="9" spans="1:4" x14ac:dyDescent="0.2">
      <c r="A9" s="48">
        <v>-2</v>
      </c>
      <c r="B9" s="45">
        <f t="shared" si="0"/>
        <v>73.865941322116186</v>
      </c>
      <c r="C9" s="45">
        <f t="shared" si="1"/>
        <v>43.615941322116186</v>
      </c>
    </row>
    <row r="10" spans="1:4" x14ac:dyDescent="0.2">
      <c r="A10" s="66">
        <v>2</v>
      </c>
      <c r="B10" s="65">
        <v>70</v>
      </c>
      <c r="C10" s="65">
        <f t="shared" si="1"/>
        <v>40.620144021270534</v>
      </c>
    </row>
    <row r="11" spans="1:4" x14ac:dyDescent="0.2">
      <c r="A11" s="66">
        <v>6</v>
      </c>
      <c r="B11" s="65">
        <v>70</v>
      </c>
      <c r="C11" s="65">
        <f t="shared" si="1"/>
        <v>37.360747523803269</v>
      </c>
    </row>
    <row r="12" spans="1:4" x14ac:dyDescent="0.2">
      <c r="A12" s="66">
        <v>10</v>
      </c>
      <c r="B12" s="65">
        <v>70</v>
      </c>
      <c r="C12" s="65">
        <f t="shared" si="1"/>
        <v>33.742311105826474</v>
      </c>
    </row>
    <row r="13" spans="1:4" x14ac:dyDescent="0.2">
      <c r="A13" s="67">
        <v>16</v>
      </c>
      <c r="B13" s="65">
        <v>70</v>
      </c>
      <c r="C13" s="65">
        <v>35</v>
      </c>
      <c r="D13" s="24" t="s">
        <v>28</v>
      </c>
    </row>
    <row r="15" spans="1:4" ht="14.25" x14ac:dyDescent="0.25">
      <c r="A15" s="35" t="s">
        <v>120</v>
      </c>
      <c r="B15" s="24" t="s">
        <v>29</v>
      </c>
    </row>
    <row r="16" spans="1:4" ht="14.25" x14ac:dyDescent="0.25">
      <c r="A16" s="35" t="s">
        <v>116</v>
      </c>
      <c r="B16" s="24" t="s">
        <v>30</v>
      </c>
    </row>
    <row r="17" spans="1:2" ht="14.25" x14ac:dyDescent="0.25">
      <c r="A17" s="35" t="s">
        <v>117</v>
      </c>
      <c r="B17" s="24" t="s">
        <v>31</v>
      </c>
    </row>
    <row r="18" spans="1:2" ht="14.25" x14ac:dyDescent="0.25">
      <c r="A18" s="35" t="s">
        <v>118</v>
      </c>
      <c r="B18" s="24" t="s">
        <v>32</v>
      </c>
    </row>
    <row r="19" spans="1:2" x14ac:dyDescent="0.2">
      <c r="A19" s="64" t="s">
        <v>33</v>
      </c>
      <c r="B19" s="24" t="s">
        <v>34</v>
      </c>
    </row>
    <row r="20" spans="1:2" ht="14.25" x14ac:dyDescent="0.25">
      <c r="A20" s="35" t="s">
        <v>119</v>
      </c>
      <c r="B20" s="24" t="s">
        <v>35</v>
      </c>
    </row>
    <row r="21" spans="1:2" ht="14.25" x14ac:dyDescent="0.25">
      <c r="A21" s="35" t="s">
        <v>121</v>
      </c>
      <c r="B21" s="24" t="s">
        <v>36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138" zoomScale="80" workbookViewId="0">
      <selection activeCell="D165" sqref="D165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19.408466953275788</v>
      </c>
      <c r="C3" s="20">
        <f>(C5-B42)/C45</f>
        <v>12.264966672230081</v>
      </c>
      <c r="D3" s="3"/>
    </row>
    <row r="4" spans="1:9" x14ac:dyDescent="0.2">
      <c r="A4" s="13" t="s">
        <v>41</v>
      </c>
      <c r="B4" s="20">
        <f>B3*1.25</f>
        <v>24.260583691594736</v>
      </c>
      <c r="C4" s="20">
        <f>C3*1.25</f>
        <v>15.331208340287601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sieci'!$A$2</f>
        <v>33.700000000000003</v>
      </c>
      <c r="C7" s="10">
        <f>B7</f>
        <v>33.700000000000003</v>
      </c>
      <c r="D7" s="3"/>
    </row>
    <row r="8" spans="1:9" x14ac:dyDescent="0.2">
      <c r="A8" s="9" t="s">
        <v>45</v>
      </c>
      <c r="B8" s="10">
        <f>'Dane sieci'!$B$2</f>
        <v>2.6</v>
      </c>
      <c r="C8" s="10">
        <f>B8</f>
        <v>2.6</v>
      </c>
      <c r="D8" s="3"/>
    </row>
    <row r="9" spans="1:9" x14ac:dyDescent="0.2">
      <c r="A9" s="9" t="s">
        <v>46</v>
      </c>
      <c r="B9" s="10">
        <f>'Dane sieci'!$G$2</f>
        <v>40</v>
      </c>
      <c r="C9" s="10">
        <f>'Dane sieci'!$H$2</f>
        <v>30</v>
      </c>
      <c r="D9" s="3"/>
    </row>
    <row r="10" spans="1:9" x14ac:dyDescent="0.2">
      <c r="A10" s="9" t="s">
        <v>47</v>
      </c>
      <c r="B10" s="12">
        <f>'Dane sieci'!$I$2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sieci'!$J$2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sieci'!$K$2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5.5461849348782444</v>
      </c>
      <c r="C13" s="12">
        <f>1/2/PI()/40*LN(C7/(C7-2*C8))+1/2/PI()/C10*LN((C7+2*C9)/C7)+1/2/PI()/C12*LN((C7+2*C9+2*C11)/(C7+2*C9))</f>
        <v>4.6697303230411942</v>
      </c>
      <c r="D13" s="3"/>
    </row>
    <row r="14" spans="1:9" x14ac:dyDescent="0.2">
      <c r="A14" s="9" t="s">
        <v>51</v>
      </c>
      <c r="B14" s="14">
        <f>'Dane sieci'!$C$2</f>
        <v>800</v>
      </c>
      <c r="C14" s="14"/>
      <c r="D14" s="3"/>
    </row>
    <row r="15" spans="1:9" x14ac:dyDescent="0.2">
      <c r="A15" s="9" t="s">
        <v>52</v>
      </c>
      <c r="B15" s="14">
        <f>'Dane sieci'!$D$2</f>
        <v>600</v>
      </c>
      <c r="C15" s="15"/>
      <c r="D15" s="3"/>
    </row>
    <row r="16" spans="1:9" x14ac:dyDescent="0.2">
      <c r="A16" s="9" t="s">
        <v>53</v>
      </c>
      <c r="B16" s="14">
        <f>'Dane sieci'!$F$2</f>
        <v>100</v>
      </c>
      <c r="C16" s="15"/>
      <c r="D16" s="3"/>
    </row>
    <row r="17" spans="1:5" x14ac:dyDescent="0.2">
      <c r="A17" s="9" t="s">
        <v>54</v>
      </c>
      <c r="B17" s="10">
        <f>'Dane sieci'!$L$2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sieci'!$E$2/1000+B16/1000+B15/2000</f>
        <v>0.89999999999999991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0.18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-12.713106088222041</v>
      </c>
      <c r="C24" s="10"/>
      <c r="E24" s="22"/>
    </row>
    <row r="25" spans="1:5" x14ac:dyDescent="0.2">
      <c r="A25" s="9" t="s">
        <v>62</v>
      </c>
      <c r="B25" s="10">
        <f>B24+4</f>
        <v>-8.713106088222041</v>
      </c>
      <c r="C25" s="10">
        <f>B24+4</f>
        <v>-8.713106088222041</v>
      </c>
    </row>
    <row r="26" spans="1:5" ht="15.75" x14ac:dyDescent="0.2">
      <c r="A26" s="9" t="s">
        <v>63</v>
      </c>
      <c r="B26" s="12">
        <f>1.25*(1000*(B25-B24)/($B$7+2*$B$9+2*$B$11))^0.25</f>
        <v>3.0180810266238738</v>
      </c>
      <c r="C26" s="12">
        <f>1.25*(1000*(C25-B24)/($C$7+2*$C$9+2*$C$11))^0.25</f>
        <v>3.1619235842061593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0.29618292212073649</v>
      </c>
      <c r="C28" s="12"/>
    </row>
    <row r="29" spans="1:5" x14ac:dyDescent="0.2">
      <c r="A29" s="9" t="s">
        <v>66</v>
      </c>
      <c r="B29" s="12">
        <f>$B$13+1/PI()/($B$7+2*$B$9+2*$B$11)*1000/B26</f>
        <v>6.4422566509902772</v>
      </c>
      <c r="C29" s="12">
        <f>$C$13+1/PI()/($C$7+2*$C$9+2*$C$11)*1000/C26</f>
        <v>5.7001263932458146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-11.006932405670307</v>
      </c>
      <c r="C30" s="15"/>
    </row>
    <row r="31" spans="1:5" x14ac:dyDescent="0.2">
      <c r="A31" s="9" t="s">
        <v>68</v>
      </c>
      <c r="B31" s="10">
        <f>B30+($B$5-B30)/B29/B26/PI()/($B$7+2*$B$9+2*$B$11)*1000</f>
        <v>5.8242644025993773</v>
      </c>
      <c r="C31" s="10">
        <f>B30+($C$5-B30)/C29/C26/PI()/($C$7+2*$C$9+2*$C$11)*1000</f>
        <v>0.92495805866305858</v>
      </c>
    </row>
    <row r="32" spans="1:5" ht="15.75" x14ac:dyDescent="0.2">
      <c r="A32" s="9" t="s">
        <v>69</v>
      </c>
      <c r="B32" s="12">
        <f>1.25*(1000*(B31-B30)/($B$7+2*$B$9+2*$B$11))^0.25</f>
        <v>4.3225959961708051</v>
      </c>
      <c r="C32" s="12">
        <f>1.25*(1000*(C31-B30)/($C$7+2*$C$9+2*$C$11))^0.25</f>
        <v>4.1554081434432559</v>
      </c>
    </row>
    <row r="33" spans="1:3" x14ac:dyDescent="0.2">
      <c r="A33" s="9" t="s">
        <v>70</v>
      </c>
      <c r="B33" s="12">
        <f>$B$13+1/PI()/($B$7+2*$B$9+2*$B$11)*1000/B32</f>
        <v>6.1718314323274024</v>
      </c>
      <c r="C33" s="12">
        <f>$C$13+1/PI()/($C$7+2*$C$9+2*$C$11)*1000/C32</f>
        <v>5.4537769252008701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-10.64524607582573</v>
      </c>
      <c r="C34" s="15"/>
    </row>
    <row r="35" spans="1:3" x14ac:dyDescent="0.2">
      <c r="A35" s="9" t="s">
        <v>72</v>
      </c>
      <c r="B35" s="10">
        <f>B34+($B$5-B34)/B33/B32/PI()/($B$7+2*$B$9+2*$B$11)*1000</f>
        <v>1.5847178285461894</v>
      </c>
      <c r="C35" s="10">
        <f>B34+($C$5-B34)/C33/C32/PI()/($C$7+2*$C$9+2*$C$11)*1000</f>
        <v>-1.2079454968712078</v>
      </c>
    </row>
    <row r="36" spans="1:3" ht="15.75" x14ac:dyDescent="0.2">
      <c r="A36" s="7" t="s">
        <v>73</v>
      </c>
      <c r="B36" s="12">
        <f>1.25*(1000*(B35-B34)/($B$7+2*$B$9+2*$B$11))^0.25</f>
        <v>3.9909123625938037</v>
      </c>
      <c r="C36" s="12">
        <f>1.25*(1000*(C35-B34)/($C$7+2*$C$9+2*$C$11))^0.25</f>
        <v>3.9187568649104172</v>
      </c>
    </row>
    <row r="37" spans="1:3" x14ac:dyDescent="0.2">
      <c r="A37" s="8" t="s">
        <v>74</v>
      </c>
      <c r="B37" s="12">
        <f>$B$13+1/PI()/($B$7+2*$B$9+2*$B$11)*1000/B36</f>
        <v>6.2238287414023103</v>
      </c>
      <c r="C37" s="12">
        <f>$C$13+1/PI()/($B$7+2*$B$9+2*$B$11)*1000/C36</f>
        <v>5.3598514859814328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-10.632458084522293</v>
      </c>
      <c r="C38" s="15"/>
    </row>
    <row r="39" spans="1:3" x14ac:dyDescent="0.2">
      <c r="A39" s="9" t="s">
        <v>76</v>
      </c>
      <c r="B39" s="10">
        <f>B38+($B$5-B38)/B37/B36/PI()/($B$7+2*$B$9+2*$B$11)*1000</f>
        <v>2.5018747326644704</v>
      </c>
      <c r="C39" s="10">
        <f>B38+($C$5-B38)/C37/C36/PI()/($C$7+2*$C$9+2*$C$11)*1000</f>
        <v>-0.4518631443758423</v>
      </c>
    </row>
    <row r="40" spans="1:3" ht="15.75" x14ac:dyDescent="0.2">
      <c r="A40" s="9" t="s">
        <v>77</v>
      </c>
      <c r="B40" s="12">
        <f>1.25*(1000*(B39-B38)/($B$7+2*$B$9+2*$B$11))^0.25</f>
        <v>4.0627294431955852</v>
      </c>
      <c r="C40" s="12">
        <f>1.25*(1000*(C39-B38)/($C$7+2*$C$9+2*$C$11))^0.25</f>
        <v>3.993738837571934</v>
      </c>
    </row>
    <row r="41" spans="1:3" x14ac:dyDescent="0.2">
      <c r="A41" s="9" t="s">
        <v>78</v>
      </c>
      <c r="B41" s="12">
        <f>$B$13+1/PI()/($B$7+2*$B$9+2*$B$11)*1000/B40</f>
        <v>6.2118499964347018</v>
      </c>
      <c r="C41" s="12">
        <f>$C$13+1/PI()/($B$7+2*$B$9+2*$B$11)*1000/C40</f>
        <v>5.3468945430571981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-10.614454771838185</v>
      </c>
      <c r="C42" s="15"/>
    </row>
    <row r="43" spans="1:3" x14ac:dyDescent="0.2">
      <c r="A43" s="9" t="s">
        <v>80</v>
      </c>
      <c r="B43" s="10">
        <f>B42+($B$5-B42)/B41/B40/PI()/($B$7+2*$B$9+2*$B$11)*1000</f>
        <v>2.3106526448534659</v>
      </c>
      <c r="C43" s="10">
        <f>B42+($C$5-B42)/C41/C40/PI()/($C$7+2*$C$9+2*$C$11)*1000</f>
        <v>-0.60353899247230736</v>
      </c>
    </row>
    <row r="44" spans="1:3" ht="15.75" x14ac:dyDescent="0.2">
      <c r="A44" s="9" t="s">
        <v>81</v>
      </c>
      <c r="B44" s="12">
        <f>1.25*(1000*(B43-B42)/($B$7+2*$B$9+2*$B$11))^0.25</f>
        <v>4.0464524147421663</v>
      </c>
      <c r="C44" s="12">
        <f>1.25*(1000*(C43-B42)/($C$7+2*$C$9+2*$C$11))^0.25</f>
        <v>3.9769929765055494</v>
      </c>
    </row>
    <row r="45" spans="1:3" x14ac:dyDescent="0.2">
      <c r="A45" s="9" t="s">
        <v>82</v>
      </c>
      <c r="B45" s="12">
        <f>$B$13+1/PI()/($B$7+2*$B$9+2*$B$11)*1000/B44</f>
        <v>6.2145276627055139</v>
      </c>
      <c r="C45" s="12">
        <f>$C$13+1/PI()/($B$7+2*$B$9+2*$B$11)*1000/C44</f>
        <v>5.3497458676671492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23.15317842708285</v>
      </c>
      <c r="C47" s="20">
        <f>1.25*(C48-B67)/C70</f>
        <v>14.685785610612362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-11.032899972361877</v>
      </c>
      <c r="C49" s="10"/>
    </row>
    <row r="50" spans="1:3" x14ac:dyDescent="0.2">
      <c r="A50" s="9" t="s">
        <v>62</v>
      </c>
      <c r="B50" s="10">
        <f>B49+4</f>
        <v>-7.0328999723618768</v>
      </c>
      <c r="C50" s="10">
        <f>B49+4</f>
        <v>-7.0328999723618768</v>
      </c>
    </row>
    <row r="51" spans="1:3" ht="15.75" x14ac:dyDescent="0.2">
      <c r="A51" s="9" t="s">
        <v>63</v>
      </c>
      <c r="B51" s="12">
        <f>1.25*(1000*(B50-B49)/($B$7+2*$B$9+2*$B$11))^0.25</f>
        <v>3.0180810266238738</v>
      </c>
      <c r="C51" s="12">
        <f>1.25*(1000*(C50-B49)/($C$7+2*$C$9+2*$C$11))^0.25</f>
        <v>3.1619235842061593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0.29618292212073649</v>
      </c>
      <c r="C53" s="12"/>
    </row>
    <row r="54" spans="1:3" x14ac:dyDescent="0.2">
      <c r="A54" s="9" t="s">
        <v>66</v>
      </c>
      <c r="B54" s="12">
        <f>$B$13+1/PI()/($B$7+2*$B$9+2*$B$11)*1000/B51</f>
        <v>6.4422566509902772</v>
      </c>
      <c r="C54" s="12">
        <f>$C$13+1/PI()/($C$7+2*$C$9+2*$C$11)*1000/C51</f>
        <v>5.7001263932458146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-9.4019737645744197</v>
      </c>
      <c r="C55" s="15"/>
    </row>
    <row r="56" spans="1:3" x14ac:dyDescent="0.2">
      <c r="A56" s="9" t="s">
        <v>68</v>
      </c>
      <c r="B56" s="10">
        <f>B55+($B$5-B55)/B54/B51/PI()/($B$7+2*$B$9+2*$B$11)*1000</f>
        <v>7.205984802543453</v>
      </c>
      <c r="C56" s="10">
        <f>B55+($C$5-B55)/C54/C51/PI()/($C$7+2*$C$9+2*$C$11)*1000</f>
        <v>2.2397927687202053</v>
      </c>
    </row>
    <row r="57" spans="1:3" ht="15.75" x14ac:dyDescent="0.2">
      <c r="A57" s="9" t="s">
        <v>69</v>
      </c>
      <c r="B57" s="12">
        <f>1.25*(1000*(B56-B55)/($B$7+2*$B$9+2*$B$11))^0.25</f>
        <v>4.3081911125277443</v>
      </c>
      <c r="C57" s="12">
        <f>1.25*(1000*(C56-B55)/($C$7+2*$C$9+2*$C$11))^0.25</f>
        <v>4.1299148114878657</v>
      </c>
    </row>
    <row r="58" spans="1:3" x14ac:dyDescent="0.2">
      <c r="A58" s="9" t="s">
        <v>70</v>
      </c>
      <c r="B58" s="12">
        <f>$B$13+1/PI()/($B$7+2*$B$9+2*$B$11)*1000/B57</f>
        <v>6.1739233462564851</v>
      </c>
      <c r="C58" s="12">
        <f>$C$13+1/PI()/($C$7+2*$C$9+2*$C$11)*1000/C57</f>
        <v>5.4586167248601161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-9.0606129181740371</v>
      </c>
      <c r="C59" s="15"/>
    </row>
    <row r="60" spans="1:3" x14ac:dyDescent="0.2">
      <c r="A60" s="9" t="s">
        <v>72</v>
      </c>
      <c r="B60" s="10">
        <f>B59+($B$5-B59)/B58/B57/PI()/($B$7+2*$B$9+2*$B$11)*1000</f>
        <v>3.0449666006082232</v>
      </c>
      <c r="C60" s="10">
        <f>B59+($C$5-B59)/C58/C57/PI()/($C$7+2*$C$9+2*$C$11)*1000</f>
        <v>0.19751033367015758</v>
      </c>
    </row>
    <row r="61" spans="1:3" ht="15.75" x14ac:dyDescent="0.2">
      <c r="A61" s="7" t="s">
        <v>73</v>
      </c>
      <c r="B61" s="12">
        <f>1.25*(1000*(B60-B59)/($B$7+2*$B$9+2*$B$11))^0.25</f>
        <v>3.9807260743021611</v>
      </c>
      <c r="C61" s="12">
        <f>1.25*(1000*(C60-B59)/($C$7+2*$C$9+2*$C$11))^0.25</f>
        <v>3.9000224915384436</v>
      </c>
    </row>
    <row r="62" spans="1:3" x14ac:dyDescent="0.2">
      <c r="A62" s="8" t="s">
        <v>74</v>
      </c>
      <c r="B62" s="12">
        <f>$B$13+1/PI()/($B$7+2*$B$9+2*$B$11)*1000/B61</f>
        <v>6.2255627655585721</v>
      </c>
      <c r="C62" s="12">
        <f>$C$13+1/PI()/($B$7+2*$B$9+2*$B$11)*1000/C61</f>
        <v>5.3631665918728659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-9.0470718728128912</v>
      </c>
      <c r="C63" s="15"/>
    </row>
    <row r="64" spans="1:3" x14ac:dyDescent="0.2">
      <c r="A64" s="9" t="s">
        <v>76</v>
      </c>
      <c r="B64" s="10">
        <f>B63+($B$5-B63)/B62/B61/PI()/($B$7+2*$B$9+2*$B$11)*1000</f>
        <v>3.9441940550216863</v>
      </c>
      <c r="C64" s="10">
        <f>B63+($C$5-B63)/C62/C61/PI()/($C$7+2*$C$9+2*$C$11)*1000</f>
        <v>0.92915791549016724</v>
      </c>
    </row>
    <row r="65" spans="1:3" ht="15.75" x14ac:dyDescent="0.2">
      <c r="A65" s="9" t="s">
        <v>77</v>
      </c>
      <c r="B65" s="12">
        <f>1.25*(1000*(B64-B63)/($B$7+2*$B$9+2*$B$11))^0.25</f>
        <v>4.0516205524147777</v>
      </c>
      <c r="C65" s="12">
        <f>1.25*(1000*(C64-B63)/($C$7+2*$C$9+2*$C$11))^0.25</f>
        <v>3.9735436032651448</v>
      </c>
    </row>
    <row r="66" spans="1:3" x14ac:dyDescent="0.2">
      <c r="A66" s="9" t="s">
        <v>78</v>
      </c>
      <c r="B66" s="12">
        <f>$B$13+1/PI()/($B$7+2*$B$9+2*$B$11)*1000/B65</f>
        <v>6.2136751427853447</v>
      </c>
      <c r="C66" s="12">
        <f>$C$13+1/PI()/($B$7+2*$B$9+2*$B$11)*1000/C65</f>
        <v>5.3503361788998651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-9.0300161319071641</v>
      </c>
      <c r="C67" s="15"/>
    </row>
    <row r="68" spans="1:3" x14ac:dyDescent="0.2">
      <c r="A68" s="9" t="s">
        <v>80</v>
      </c>
      <c r="B68" s="10">
        <f>B67+($B$5-B67)/B66/B65/PI()/($B$7+2*$B$9+2*$B$11)*1000</f>
        <v>3.7565181476202429</v>
      </c>
      <c r="C68" s="10">
        <f>B67+($C$5-B67)/C66/C65/PI()/($C$7+2*$C$9+2*$C$11)*1000</f>
        <v>0.78249405822334595</v>
      </c>
    </row>
    <row r="69" spans="1:3" ht="15.75" x14ac:dyDescent="0.2">
      <c r="A69" s="9" t="s">
        <v>81</v>
      </c>
      <c r="B69" s="12">
        <f>1.25*(1000*(B68-B67)/($B$7+2*$B$9+2*$B$11))^0.25</f>
        <v>4.0355627914630743</v>
      </c>
      <c r="C69" s="12">
        <f>1.25*(1000*(C68-B67)/($C$7+2*$C$9+2*$C$11))^0.25</f>
        <v>3.9571398796224493</v>
      </c>
    </row>
    <row r="70" spans="1:3" x14ac:dyDescent="0.2">
      <c r="A70" s="9" t="s">
        <v>82</v>
      </c>
      <c r="B70" s="12">
        <f>$B$13+1/PI()/($B$7+2*$B$9+2*$B$11)*1000/B69</f>
        <v>6.2163311287655034</v>
      </c>
      <c r="C70" s="12">
        <f>$C$13+1/PI()/($B$7+2*$B$9+2*$B$11)*1000/C69</f>
        <v>5.3531575273254282</v>
      </c>
    </row>
    <row r="72" spans="1:3" x14ac:dyDescent="0.2">
      <c r="A72" s="13" t="s">
        <v>41</v>
      </c>
      <c r="B72" s="20">
        <f>1.25*(B73-B92)/B95</f>
        <v>20.925009006743647</v>
      </c>
      <c r="C72" s="20">
        <f>1.25*(C73-B92)/C95</f>
        <v>13.379229878922974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-7.6784251536476864</v>
      </c>
      <c r="C74" s="10"/>
    </row>
    <row r="75" spans="1:3" x14ac:dyDescent="0.2">
      <c r="A75" s="9" t="s">
        <v>62</v>
      </c>
      <c r="B75" s="10">
        <f>B74+4</f>
        <v>-3.6784251536476864</v>
      </c>
      <c r="C75" s="10">
        <f>B74+4</f>
        <v>-3.6784251536476864</v>
      </c>
    </row>
    <row r="76" spans="1:3" ht="15.75" x14ac:dyDescent="0.2">
      <c r="A76" s="9" t="s">
        <v>63</v>
      </c>
      <c r="B76" s="12">
        <f>1.25*(1000*(B75-B74)/($B$7+2*$B$9+2*$B$11))^0.25</f>
        <v>3.0180810266238738</v>
      </c>
      <c r="C76" s="12">
        <f>1.25*(1000*(C75-B74)/($C$7+2*$C$9+2*$C$11))^0.25</f>
        <v>3.1619235842061593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0.29618292212073649</v>
      </c>
      <c r="C78" s="12"/>
    </row>
    <row r="79" spans="1:3" x14ac:dyDescent="0.2">
      <c r="A79" s="9" t="s">
        <v>66</v>
      </c>
      <c r="B79" s="12">
        <f>$B$13+1/PI()/($B$7+2*$B$9+2*$B$11)*1000/B76</f>
        <v>6.4422566509902772</v>
      </c>
      <c r="C79" s="12">
        <f>$C$13+1/PI()/($C$7+2*$C$9+2*$C$11)*1000/C76</f>
        <v>5.7001263932458146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-6.1993347812983366</v>
      </c>
      <c r="C80" s="15"/>
    </row>
    <row r="81" spans="1:3" x14ac:dyDescent="0.2">
      <c r="A81" s="9" t="s">
        <v>68</v>
      </c>
      <c r="B81" s="10">
        <f>B80+($B$5-B80)/B79/B76/PI()/($B$7+2*$B$9+2*$B$11)*1000</f>
        <v>9.9631596627175263</v>
      </c>
      <c r="C81" s="10">
        <f>B80+($C$5-B80)/C79/C76/PI()/($C$7+2*$C$9+2*$C$11)*1000</f>
        <v>4.8634995678675281</v>
      </c>
    </row>
    <row r="82" spans="1:3" ht="15.75" x14ac:dyDescent="0.2">
      <c r="A82" s="9" t="s">
        <v>69</v>
      </c>
      <c r="B82" s="12">
        <f>1.25*(1000*(B81-B80)/($B$7+2*$B$9+2*$B$11))^0.25</f>
        <v>4.2790069753899616</v>
      </c>
      <c r="C82" s="12">
        <f>1.25*(1000*(C81-B80)/($C$7+2*$C$9+2*$C$11))^0.25</f>
        <v>4.0775845444432814</v>
      </c>
    </row>
    <row r="83" spans="1:3" x14ac:dyDescent="0.2">
      <c r="A83" s="9" t="s">
        <v>70</v>
      </c>
      <c r="B83" s="12">
        <f>$B$13+1/PI()/($B$7+2*$B$9+2*$B$11)*1000/B82</f>
        <v>6.178204714337836</v>
      </c>
      <c r="C83" s="12">
        <f>$C$13+1/PI()/($C$7+2*$C$9+2*$C$11)*1000/C82</f>
        <v>5.4687410118307644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-5.8979923781794161</v>
      </c>
      <c r="C84" s="15"/>
    </row>
    <row r="85" spans="1:3" x14ac:dyDescent="0.2">
      <c r="A85" s="9" t="s">
        <v>72</v>
      </c>
      <c r="B85" s="10">
        <f>B84+($B$5-B84)/B83/B82/PI()/($B$7+2*$B$9+2*$B$11)*1000</f>
        <v>5.9581740924256517</v>
      </c>
      <c r="C85" s="10">
        <f>B84+($C$5-B84)/C83/C82/PI()/($C$7+2*$C$9+2*$C$11)*1000</f>
        <v>2.9995119524749105</v>
      </c>
    </row>
    <row r="86" spans="1:3" ht="15.75" x14ac:dyDescent="0.2">
      <c r="A86" s="7" t="s">
        <v>73</v>
      </c>
      <c r="B86" s="12">
        <f>1.25*(1000*(B85-B84)/($B$7+2*$B$9+2*$B$11))^0.25</f>
        <v>3.9600618541042971</v>
      </c>
      <c r="C86" s="12">
        <f>1.25*(1000*(C85-B84)/($C$7+2*$C$9+2*$C$11))^0.25</f>
        <v>3.8614767482511598</v>
      </c>
    </row>
    <row r="87" spans="1:3" x14ac:dyDescent="0.2">
      <c r="A87" s="8" t="s">
        <v>74</v>
      </c>
      <c r="B87" s="12">
        <f>$B$13+1/PI()/($B$7+2*$B$9+2*$B$11)*1000/B86</f>
        <v>6.2291078650059903</v>
      </c>
      <c r="C87" s="12">
        <f>$C$13+1/PI()/($B$7+2*$B$9+2*$B$11)*1000/C86</f>
        <v>5.3700885593342997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-5.8832012055634317</v>
      </c>
      <c r="C88" s="15"/>
    </row>
    <row r="89" spans="1:3" x14ac:dyDescent="0.2">
      <c r="A89" s="9" t="s">
        <v>76</v>
      </c>
      <c r="B89" s="10">
        <f>B88+($B$5-B88)/B87/B86/PI()/($B$7+2*$B$9+2*$B$11)*1000</f>
        <v>6.8215547618965049</v>
      </c>
      <c r="C89" s="10">
        <f>B88+($C$5-B88)/C87/C86/PI()/($C$7+2*$C$9+2*$C$11)*1000</f>
        <v>3.6825299530191264</v>
      </c>
    </row>
    <row r="90" spans="1:3" ht="15.75" x14ac:dyDescent="0.2">
      <c r="A90" s="9" t="s">
        <v>77</v>
      </c>
      <c r="B90" s="12">
        <f>1.25*(1000*(B89-B88)/($B$7+2*$B$9+2*$B$11))^0.25</f>
        <v>4.0290947371311789</v>
      </c>
      <c r="C90" s="12">
        <f>1.25*(1000*(C89-B88)/($C$7+2*$C$9+2*$C$11))^0.25</f>
        <v>3.9320217804551816</v>
      </c>
    </row>
    <row r="91" spans="1:3" x14ac:dyDescent="0.2">
      <c r="A91" s="9" t="s">
        <v>78</v>
      </c>
      <c r="B91" s="12">
        <f>$B$13+1/PI()/($B$7+2*$B$9+2*$B$11)*1000/B90</f>
        <v>6.2174069391584501</v>
      </c>
      <c r="C91" s="12">
        <f>$C$13+1/PI()/($B$7+2*$B$9+2*$B$11)*1000/C90</f>
        <v>5.3575233201031152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-5.8680213263689698</v>
      </c>
      <c r="C92" s="15"/>
    </row>
    <row r="93" spans="1:3" x14ac:dyDescent="0.2">
      <c r="A93" s="9" t="s">
        <v>80</v>
      </c>
      <c r="B93" s="10">
        <f>B92+($B$5-B92)/B91/B90/PI()/($B$7+2*$B$9+2*$B$11)*1000</f>
        <v>6.6409178934263995</v>
      </c>
      <c r="C93" s="10">
        <f>B92+($C$5-B92)/C91/C90/PI()/($C$7+2*$C$9+2*$C$11)*1000</f>
        <v>3.5457742398323546</v>
      </c>
    </row>
    <row r="94" spans="1:3" ht="15.75" x14ac:dyDescent="0.2">
      <c r="A94" s="9" t="s">
        <v>81</v>
      </c>
      <c r="B94" s="12">
        <f>1.25*(1000*(B93-B92)/($B$7+2*$B$9+2*$B$11))^0.25</f>
        <v>4.0134792120479252</v>
      </c>
      <c r="C94" s="12">
        <f>1.25*(1000*(C93-B92)/($C$7+2*$C$9+2*$C$11))^0.25</f>
        <v>3.916314519636793</v>
      </c>
    </row>
    <row r="95" spans="1:3" x14ac:dyDescent="0.2">
      <c r="A95" s="9" t="s">
        <v>82</v>
      </c>
      <c r="B95" s="12">
        <f>$B$13+1/PI()/($B$7+2*$B$9+2*$B$11)*1000/B94</f>
        <v>6.2200185096912701</v>
      </c>
      <c r="C95" s="12">
        <f>$C$13+1/PI()/($B$7+2*$B$9+2*$B$11)*1000/C94</f>
        <v>5.3602818687180802</v>
      </c>
    </row>
    <row r="97" spans="1:3" x14ac:dyDescent="0.2">
      <c r="A97" s="13" t="s">
        <v>41</v>
      </c>
      <c r="B97" s="20">
        <f>1.25*(B98-B117)/B120</f>
        <v>18.676736005618988</v>
      </c>
      <c r="C97" s="20">
        <f>1.25*(C98-B117)/C120</f>
        <v>12.049175632660495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-4.3328210331174368</v>
      </c>
      <c r="C99" s="10"/>
    </row>
    <row r="100" spans="1:3" x14ac:dyDescent="0.2">
      <c r="A100" s="9" t="s">
        <v>62</v>
      </c>
      <c r="B100" s="10">
        <f>B99+4</f>
        <v>-0.33282103311743683</v>
      </c>
      <c r="C100" s="10">
        <f>B99+4</f>
        <v>-0.33282103311743683</v>
      </c>
    </row>
    <row r="101" spans="1:3" ht="15.75" x14ac:dyDescent="0.2">
      <c r="A101" s="9" t="s">
        <v>63</v>
      </c>
      <c r="B101" s="12">
        <f>1.25*(1000*(B100-B99)/($B$7+2*$B$9+2*$B$11))^0.25</f>
        <v>3.0180810266238738</v>
      </c>
      <c r="C101" s="12">
        <f>1.25*(1000*(C100-B99)/($C$7+2*$C$9+2*$C$11))^0.25</f>
        <v>3.1619235842061593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0.29618292212073649</v>
      </c>
      <c r="C103" s="12"/>
    </row>
    <row r="104" spans="1:3" x14ac:dyDescent="0.2">
      <c r="A104" s="9" t="s">
        <v>66</v>
      </c>
      <c r="B104" s="12">
        <f>$B$13+1/PI()/($B$7+2*$B$9+2*$B$11)*1000/B101</f>
        <v>6.4422566509902772</v>
      </c>
      <c r="C104" s="12">
        <f>$C$13+1/PI()/($C$7+2*$C$9+2*$C$11)*1000/C101</f>
        <v>5.7001263932458146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-3.0075698256344241</v>
      </c>
      <c r="C105" s="15"/>
    </row>
    <row r="106" spans="1:3" x14ac:dyDescent="0.2">
      <c r="A106" s="9" t="s">
        <v>68</v>
      </c>
      <c r="B106" s="10">
        <f>B105+($B$5-B105)/B104/B101/PI()/($B$7+2*$B$9+2*$B$11)*1000</f>
        <v>12.710972994565211</v>
      </c>
      <c r="C106" s="10">
        <f>B105+($C$5-B105)/C104/C101/PI()/($C$7+2*$C$9+2*$C$11)*1000</f>
        <v>7.4782980072749146</v>
      </c>
    </row>
    <row r="107" spans="1:3" ht="15.75" x14ac:dyDescent="0.2">
      <c r="A107" s="9" t="s">
        <v>69</v>
      </c>
      <c r="B107" s="12">
        <f>1.25*(1000*(B106-B105)/($B$7+2*$B$9+2*$B$11))^0.25</f>
        <v>4.2493154067227419</v>
      </c>
      <c r="C107" s="12">
        <f>1.25*(1000*(C106-B105)/($C$7+2*$C$9+2*$C$11))^0.25</f>
        <v>4.0233467806919982</v>
      </c>
    </row>
    <row r="108" spans="1:3" x14ac:dyDescent="0.2">
      <c r="A108" s="9" t="s">
        <v>70</v>
      </c>
      <c r="B108" s="12">
        <f>$B$13+1/PI()/($B$7+2*$B$9+2*$B$11)*1000/B107</f>
        <v>6.1826208747977489</v>
      </c>
      <c r="C108" s="12">
        <f>$C$13+1/PI()/($C$7+2*$C$9+2*$C$11)*1000/C107</f>
        <v>5.4795122814566621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-2.7453474007950422</v>
      </c>
      <c r="C109" s="15"/>
    </row>
    <row r="110" spans="1:3" x14ac:dyDescent="0.2">
      <c r="A110" s="9" t="s">
        <v>72</v>
      </c>
      <c r="B110" s="10">
        <f>B109+($B$5-B109)/B108/B107/PI()/($B$7+2*$B$9+2*$B$11)*1000</f>
        <v>8.8606029878293242</v>
      </c>
      <c r="C110" s="10">
        <f>B109+($C$5-B109)/C108/C107/PI()/($C$7+2*$C$9+2*$C$11)*1000</f>
        <v>5.7884669435659948</v>
      </c>
    </row>
    <row r="111" spans="1:3" ht="15.75" x14ac:dyDescent="0.2">
      <c r="A111" s="7" t="s">
        <v>73</v>
      </c>
      <c r="B111" s="12">
        <f>1.25*(1000*(B110-B109)/($B$7+2*$B$9+2*$B$11))^0.25</f>
        <v>3.9390008519518673</v>
      </c>
      <c r="C111" s="12">
        <f>1.25*(1000*(C110-B109)/($C$7+2*$C$9+2*$C$11))^0.25</f>
        <v>3.821397099946239</v>
      </c>
    </row>
    <row r="112" spans="1:3" x14ac:dyDescent="0.2">
      <c r="A112" s="8" t="s">
        <v>74</v>
      </c>
      <c r="B112" s="12">
        <f>$B$13+1/PI()/($B$7+2*$B$9+2*$B$11)*1000/B111</f>
        <v>6.2327593090756803</v>
      </c>
      <c r="C112" s="12">
        <f>$C$13+1/PI()/($B$7+2*$B$9+2*$B$11)*1000/C111</f>
        <v>5.3774340696447771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-2.7296813637626109</v>
      </c>
      <c r="C113" s="15"/>
    </row>
    <row r="114" spans="1:3" x14ac:dyDescent="0.2">
      <c r="A114" s="9" t="s">
        <v>76</v>
      </c>
      <c r="B114" s="10">
        <f>B113+($B$5-B113)/B112/B111/PI()/($B$7+2*$B$9+2*$B$11)*1000</f>
        <v>9.6881430054700406</v>
      </c>
      <c r="C114" s="10">
        <f>B113+($C$5-B113)/C112/C111/PI()/($C$7+2*$C$9+2*$C$11)*1000</f>
        <v>6.4231921327450046</v>
      </c>
    </row>
    <row r="115" spans="1:3" ht="15.75" x14ac:dyDescent="0.2">
      <c r="A115" s="9" t="s">
        <v>77</v>
      </c>
      <c r="B115" s="12">
        <f>1.25*(1000*(B114-B113)/($B$7+2*$B$9+2*$B$11))^0.25</f>
        <v>4.00615063904797</v>
      </c>
      <c r="C115" s="12">
        <f>1.25*(1000*(C114-B113)/($C$7+2*$C$9+2*$C$11))^0.25</f>
        <v>3.8888906990676988</v>
      </c>
    </row>
    <row r="116" spans="1:3" x14ac:dyDescent="0.2">
      <c r="A116" s="9" t="s">
        <v>78</v>
      </c>
      <c r="B116" s="12">
        <f>$B$13+1/PI()/($B$7+2*$B$9+2*$B$11)*1000/B115</f>
        <v>6.2212511739088123</v>
      </c>
      <c r="C116" s="12">
        <f>$C$13+1/PI()/($B$7+2*$B$9+2*$B$11)*1000/C115</f>
        <v>5.3651515251696988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-2.7163503691046946</v>
      </c>
      <c r="C117" s="15"/>
    </row>
    <row r="118" spans="1:3" x14ac:dyDescent="0.2">
      <c r="A118" s="9" t="s">
        <v>80</v>
      </c>
      <c r="B118" s="10">
        <f>B117+($B$5-B117)/B116/B115/PI()/($B$7+2*$B$9+2*$B$11)*1000</f>
        <v>9.5144695405687614</v>
      </c>
      <c r="C118" s="10">
        <f>B117+($C$5-B117)/C116/C115/PI()/($C$7+2*$C$9+2*$C$11)*1000</f>
        <v>6.2961790556263653</v>
      </c>
    </row>
    <row r="119" spans="1:3" ht="15.75" x14ac:dyDescent="0.2">
      <c r="A119" s="9" t="s">
        <v>81</v>
      </c>
      <c r="B119" s="12">
        <f>1.25*(1000*(B118-B117)/($B$7+2*$B$9+2*$B$11))^0.25</f>
        <v>3.990982194207862</v>
      </c>
      <c r="C119" s="12">
        <f>1.25*(1000*(C118-B117)/($C$7+2*$C$9+2*$C$11))^0.25</f>
        <v>3.8738967909804023</v>
      </c>
    </row>
    <row r="120" spans="1:3" x14ac:dyDescent="0.2">
      <c r="A120" s="9" t="s">
        <v>82</v>
      </c>
      <c r="B120" s="12">
        <f>$B$13+1/PI()/($B$7+2*$B$9+2*$B$11)*1000/B119</f>
        <v>6.2238168844311534</v>
      </c>
      <c r="C120" s="12">
        <f>$C$13+1/PI()/($B$7+2*$B$9+2*$B$11)*1000/C119</f>
        <v>5.3678431512375253</v>
      </c>
    </row>
    <row r="122" spans="1:3" x14ac:dyDescent="0.2">
      <c r="A122" s="13" t="s">
        <v>41</v>
      </c>
      <c r="B122" s="20">
        <f>1.25*(B123-B142)/B145</f>
        <v>16.404865859947559</v>
      </c>
      <c r="C122" s="20">
        <f>1.25*(C123-B142)/C145</f>
        <v>10.691734872550297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-0.99753424024497905</v>
      </c>
      <c r="C124" s="10"/>
    </row>
    <row r="125" spans="1:3" x14ac:dyDescent="0.2">
      <c r="A125" s="9" t="s">
        <v>62</v>
      </c>
      <c r="B125" s="10">
        <f>B124+4</f>
        <v>3.0024657597550211</v>
      </c>
      <c r="C125" s="10">
        <f>B124+4</f>
        <v>3.0024657597550211</v>
      </c>
    </row>
    <row r="126" spans="1:3" ht="15.75" x14ac:dyDescent="0.2">
      <c r="A126" s="9" t="s">
        <v>63</v>
      </c>
      <c r="B126" s="12">
        <f>1.25*(1000*(B125-B124)/($B$7+2*$B$9+2*$B$11))^0.25</f>
        <v>3.0180810266238738</v>
      </c>
      <c r="C126" s="12">
        <f>1.25*(1000*(C125-B124)/($C$7+2*$C$9+2*$C$11))^0.25</f>
        <v>3.1619235842061593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0.29618292212073649</v>
      </c>
      <c r="C128" s="12"/>
    </row>
    <row r="129" spans="1:3" x14ac:dyDescent="0.2">
      <c r="A129" s="9" t="s">
        <v>66</v>
      </c>
      <c r="B129" s="12">
        <f>$B$13+1/PI()/($B$7+2*$B$9+2*$B$11)*1000/B126</f>
        <v>6.4422566509902772</v>
      </c>
      <c r="C129" s="12">
        <f>$C$13+1/PI()/($C$7+2*$C$9+2*$C$11)*1000/C126</f>
        <v>5.7001263932458146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0.17154777088049733</v>
      </c>
      <c r="C130" s="15"/>
    </row>
    <row r="131" spans="1:3" x14ac:dyDescent="0.2">
      <c r="A131" s="9" t="s">
        <v>68</v>
      </c>
      <c r="B131" s="10">
        <f>B130+($B$5-B130)/B129/B126/PI()/($B$7+2*$B$9+2*$B$11)*1000</f>
        <v>15.447898124253594</v>
      </c>
      <c r="C131" s="10">
        <f>B130+($C$5-B130)/C129/C126/PI()/($C$7+2*$C$9+2*$C$11)*1000</f>
        <v>10.082735315638887</v>
      </c>
    </row>
    <row r="132" spans="1:3" ht="15.75" x14ac:dyDescent="0.2">
      <c r="A132" s="9" t="s">
        <v>69</v>
      </c>
      <c r="B132" s="12">
        <f>1.25*(1000*(B131-B130)/($B$7+2*$B$9+2*$B$11))^0.25</f>
        <v>4.2191095281317761</v>
      </c>
      <c r="C132" s="12">
        <f>1.25*(1000*(C131-B130)/($C$7+2*$C$9+2*$C$11))^0.25</f>
        <v>3.9670511083769089</v>
      </c>
    </row>
    <row r="133" spans="1:3" x14ac:dyDescent="0.2">
      <c r="A133" s="9" t="s">
        <v>70</v>
      </c>
      <c r="B133" s="12">
        <f>$B$13+1/PI()/($B$7+2*$B$9+2*$B$11)*1000/B132</f>
        <v>6.1871773117908999</v>
      </c>
      <c r="C133" s="12">
        <f>$C$13+1/PI()/($C$7+2*$C$9+2*$C$11)*1000/C132</f>
        <v>5.4910037441407109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0.39562051947435389</v>
      </c>
      <c r="C134" s="15"/>
    </row>
    <row r="135" spans="1:3" x14ac:dyDescent="0.2">
      <c r="A135" s="9" t="s">
        <v>72</v>
      </c>
      <c r="B135" s="10">
        <f>B134+($B$5-B134)/B133/B132/PI()/($B$7+2*$B$9+2*$B$11)*1000</f>
        <v>11.750648536753383</v>
      </c>
      <c r="C135" s="10">
        <f>B134+($C$5-B134)/C133/C132/PI()/($C$7+2*$C$9+2*$C$11)*1000</f>
        <v>8.5626383604001521</v>
      </c>
    </row>
    <row r="136" spans="1:3" ht="15.75" x14ac:dyDescent="0.2">
      <c r="A136" s="7" t="s">
        <v>73</v>
      </c>
      <c r="B136" s="12">
        <f>1.25*(1000*(B135-B134)/($B$7+2*$B$9+2*$B$11))^0.25</f>
        <v>3.917535582746368</v>
      </c>
      <c r="C136" s="12">
        <f>1.25*(1000*(C135-B134)/($C$7+2*$C$9+2*$C$11))^0.25</f>
        <v>3.7796557668717261</v>
      </c>
    </row>
    <row r="137" spans="1:3" x14ac:dyDescent="0.2">
      <c r="A137" s="8" t="s">
        <v>74</v>
      </c>
      <c r="B137" s="12">
        <f>$B$13+1/PI()/($B$7+2*$B$9+2*$B$11)*1000/B136</f>
        <v>6.2365212414079991</v>
      </c>
      <c r="C137" s="12">
        <f>$C$13+1/PI()/($B$7+2*$B$9+2*$B$11)*1000/C136</f>
        <v>5.3852497279023304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0.41173760867417714</v>
      </c>
      <c r="C138" s="15"/>
    </row>
    <row r="139" spans="1:3" x14ac:dyDescent="0.2">
      <c r="A139" s="9" t="s">
        <v>76</v>
      </c>
      <c r="B139" s="10">
        <f>B138+($B$5-B138)/B137/B136/PI()/($B$7+2*$B$9+2*$B$11)*1000</f>
        <v>12.542339489084297</v>
      </c>
      <c r="C139" s="10">
        <f>B138+($C$5-B138)/C137/C136/PI()/($C$7+2*$C$9+2*$C$11)*1000</f>
        <v>9.1494297385176786</v>
      </c>
    </row>
    <row r="140" spans="1:3" ht="15.75" x14ac:dyDescent="0.2">
      <c r="A140" s="9" t="s">
        <v>77</v>
      </c>
      <c r="B140" s="12">
        <f>1.25*(1000*(B139-B138)/($B$7+2*$B$9+2*$B$11))^0.25</f>
        <v>3.982781532526563</v>
      </c>
      <c r="C140" s="12">
        <f>1.25*(1000*(C139-B138)/($C$7+2*$C$9+2*$C$11))^0.25</f>
        <v>3.8440192750037259</v>
      </c>
    </row>
    <row r="141" spans="1:3" x14ac:dyDescent="0.2">
      <c r="A141" s="9" t="s">
        <v>78</v>
      </c>
      <c r="B141" s="12">
        <f>$B$13+1/PI()/($B$7+2*$B$9+2*$B$11)*1000/B140</f>
        <v>6.2252121480973468</v>
      </c>
      <c r="C141" s="12">
        <f>$C$13+1/PI()/($B$7+2*$B$9+2*$B$11)*1000/C140</f>
        <v>5.373269210704394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0.4232481322267922</v>
      </c>
      <c r="C142" s="15"/>
    </row>
    <row r="143" spans="1:3" x14ac:dyDescent="0.2">
      <c r="A143" s="9" t="s">
        <v>80</v>
      </c>
      <c r="B143" s="10">
        <f>B142+($B$5-B142)/B141/B140/PI()/($B$7+2*$B$9+2*$B$11)*1000</f>
        <v>12.37554705542353</v>
      </c>
      <c r="C143" s="10">
        <f>B142+($C$5-B142)/C141/C140/PI()/($C$7+2*$C$9+2*$C$11)*1000</f>
        <v>9.031978229374122</v>
      </c>
    </row>
    <row r="144" spans="1:3" ht="15.75" x14ac:dyDescent="0.2">
      <c r="A144" s="9" t="s">
        <v>81</v>
      </c>
      <c r="B144" s="12">
        <f>1.25*(1000*(B143-B142)/($B$7+2*$B$9+2*$B$11))^0.25</f>
        <v>3.9680648283918041</v>
      </c>
      <c r="C144" s="12">
        <f>1.25*(1000*(C143-B142)/($C$7+2*$C$9+2*$C$11))^0.25</f>
        <v>3.8297563511561288</v>
      </c>
    </row>
    <row r="145" spans="1:3" x14ac:dyDescent="0.2">
      <c r="A145" s="9" t="s">
        <v>82</v>
      </c>
      <c r="B145" s="12">
        <f>$B$13+1/PI()/($B$7+2*$B$9+2*$B$11)*1000/B144</f>
        <v>6.227730514865172</v>
      </c>
      <c r="C145" s="12">
        <f>$C$13+1/PI()/($B$7+2*$B$9+2*$B$11)*1000/C144</f>
        <v>5.3758893569117454</v>
      </c>
    </row>
    <row r="147" spans="1:3" x14ac:dyDescent="0.2">
      <c r="A147" s="13" t="s">
        <v>41</v>
      </c>
      <c r="B147" s="20">
        <f>1.25*(B148-B167)/B170</f>
        <v>14.104663657278477</v>
      </c>
      <c r="C147" s="20">
        <f>1.25*(C148-B167)/C170</f>
        <v>9.3016351145181293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2.3254861965539653</v>
      </c>
      <c r="C149" s="10"/>
    </row>
    <row r="150" spans="1:3" x14ac:dyDescent="0.2">
      <c r="A150" s="9" t="s">
        <v>62</v>
      </c>
      <c r="B150" s="10">
        <f>B149+4</f>
        <v>6.3254861965539657</v>
      </c>
      <c r="C150" s="10">
        <f>B149+4</f>
        <v>6.3254861965539657</v>
      </c>
    </row>
    <row r="151" spans="1:3" ht="15.75" x14ac:dyDescent="0.2">
      <c r="A151" s="9" t="s">
        <v>63</v>
      </c>
      <c r="B151" s="12">
        <f>1.25*(1000*(B150-B149)/($B$7+2*$B$9+2*$B$11))^0.25</f>
        <v>3.0180810266238738</v>
      </c>
      <c r="C151" s="12">
        <f>1.25*(1000*(C150-B149)/($C$7+2*$C$9+2*$C$11))^0.25</f>
        <v>3.1619235842061593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0.29618292212073649</v>
      </c>
      <c r="C153" s="12"/>
    </row>
    <row r="154" spans="1:3" x14ac:dyDescent="0.2">
      <c r="A154" s="9" t="s">
        <v>66</v>
      </c>
      <c r="B154" s="12">
        <f>$B$13+1/PI()/($B$7+2*$B$9+2*$B$11)*1000/B151</f>
        <v>6.4422566509902772</v>
      </c>
      <c r="C154" s="12">
        <f>$C$13+1/PI()/($C$7+2*$C$9+2*$C$11)*1000/C151</f>
        <v>5.7001263932458146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3.3356288176359472</v>
      </c>
      <c r="C155" s="15"/>
    </row>
    <row r="156" spans="1:3" x14ac:dyDescent="0.2">
      <c r="A156" s="9" t="s">
        <v>68</v>
      </c>
      <c r="B156" s="10">
        <f>B155+($B$5-B155)/B154/B151/PI()/($B$7+2*$B$9+2*$B$11)*1000</f>
        <v>18.171878180458176</v>
      </c>
      <c r="C156" s="10">
        <f>B155+($C$5-B155)/C154/C151/PI()/($C$7+2*$C$9+2*$C$11)*1000</f>
        <v>12.674854189722364</v>
      </c>
    </row>
    <row r="157" spans="1:3" ht="15.75" x14ac:dyDescent="0.2">
      <c r="A157" s="9" t="s">
        <v>69</v>
      </c>
      <c r="B157" s="12">
        <f>1.25*(1000*(B156-B155)/($B$7+2*$B$9+2*$B$11))^0.25</f>
        <v>4.1883882093452431</v>
      </c>
      <c r="C157" s="12">
        <f>1.25*(1000*(C156-B155)/($C$7+2*$C$9+2*$C$11))^0.25</f>
        <v>3.9085357264632972</v>
      </c>
    </row>
    <row r="158" spans="1:3" x14ac:dyDescent="0.2">
      <c r="A158" s="9" t="s">
        <v>70</v>
      </c>
      <c r="B158" s="12">
        <f>$B$13+1/PI()/($B$7+2*$B$9+2*$B$11)*1000/B157</f>
        <v>6.1918789130194902</v>
      </c>
      <c r="C158" s="12">
        <f>$C$13+1/PI()/($C$7+2*$C$9+2*$C$11)*1000/C157</f>
        <v>5.5032991742594017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3.5225998896657225</v>
      </c>
      <c r="C159" s="15"/>
    </row>
    <row r="160" spans="1:3" x14ac:dyDescent="0.2">
      <c r="A160" s="9" t="s">
        <v>72</v>
      </c>
      <c r="B160" s="10">
        <f>B159+($B$5-B159)/B158/B157/PI()/($B$7+2*$B$9+2*$B$11)*1000</f>
        <v>14.626146490813937</v>
      </c>
      <c r="C160" s="10">
        <f>B159+($C$5-B159)/C158/C157/PI()/($C$7+2*$C$9+2*$C$11)*1000</f>
        <v>11.319733193698013</v>
      </c>
    </row>
    <row r="161" spans="1:3" ht="15.75" x14ac:dyDescent="0.2">
      <c r="A161" s="7" t="s">
        <v>73</v>
      </c>
      <c r="B161" s="12">
        <f>1.25*(1000*(B160-B159)/($B$7+2*$B$9+2*$B$11))^0.25</f>
        <v>3.8956625214289926</v>
      </c>
      <c r="C161" s="12">
        <f>1.25*(1000*(C160-B159)/($C$7+2*$C$9+2*$C$11))^0.25</f>
        <v>3.7361139354857809</v>
      </c>
    </row>
    <row r="162" spans="1:3" x14ac:dyDescent="0.2">
      <c r="A162" s="8" t="s">
        <v>74</v>
      </c>
      <c r="B162" s="12">
        <f>$B$13+1/PI()/($B$7+2*$B$9+2*$B$11)*1000/B161</f>
        <v>6.2403972877234271</v>
      </c>
      <c r="C162" s="12">
        <f>$C$13+1/PI()/($B$7+2*$B$9+2*$B$11)*1000/C161</f>
        <v>5.3935886131231277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3.5386837111243672</v>
      </c>
      <c r="C163" s="15"/>
    </row>
    <row r="164" spans="1:3" x14ac:dyDescent="0.2">
      <c r="A164" s="9" t="s">
        <v>76</v>
      </c>
      <c r="B164" s="10">
        <f>B163+($B$5-B163)/B162/B161/PI()/($B$7+2*$B$9+2*$B$11)*1000</f>
        <v>15.381961864791032</v>
      </c>
      <c r="C164" s="10">
        <f>B163+($C$5-B163)/C162/C161/PI()/($C$7+2*$C$9+2*$C$11)*1000</f>
        <v>11.858974864529699</v>
      </c>
    </row>
    <row r="165" spans="1:3" ht="15.75" x14ac:dyDescent="0.2">
      <c r="A165" s="9" t="s">
        <v>77</v>
      </c>
      <c r="B165" s="12">
        <f>1.25*(1000*(B164-B163)/($B$7+2*$B$9+2*$B$11))^0.25</f>
        <v>3.9589852128633307</v>
      </c>
      <c r="C165" s="12">
        <f>1.25*(1000*(C164-B163)/($C$7+2*$C$9+2*$C$11))^0.25</f>
        <v>3.7972658456409825</v>
      </c>
    </row>
    <row r="166" spans="1:3" x14ac:dyDescent="0.2">
      <c r="A166" s="9" t="s">
        <v>78</v>
      </c>
      <c r="B166" s="12">
        <f>$B$13+1/PI()/($B$7+2*$B$9+2*$B$11)*1000/B165</f>
        <v>6.229293585070967</v>
      </c>
      <c r="C166" s="12">
        <f>$C$13+1/PI()/($B$7+2*$B$9+2*$B$11)*1000/C165</f>
        <v>5.3819314579700315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3.5484033342498522</v>
      </c>
      <c r="C167" s="15"/>
    </row>
    <row r="168" spans="1:3" x14ac:dyDescent="0.2">
      <c r="A168" s="9" t="s">
        <v>80</v>
      </c>
      <c r="B168" s="10">
        <f>B167+($B$5-B167)/B166/B165/PI()/($B$7+2*$B$9+2*$B$11)*1000</f>
        <v>15.22195917426928</v>
      </c>
      <c r="C168" s="10">
        <f>B167+($C$5-B167)/C166/C165/PI()/($C$7+2*$C$9+2*$C$11)*1000</f>
        <v>11.750884740195406</v>
      </c>
    </row>
    <row r="169" spans="1:3" ht="15.75" x14ac:dyDescent="0.2">
      <c r="A169" s="9" t="s">
        <v>81</v>
      </c>
      <c r="B169" s="12">
        <f>1.25*(1000*(B168-B167)/($B$7+2*$B$9+2*$B$11))^0.25</f>
        <v>3.9447246011735086</v>
      </c>
      <c r="C169" s="12">
        <f>1.25*(1000*(C168-B167)/($C$7+2*$C$9+2*$C$11))^0.25</f>
        <v>3.7837521933923899</v>
      </c>
    </row>
    <row r="170" spans="1:3" x14ac:dyDescent="0.2">
      <c r="A170" s="9" t="s">
        <v>82</v>
      </c>
      <c r="B170" s="12">
        <f>$B$13+1/PI()/($B$7+2*$B$9+2*$B$11)*1000/B169</f>
        <v>6.231763097695362</v>
      </c>
      <c r="C170" s="12">
        <f>$C$13+1/PI()/($B$7+2*$B$9+2*$B$11)*1000/C169</f>
        <v>5.3844750808016979</v>
      </c>
    </row>
    <row r="172" spans="1:3" x14ac:dyDescent="0.2">
      <c r="A172" s="13" t="s">
        <v>41</v>
      </c>
      <c r="B172" s="20">
        <f>1.25*(B173-B192)/B195</f>
        <v>12.656974180812728</v>
      </c>
      <c r="C172" s="20">
        <f>1.25*(C173-B192)/C195</f>
        <v>7.8243057093707611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5.7874834715406056</v>
      </c>
      <c r="C174" s="10"/>
    </row>
    <row r="175" spans="1:3" x14ac:dyDescent="0.2">
      <c r="A175" s="9" t="s">
        <v>62</v>
      </c>
      <c r="B175" s="10">
        <f>B174+4</f>
        <v>9.7874834715406056</v>
      </c>
      <c r="C175" s="10">
        <f>B174+4</f>
        <v>9.7874834715406056</v>
      </c>
    </row>
    <row r="176" spans="1:3" ht="15.75" x14ac:dyDescent="0.2">
      <c r="A176" s="9" t="s">
        <v>63</v>
      </c>
      <c r="B176" s="12">
        <f>1.25*(1000*(B175-B174)/($B$7+2*$B$9+2*$B$11))^0.25</f>
        <v>3.0180810266238738</v>
      </c>
      <c r="C176" s="12">
        <f>1.25*(1000*(C175-B174)/($C$7+2*$C$9+2*$C$11))^0.25</f>
        <v>3.1619235842061593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0.29618292212073649</v>
      </c>
      <c r="C178" s="12"/>
    </row>
    <row r="179" spans="1:3" x14ac:dyDescent="0.2">
      <c r="A179" s="9" t="s">
        <v>66</v>
      </c>
      <c r="B179" s="12">
        <f>$B$13+1/PI()/($B$7+2*$B$9+2*$B$11)*1000/B176</f>
        <v>6.4422566509902772</v>
      </c>
      <c r="C179" s="12">
        <f>$C$13+1/PI()/($C$7+2*$C$9+2*$C$11)*1000/C176</f>
        <v>5.7001263932458146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6.6751677583892324</v>
      </c>
      <c r="C180" s="15"/>
    </row>
    <row r="181" spans="1:3" x14ac:dyDescent="0.2">
      <c r="A181" s="9" t="s">
        <v>68</v>
      </c>
      <c r="B181" s="10">
        <f>B180+($B$5-B180)/B179/B176/PI()/($B$7+2*$B$9+2*$B$11)*1000</f>
        <v>21.046911195449603</v>
      </c>
      <c r="C181" s="10">
        <f>B180+($C$5-B180)/C179/C176/PI()/($C$7+2*$C$9+2*$C$11)*1000</f>
        <v>15.410713919971675</v>
      </c>
    </row>
    <row r="182" spans="1:3" ht="15.75" x14ac:dyDescent="0.2">
      <c r="A182" s="9" t="s">
        <v>69</v>
      </c>
      <c r="B182" s="12">
        <f>1.25*(1000*(B181-B180)/($B$7+2*$B$9+2*$B$11))^0.25</f>
        <v>4.1552127146998741</v>
      </c>
      <c r="C182" s="12">
        <f>1.25*(1000*(C181-B180)/($C$7+2*$C$9+2*$C$11))^0.25</f>
        <v>3.8437832314613267</v>
      </c>
    </row>
    <row r="183" spans="1:3" x14ac:dyDescent="0.2">
      <c r="A183" s="9" t="s">
        <v>70</v>
      </c>
      <c r="B183" s="12">
        <f>$B$13+1/PI()/($B$7+2*$B$9+2*$B$11)*1000/B182</f>
        <v>6.1970341766811048</v>
      </c>
      <c r="C183" s="12">
        <f>$C$13+1/PI()/($C$7+2*$C$9+2*$C$11)*1000/C182</f>
        <v>5.5173415017326359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6.8328095541738261</v>
      </c>
      <c r="C184" s="15"/>
    </row>
    <row r="185" spans="1:3" x14ac:dyDescent="0.2">
      <c r="A185" s="9" t="s">
        <v>72</v>
      </c>
      <c r="B185" s="10">
        <f>B184+($B$5-B184)/B183/B182/PI()/($B$7+2*$B$9+2*$B$11)*1000</f>
        <v>17.668039079494644</v>
      </c>
      <c r="C185" s="10">
        <f>B184+($C$5-B184)/C183/C182/PI()/($C$7+2*$C$9+2*$C$11)*1000</f>
        <v>14.232577912761156</v>
      </c>
    </row>
    <row r="186" spans="1:3" ht="15.75" x14ac:dyDescent="0.2">
      <c r="A186" s="7" t="s">
        <v>73</v>
      </c>
      <c r="B186" s="12">
        <f>1.25*(1000*(B185-B184)/($B$7+2*$B$9+2*$B$11))^0.25</f>
        <v>3.8719115362388807</v>
      </c>
      <c r="C186" s="12">
        <f>1.25*(1000*(C185-B184)/($C$7+2*$C$9+2*$C$11))^0.25</f>
        <v>3.6875753505484505</v>
      </c>
    </row>
    <row r="187" spans="1:3" x14ac:dyDescent="0.2">
      <c r="A187" s="8" t="s">
        <v>74</v>
      </c>
      <c r="B187" s="12">
        <f>$B$13+1/PI()/($B$7+2*$B$9+2*$B$11)*1000/B186</f>
        <v>6.2446557081849745</v>
      </c>
      <c r="C187" s="12">
        <f>$C$13+1/PI()/($B$7+2*$B$9+2*$B$11)*1000/C186</f>
        <v>5.4031165695052277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6.8467095729178862</v>
      </c>
      <c r="C188" s="15"/>
    </row>
    <row r="189" spans="1:3" x14ac:dyDescent="0.2">
      <c r="A189" s="9" t="s">
        <v>76</v>
      </c>
      <c r="B189" s="10">
        <f>B188+($B$5-B188)/B187/B186/PI()/($B$7+2*$B$9+2*$B$11)*1000</f>
        <v>18.38450475341137</v>
      </c>
      <c r="C189" s="10">
        <f>B188+($C$5-B188)/C187/C186/PI()/($C$7+2*$C$9+2*$C$11)*1000</f>
        <v>14.720725552351373</v>
      </c>
    </row>
    <row r="190" spans="1:3" ht="15.75" x14ac:dyDescent="0.2">
      <c r="A190" s="9" t="s">
        <v>77</v>
      </c>
      <c r="B190" s="12">
        <f>1.25*(1000*(B189-B188)/($B$7+2*$B$9+2*$B$11))^0.25</f>
        <v>3.9332051900775973</v>
      </c>
      <c r="C190" s="12">
        <f>1.25*(1000*(C189-B188)/($C$7+2*$C$9+2*$C$11))^0.25</f>
        <v>3.7452899483982351</v>
      </c>
    </row>
    <row r="191" spans="1:3" x14ac:dyDescent="0.2">
      <c r="A191" s="9" t="s">
        <v>78</v>
      </c>
      <c r="B191" s="12">
        <f>$B$13+1/PI()/($B$7+2*$B$9+2*$B$11)*1000/B190</f>
        <v>6.2337709910836328</v>
      </c>
      <c r="C191" s="12">
        <f>$C$13+1/PI()/($B$7+2*$B$9+2*$B$11)*1000/C190</f>
        <v>5.3918151501581519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6.8549736224124054</v>
      </c>
      <c r="C192" s="15"/>
    </row>
    <row r="193" spans="1:3" x14ac:dyDescent="0.2">
      <c r="A193" s="9" t="s">
        <v>80</v>
      </c>
      <c r="B193" s="10">
        <f>B192+($B$5-B192)/B191/B190/PI()/($B$7+2*$B$9+2*$B$11)*1000</f>
        <v>18.231888495545689</v>
      </c>
      <c r="C193" s="10">
        <f>B192+($C$5-B192)/C191/C190/PI()/($C$7+2*$C$9+2*$C$11)*1000</f>
        <v>14.622568252980592</v>
      </c>
    </row>
    <row r="194" spans="1:3" ht="15.75" x14ac:dyDescent="0.2">
      <c r="A194" s="9" t="s">
        <v>81</v>
      </c>
      <c r="B194" s="12">
        <f>1.25*(1000*(B193-B192)/($B$7+2*$B$9+2*$B$11))^0.25</f>
        <v>3.9194219856283441</v>
      </c>
      <c r="C194" s="12">
        <f>1.25*(1000*(C193-B192)/($C$7+2*$C$9+2*$C$11))^0.25</f>
        <v>3.7325704222666323</v>
      </c>
    </row>
    <row r="195" spans="1:3" x14ac:dyDescent="0.2">
      <c r="A195" s="9" t="s">
        <v>82</v>
      </c>
      <c r="B195" s="12">
        <f>$B$13+1/PI()/($B$7+2*$B$9+2*$B$11)*1000/B194</f>
        <v>6.2361889851715073</v>
      </c>
      <c r="C195" s="12">
        <f>$C$13+1/PI()/($B$7+2*$B$9+2*$B$11)*1000/C194</f>
        <v>5.3942758075038135</v>
      </c>
    </row>
    <row r="197" spans="1:3" x14ac:dyDescent="0.2">
      <c r="A197" s="13" t="s">
        <v>41</v>
      </c>
      <c r="B197" s="20">
        <f>1.25*(B198-B217)/B220</f>
        <v>11.953985909586816</v>
      </c>
      <c r="C197" s="20">
        <f>1.25*(C198-B217)/C220</f>
        <v>6.2540366510541601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9.3676556904475703</v>
      </c>
      <c r="C199" s="10"/>
    </row>
    <row r="200" spans="1:3" x14ac:dyDescent="0.2">
      <c r="A200" s="9" t="s">
        <v>62</v>
      </c>
      <c r="B200" s="10">
        <f>B199+4</f>
        <v>13.36765569044757</v>
      </c>
      <c r="C200" s="10">
        <f>B199+4</f>
        <v>13.36765569044757</v>
      </c>
    </row>
    <row r="201" spans="1:3" ht="15.75" x14ac:dyDescent="0.2">
      <c r="A201" s="9" t="s">
        <v>63</v>
      </c>
      <c r="B201" s="12">
        <f>1.25*(1000*(B200-B199)/($B$7+2*$B$9+2*$B$11))^0.25</f>
        <v>3.0180810266238738</v>
      </c>
      <c r="C201" s="12">
        <f>1.25*(1000*(C200-B199)/($C$7+2*$C$9+2*$C$11))^0.25</f>
        <v>3.1619235842061593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0.29618292212073649</v>
      </c>
      <c r="C203" s="12"/>
    </row>
    <row r="204" spans="1:3" x14ac:dyDescent="0.2">
      <c r="A204" s="9" t="s">
        <v>66</v>
      </c>
      <c r="B204" s="12">
        <f>$B$13+1/PI()/($B$7+2*$B$9+2*$B$11)*1000/B201</f>
        <v>6.4422566509902772</v>
      </c>
      <c r="C204" s="12">
        <f>$C$13+1/PI()/($C$7+2*$C$9+2*$C$11)*1000/C201</f>
        <v>5.7001263932458146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10.164114288909476</v>
      </c>
      <c r="C205" s="15"/>
    </row>
    <row r="206" spans="1:3" x14ac:dyDescent="0.2">
      <c r="A206" s="9" t="s">
        <v>68</v>
      </c>
      <c r="B206" s="10">
        <f>B205+($B$5-B205)/B204/B201/PI()/($B$7+2*$B$9+2*$B$11)*1000</f>
        <v>24.050570275562876</v>
      </c>
      <c r="C206" s="10">
        <f>B205+($C$5-B205)/C204/C201/PI()/($C$7+2*$C$9+2*$C$11)*1000</f>
        <v>18.268973243544743</v>
      </c>
    </row>
    <row r="207" spans="1:3" ht="15.75" x14ac:dyDescent="0.2">
      <c r="A207" s="9" t="s">
        <v>69</v>
      </c>
      <c r="B207" s="12">
        <f>1.25*(1000*(B206-B205)/($B$7+2*$B$9+2*$B$11))^0.25</f>
        <v>4.1196825581838175</v>
      </c>
      <c r="C207" s="12">
        <f>1.25*(1000*(C206-B205)/($C$7+2*$C$9+2*$C$11))^0.25</f>
        <v>3.7724434424637088</v>
      </c>
    </row>
    <row r="208" spans="1:3" x14ac:dyDescent="0.2">
      <c r="A208" s="9" t="s">
        <v>70</v>
      </c>
      <c r="B208" s="12">
        <f>$B$13+1/PI()/($B$7+2*$B$9+2*$B$11)*1000/B207</f>
        <v>6.2026474187460003</v>
      </c>
      <c r="C208" s="12">
        <f>$C$13+1/PI()/($C$7+2*$C$9+2*$C$11)*1000/C207</f>
        <v>5.533370477000819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10.299282170712171</v>
      </c>
      <c r="C209" s="15"/>
    </row>
    <row r="210" spans="1:3" x14ac:dyDescent="0.2">
      <c r="A210" s="9" t="s">
        <v>72</v>
      </c>
      <c r="B210" s="10">
        <f>B209+($B$5-B209)/B208/B207/PI()/($B$7+2*$B$9+2*$B$11)*1000</f>
        <v>20.851192742286244</v>
      </c>
      <c r="C210" s="10">
        <f>B209+($C$5-B209)/C208/C207/PI()/($C$7+2*$C$9+2*$C$11)*1000</f>
        <v>17.276103077364461</v>
      </c>
    </row>
    <row r="211" spans="1:3" ht="15.75" x14ac:dyDescent="0.2">
      <c r="A211" s="7" t="s">
        <v>73</v>
      </c>
      <c r="B211" s="12">
        <f>1.25*(1000*(B210-B209)/($B$7+2*$B$9+2*$B$11))^0.25</f>
        <v>3.8463488688519236</v>
      </c>
      <c r="C211" s="12">
        <f>1.25*(1000*(C210-B209)/($C$7+2*$C$9+2*$C$11))^0.25</f>
        <v>3.6337141978812211</v>
      </c>
    </row>
    <row r="212" spans="1:3" x14ac:dyDescent="0.2">
      <c r="A212" s="8" t="s">
        <v>74</v>
      </c>
      <c r="B212" s="12">
        <f>$B$13+1/PI()/($B$7+2*$B$9+2*$B$11)*1000/B211</f>
        <v>6.2492977145828181</v>
      </c>
      <c r="C212" s="12">
        <f>$C$13+1/PI()/($B$7+2*$B$9+2*$B$11)*1000/C211</f>
        <v>5.4139872727123972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10.308954821423592</v>
      </c>
      <c r="C213" s="15"/>
    </row>
    <row r="214" spans="1:3" x14ac:dyDescent="0.2">
      <c r="A214" s="9" t="s">
        <v>76</v>
      </c>
      <c r="B214" s="10">
        <f>B213+($B$5-B213)/B212/B211/PI()/($B$7+2*$B$9+2*$B$11)*1000</f>
        <v>21.525262811295434</v>
      </c>
      <c r="C214" s="10">
        <f>B213+($C$5-B213)/C212/C211/PI()/($C$7+2*$C$9+2*$C$11)*1000</f>
        <v>17.710256028170818</v>
      </c>
    </row>
    <row r="215" spans="1:3" ht="15.75" x14ac:dyDescent="0.2">
      <c r="A215" s="9" t="s">
        <v>77</v>
      </c>
      <c r="B215" s="12">
        <f>1.25*(1000*(B214-B213)/($B$7+2*$B$9+2*$B$11))^0.25</f>
        <v>3.9055156176203765</v>
      </c>
      <c r="C215" s="12">
        <f>1.25*(1000*(C214-B213)/($C$7+2*$C$9+2*$C$11))^0.25</f>
        <v>3.6877663042979787</v>
      </c>
    </row>
    <row r="216" spans="1:3" x14ac:dyDescent="0.2">
      <c r="A216" s="9" t="s">
        <v>78</v>
      </c>
      <c r="B216" s="12">
        <f>$B$13+1/PI()/($B$7+2*$B$9+2*$B$11)*1000/B215</f>
        <v>6.2386458823369093</v>
      </c>
      <c r="C216" s="12">
        <f>$C$13+1/PI()/($B$7+2*$B$9+2*$B$11)*1000/C215</f>
        <v>5.4030785945246951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10.316047492299376</v>
      </c>
      <c r="C217" s="15"/>
    </row>
    <row r="218" spans="1:3" x14ac:dyDescent="0.2">
      <c r="A218" s="9" t="s">
        <v>80</v>
      </c>
      <c r="B218" s="10">
        <f>B217+($B$5-B217)/B216/B215/PI()/($B$7+2*$B$9+2*$B$11)*1000</f>
        <v>21.380506912145517</v>
      </c>
      <c r="C218" s="10">
        <f>B217+($C$5-B217)/C216/C215/PI()/($C$7+2*$C$9+2*$C$11)*1000</f>
        <v>17.622431068694574</v>
      </c>
    </row>
    <row r="219" spans="1:3" ht="15.75" x14ac:dyDescent="0.2">
      <c r="A219" s="9" t="s">
        <v>81</v>
      </c>
      <c r="B219" s="12">
        <f>1.25*(1000*(B218-B217)/($B$7+2*$B$9+2*$B$11))^0.25</f>
        <v>3.8922295666847999</v>
      </c>
      <c r="C219" s="12">
        <f>1.25*(1000*(C218-B217)/($C$7+2*$C$9+2*$C$11))^0.25</f>
        <v>3.6758856191532017</v>
      </c>
    </row>
    <row r="220" spans="1:3" x14ac:dyDescent="0.2">
      <c r="A220" s="9" t="s">
        <v>82</v>
      </c>
      <c r="B220" s="12">
        <f>$B$13+1/PI()/($B$7+2*$B$9+2*$B$11)*1000/B219</f>
        <v>6.2410095844930158</v>
      </c>
      <c r="C220" s="12">
        <f>$C$13+1/PI()/($B$7+2*$B$9+2*$B$11)*1000/C219</f>
        <v>5.405448820592003</v>
      </c>
    </row>
    <row r="222" spans="1:3" x14ac:dyDescent="0.2">
      <c r="A222" s="13" t="s">
        <v>41</v>
      </c>
      <c r="B222" s="20">
        <f>1.25*(B223-B242)/B245</f>
        <v>11.255044851121406</v>
      </c>
      <c r="C222" s="20">
        <f>1.25*(C223-B242)/C245</f>
        <v>4.6102995024643478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12.933644139769878</v>
      </c>
      <c r="C224" s="10"/>
    </row>
    <row r="225" spans="1:3" x14ac:dyDescent="0.2">
      <c r="A225" s="9" t="s">
        <v>62</v>
      </c>
      <c r="B225" s="10">
        <f>B224+4</f>
        <v>16.933644139769878</v>
      </c>
      <c r="C225" s="10">
        <f>B224+4</f>
        <v>16.933644139769878</v>
      </c>
    </row>
    <row r="226" spans="1:3" ht="15.75" x14ac:dyDescent="0.2">
      <c r="A226" s="9" t="s">
        <v>63</v>
      </c>
      <c r="B226" s="12">
        <f>1.25*(1000*(B225-B224)/($B$7+2*$B$9+2*$B$11))^0.25</f>
        <v>3.0180810266238738</v>
      </c>
      <c r="C226" s="12">
        <f>1.25*(1000*(C225-B224)/($C$7+2*$C$9+2*$C$11))^0.25</f>
        <v>3.1619235842061593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0.29618292212073649</v>
      </c>
      <c r="C228" s="12"/>
    </row>
    <row r="229" spans="1:3" x14ac:dyDescent="0.2">
      <c r="A229" s="9" t="s">
        <v>66</v>
      </c>
      <c r="B229" s="12">
        <f>$B$13+1/PI()/($B$7+2*$B$9+2*$B$11)*1000/B226</f>
        <v>6.4422566509902772</v>
      </c>
      <c r="C229" s="12">
        <f>$C$13+1/PI()/($C$7+2*$C$9+2*$C$11)*1000/C226</f>
        <v>5.7001263932458146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13.63606894365472</v>
      </c>
      <c r="C230" s="15"/>
    </row>
    <row r="231" spans="1:3" x14ac:dyDescent="0.2">
      <c r="A231" s="9" t="s">
        <v>68</v>
      </c>
      <c r="B231" s="10">
        <f>B230+($B$5-B230)/B229/B226/PI()/($B$7+2*$B$9+2*$B$11)*1000</f>
        <v>27.039600928008014</v>
      </c>
      <c r="C231" s="10">
        <f>B230+($C$5-B230)/C229/C226/PI()/($C$7+2*$C$9+2*$C$11)*1000</f>
        <v>21.113312265693281</v>
      </c>
    </row>
    <row r="232" spans="1:3" ht="15.75" x14ac:dyDescent="0.2">
      <c r="A232" s="9" t="s">
        <v>69</v>
      </c>
      <c r="B232" s="12">
        <f>1.25*(1000*(B231-B230)/($B$7+2*$B$9+2*$B$11))^0.25</f>
        <v>4.0833885912416488</v>
      </c>
      <c r="C232" s="12">
        <f>1.25*(1000*(C231-B230)/($C$7+2*$C$9+2*$C$11))^0.25</f>
        <v>3.6971898362085378</v>
      </c>
    </row>
    <row r="233" spans="1:3" x14ac:dyDescent="0.2">
      <c r="A233" s="9" t="s">
        <v>70</v>
      </c>
      <c r="B233" s="12">
        <f>$B$13+1/PI()/($B$7+2*$B$9+2*$B$11)*1000/B232</f>
        <v>6.2084821873838356</v>
      </c>
      <c r="C233" s="12">
        <f>$C$13+1/PI()/($C$7+2*$C$9+2*$C$11)*1000/C232</f>
        <v>5.5509492432994092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13.750186430378685</v>
      </c>
      <c r="C234" s="15"/>
    </row>
    <row r="235" spans="1:3" x14ac:dyDescent="0.2">
      <c r="A235" s="9" t="s">
        <v>72</v>
      </c>
      <c r="B235" s="10">
        <f>B234+($B$5-B234)/B233/B232/PI()/($B$7+2*$B$9+2*$B$11)*1000</f>
        <v>24.017750249901724</v>
      </c>
      <c r="C235" s="10">
        <f>B234+($C$5-B234)/C233/C232/PI()/($C$7+2*$C$9+2*$C$11)*1000</f>
        <v>20.29863689919766</v>
      </c>
    </row>
    <row r="236" spans="1:3" ht="15.75" x14ac:dyDescent="0.2">
      <c r="A236" s="7" t="s">
        <v>73</v>
      </c>
      <c r="B236" s="12">
        <f>1.25*(1000*(B235-B234)/($B$7+2*$B$9+2*$B$11))^0.25</f>
        <v>3.8201705305266254</v>
      </c>
      <c r="C236" s="12">
        <f>1.25*(1000*(C235-B234)/($C$7+2*$C$9+2*$C$11))^0.25</f>
        <v>3.576605242688947</v>
      </c>
    </row>
    <row r="237" spans="1:3" x14ac:dyDescent="0.2">
      <c r="A237" s="8" t="s">
        <v>74</v>
      </c>
      <c r="B237" s="12">
        <f>$B$13+1/PI()/($B$7+2*$B$9+2*$B$11)*1000/B236</f>
        <v>6.2541159089751535</v>
      </c>
      <c r="C237" s="12">
        <f>$C$13+1/PI()/($B$7+2*$B$9+2*$B$11)*1000/C236</f>
        <v>5.4258710937958661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13.754733080534297</v>
      </c>
      <c r="C238" s="15"/>
    </row>
    <row r="239" spans="1:3" x14ac:dyDescent="0.2">
      <c r="A239" s="9" t="s">
        <v>76</v>
      </c>
      <c r="B239" s="10">
        <f>B238+($B$5-B238)/B237/B236/PI()/($B$7+2*$B$9+2*$B$11)*1000</f>
        <v>24.649159495742754</v>
      </c>
      <c r="C239" s="10">
        <f>B238+($C$5-B238)/C237/C236/PI()/($C$7+2*$C$9+2*$C$11)*1000</f>
        <v>20.679245548190327</v>
      </c>
    </row>
    <row r="240" spans="1:3" ht="15.75" x14ac:dyDescent="0.2">
      <c r="A240" s="9" t="s">
        <v>77</v>
      </c>
      <c r="B240" s="12">
        <f>1.25*(1000*(B239-B238)/($B$7+2*$B$9+2*$B$11))^0.25</f>
        <v>3.8771891591995855</v>
      </c>
      <c r="C240" s="12">
        <f>1.25*(1000*(C239-B238)/($C$7+2*$C$9+2*$C$11))^0.25</f>
        <v>3.626884057362592</v>
      </c>
    </row>
    <row r="241" spans="1:3" x14ac:dyDescent="0.2">
      <c r="A241" s="9" t="s">
        <v>78</v>
      </c>
      <c r="B241" s="12">
        <f>$B$13+1/PI()/($B$7+2*$B$9+2*$B$11)*1000/B240</f>
        <v>6.2437049510154825</v>
      </c>
      <c r="C241" s="12">
        <f>$C$13+1/PI()/($B$7+2*$B$9+2*$B$11)*1000/C240</f>
        <v>5.4153888558531378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13.760679199524333</v>
      </c>
      <c r="C242" s="15"/>
    </row>
    <row r="243" spans="1:3" x14ac:dyDescent="0.2">
      <c r="A243" s="9" t="s">
        <v>80</v>
      </c>
      <c r="B243" s="10">
        <f>B242+($B$5-B242)/B241/B240/PI()/($B$7+2*$B$9+2*$B$11)*1000</f>
        <v>24.512124555196806</v>
      </c>
      <c r="C243" s="10">
        <f>B242+($C$5-B242)/C241/C240/PI()/($C$7+2*$C$9+2*$C$11)*1000</f>
        <v>20.601429657316753</v>
      </c>
    </row>
    <row r="244" spans="1:3" ht="15.75" x14ac:dyDescent="0.2">
      <c r="A244" s="9" t="s">
        <v>81</v>
      </c>
      <c r="B244" s="12">
        <f>1.25*(1000*(B243-B242)/($B$7+2*$B$9+2*$B$11))^0.25</f>
        <v>3.8644047769367562</v>
      </c>
      <c r="C244" s="12">
        <f>1.25*(1000*(C243-B242)/($C$7+2*$C$9+2*$C$11))^0.25</f>
        <v>3.6158658459399025</v>
      </c>
    </row>
    <row r="245" spans="1:3" x14ac:dyDescent="0.2">
      <c r="A245" s="9" t="s">
        <v>82</v>
      </c>
      <c r="B245" s="12">
        <f>$B$13+1/PI()/($B$7+2*$B$9+2*$B$11)*1000/B244</f>
        <v>6.2460125153202091</v>
      </c>
      <c r="C245" s="12">
        <f>$C$13+1/PI()/($B$7+2*$B$9+2*$B$11)*1000/C244</f>
        <v>5.4176610151957973</v>
      </c>
    </row>
    <row r="247" spans="1:3" x14ac:dyDescent="0.2">
      <c r="A247" s="13" t="s">
        <v>41</v>
      </c>
      <c r="B247" s="20">
        <f>1.25*(B248-B267)/B270</f>
        <v>10.140576301669787</v>
      </c>
      <c r="C247" s="20">
        <f>1.25*(C248-C267)/C270</f>
        <v>8.0423213679266077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18.546729401464315</v>
      </c>
      <c r="C249" s="10"/>
    </row>
    <row r="250" spans="1:3" x14ac:dyDescent="0.2">
      <c r="A250" s="9" t="s">
        <v>62</v>
      </c>
      <c r="B250" s="10">
        <f>B249+4</f>
        <v>22.546729401464315</v>
      </c>
      <c r="C250" s="10">
        <f>B249+4</f>
        <v>22.546729401464315</v>
      </c>
    </row>
    <row r="251" spans="1:3" ht="15.75" x14ac:dyDescent="0.2">
      <c r="A251" s="9" t="s">
        <v>63</v>
      </c>
      <c r="B251" s="12">
        <f>1.25*(1000*(B250-B249)/($B$7+2*$B$9+2*$B$11))^0.25</f>
        <v>3.0180810266238738</v>
      </c>
      <c r="C251" s="12">
        <f>1.25*(1000*(C250-B249)/($C$7+2*$C$9+2*$C$11))^0.25</f>
        <v>3.1619235842061593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0.29618292212073649</v>
      </c>
      <c r="C253" s="12"/>
    </row>
    <row r="254" spans="1:3" x14ac:dyDescent="0.2">
      <c r="A254" s="9" t="s">
        <v>66</v>
      </c>
      <c r="B254" s="12">
        <f>$B$13+1/PI()/($B$7+2*$B$9+2*$B$11)*1000/B251</f>
        <v>6.4422566509902772</v>
      </c>
      <c r="C254" s="12">
        <f>$C$13+1/PI()/($C$7+2*$C$9+2*$C$11)*1000/C251</f>
        <v>5.7001263932458146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19.160390608744848</v>
      </c>
      <c r="C255" s="15"/>
    </row>
    <row r="256" spans="1:3" x14ac:dyDescent="0.2">
      <c r="A256" s="9" t="s">
        <v>68</v>
      </c>
      <c r="B256" s="10">
        <f>B255+($B$5-B255)/B254/B251/PI()/($B$7+2*$B$9+2*$B$11)*1000</f>
        <v>31.795529052919751</v>
      </c>
      <c r="C256" s="10">
        <f>B255+($C$5-B255)/C254/C251/PI()/($C$7+2*$C$9+2*$C$11)*1000</f>
        <v>25.639017594661468</v>
      </c>
    </row>
    <row r="257" spans="1:3" ht="15.75" x14ac:dyDescent="0.2">
      <c r="A257" s="9" t="s">
        <v>69</v>
      </c>
      <c r="B257" s="12">
        <f>1.25*(1000*(B256-B255)/($B$7+2*$B$9+2*$B$11))^0.25</f>
        <v>4.023563859017214</v>
      </c>
      <c r="C257" s="12">
        <f>1.25*(1000*(C256-B255)/($C$7+2*$C$9+2*$C$11))^0.25</f>
        <v>3.5670329081409631</v>
      </c>
    </row>
    <row r="258" spans="1:3" x14ac:dyDescent="0.2">
      <c r="A258" s="9" t="s">
        <v>70</v>
      </c>
      <c r="B258" s="12">
        <f>$B$13+1/PI()/($B$7+2*$B$9+2*$B$11)*1000/B257</f>
        <v>6.2183296154780434</v>
      </c>
      <c r="C258" s="12">
        <f>$C$13+1/PI()/($C$7+2*$C$9+2*$C$11)*1000/C257</f>
        <v>5.58310390813417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19.252534430877351</v>
      </c>
      <c r="C259" s="15"/>
    </row>
    <row r="260" spans="1:3" x14ac:dyDescent="0.2">
      <c r="A260" s="9" t="s">
        <v>72</v>
      </c>
      <c r="B260" s="10">
        <f>B259+($B$5-B259)/B258/B257/PI()/($B$7+2*$B$9+2*$B$11)*1000</f>
        <v>29.061507263127268</v>
      </c>
      <c r="C260" s="10">
        <f>B259+($C$5-B259)/C258/C257/PI()/($C$7+2*$C$9+2*$C$11)*1000</f>
        <v>25.100677564535935</v>
      </c>
    </row>
    <row r="261" spans="1:3" ht="15.75" x14ac:dyDescent="0.2">
      <c r="A261" s="7" t="s">
        <v>73</v>
      </c>
      <c r="B261" s="12">
        <f>1.25*(1000*(B260-B259)/($B$7+2*$B$9+2*$B$11))^0.25</f>
        <v>3.7767808052894347</v>
      </c>
      <c r="C261" s="12">
        <f>1.25*(1000*(C260-B259)/($C$7+2*$C$9+2*$C$11))^0.25</f>
        <v>3.4768893557060583</v>
      </c>
    </row>
    <row r="262" spans="1:3" x14ac:dyDescent="0.2">
      <c r="A262" s="8" t="s">
        <v>74</v>
      </c>
      <c r="B262" s="12">
        <f>$B$13+1/PI()/($B$7+2*$B$9+2*$B$11)*1000/B261</f>
        <v>6.2622490075150372</v>
      </c>
      <c r="C262" s="12">
        <f>$C$13+1/PI()/($B$7+2*$B$9+2*$B$11)*1000/C261</f>
        <v>5.4475569284388312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19.25601493839067</v>
      </c>
      <c r="C263" s="15"/>
    </row>
    <row r="264" spans="1:3" x14ac:dyDescent="0.2">
      <c r="A264" s="9" t="s">
        <v>76</v>
      </c>
      <c r="B264" s="10">
        <f>B263+($B$5-B263)/B262/B261/PI()/($B$7+2*$B$9+2*$B$11)*1000</f>
        <v>29.632240385914482</v>
      </c>
      <c r="C264" s="10">
        <f>B263+($C$5-B263)/C262/C261/PI()/($C$7+2*$C$9+2*$C$11)*1000</f>
        <v>25.404468336028266</v>
      </c>
    </row>
    <row r="265" spans="1:3" ht="15.75" x14ac:dyDescent="0.2">
      <c r="A265" s="9" t="s">
        <v>77</v>
      </c>
      <c r="B265" s="12">
        <f>1.25*(1000*(B264-B263)/($B$7+2*$B$9+2*$B$11))^0.25</f>
        <v>3.8302378808051114</v>
      </c>
      <c r="C265" s="12">
        <f>1.25*(1000*(C264-B263)/($C$7+2*$C$9+2*$C$11))^0.25</f>
        <v>3.5206904601665263</v>
      </c>
    </row>
    <row r="266" spans="1:3" x14ac:dyDescent="0.2">
      <c r="A266" s="9" t="s">
        <v>78</v>
      </c>
      <c r="B266" s="12">
        <f>$B$13+1/PI()/($B$7+2*$B$9+2*$B$11)*1000/B265</f>
        <v>6.2522551918836804</v>
      </c>
      <c r="C266" s="12">
        <f>$C$13+1/PI()/($B$7+2*$B$9+2*$B$11)*1000/C265</f>
        <v>5.4378799446822015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19.260879134580989</v>
      </c>
      <c r="C267" s="15"/>
    </row>
    <row r="268" spans="1:3" x14ac:dyDescent="0.2">
      <c r="A268" s="9" t="s">
        <v>80</v>
      </c>
      <c r="B268" s="10">
        <f>B267+($B$5-B267)/B266/B265/PI()/($B$7+2*$B$9+2*$B$11)*1000</f>
        <v>29.508092727695892</v>
      </c>
      <c r="C268" s="10">
        <f>B267+($C$5-B267)/C266/C265/PI()/($C$7+2*$C$9+2*$C$11)*1000</f>
        <v>25.342816876575519</v>
      </c>
    </row>
    <row r="269" spans="1:3" ht="15.75" x14ac:dyDescent="0.2">
      <c r="A269" s="9" t="s">
        <v>81</v>
      </c>
      <c r="B269" s="12">
        <f>1.25*(1000*(B268-B267)/($B$7+2*$B$9+2*$B$11))^0.25</f>
        <v>3.8182762354318358</v>
      </c>
      <c r="C269" s="12">
        <f>1.25*(1000*(C268-B267)/($C$7+2*$C$9+2*$C$11))^0.25</f>
        <v>3.5111296365986693</v>
      </c>
    </row>
    <row r="270" spans="1:3" x14ac:dyDescent="0.2">
      <c r="A270" s="9" t="s">
        <v>82</v>
      </c>
      <c r="B270" s="12">
        <f>$B$13+1/PI()/($B$7+2*$B$9+2*$B$11)*1000/B269</f>
        <v>6.2544671224780526</v>
      </c>
      <c r="C270" s="12">
        <f>$C$13+1/PI()/($B$7+2*$B$9+2*$B$11)*1000/C269</f>
        <v>5.4399716199452488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162" zoomScale="80" workbookViewId="0">
      <selection activeCell="D165" sqref="D165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20.641573994055236</v>
      </c>
      <c r="C3" s="20">
        <f>(C5-B42)/C45</f>
        <v>13.039879689393691</v>
      </c>
      <c r="D3" s="3"/>
    </row>
    <row r="4" spans="1:9" x14ac:dyDescent="0.2">
      <c r="A4" s="13" t="s">
        <v>41</v>
      </c>
      <c r="B4" s="20">
        <f>B3*1.25</f>
        <v>25.801967492569045</v>
      </c>
      <c r="C4" s="20">
        <f>C3*1.25</f>
        <v>16.299849611742115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sieci'!$A$3</f>
        <v>38</v>
      </c>
      <c r="C7" s="10">
        <f>B7</f>
        <v>38</v>
      </c>
      <c r="D7" s="3"/>
    </row>
    <row r="8" spans="1:9" x14ac:dyDescent="0.2">
      <c r="A8" s="9" t="s">
        <v>45</v>
      </c>
      <c r="B8" s="10">
        <f>'Dane sieci'!$B$3</f>
        <v>2.9</v>
      </c>
      <c r="C8" s="10">
        <f>B8</f>
        <v>2.9</v>
      </c>
      <c r="D8" s="3"/>
    </row>
    <row r="9" spans="1:9" x14ac:dyDescent="0.2">
      <c r="A9" s="9" t="s">
        <v>46</v>
      </c>
      <c r="B9" s="10">
        <f>'Dane sieci'!$G$3</f>
        <v>40</v>
      </c>
      <c r="C9" s="10">
        <f>'Dane sieci'!$H$3</f>
        <v>30</v>
      </c>
      <c r="D9" s="3"/>
    </row>
    <row r="10" spans="1:9" x14ac:dyDescent="0.2">
      <c r="A10" s="9" t="s">
        <v>47</v>
      </c>
      <c r="B10" s="12">
        <f>'Dane sieci'!$I$3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sieci'!$J$3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sieci'!$K$3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5.1683386164525205</v>
      </c>
      <c r="C13" s="12">
        <f>1/2/PI()/40*LN(C7/(C7-2*C8))+1/2/PI()/C10*LN((C7+2*C9)/C7)+1/2/PI()/C12*LN((C7+2*C9+2*C11)/(C7+2*C9))</f>
        <v>4.3268625392558553</v>
      </c>
      <c r="D13" s="3"/>
    </row>
    <row r="14" spans="1:9" x14ac:dyDescent="0.2">
      <c r="A14" s="9" t="s">
        <v>51</v>
      </c>
      <c r="B14" s="14">
        <f>'Dane sieci'!$C$3</f>
        <v>800</v>
      </c>
      <c r="C14" s="14"/>
      <c r="D14" s="3"/>
    </row>
    <row r="15" spans="1:9" x14ac:dyDescent="0.2">
      <c r="A15" s="9" t="s">
        <v>52</v>
      </c>
      <c r="B15" s="14">
        <f>'Dane sieci'!$D$3</f>
        <v>600</v>
      </c>
      <c r="C15" s="15"/>
      <c r="D15" s="3"/>
    </row>
    <row r="16" spans="1:9" x14ac:dyDescent="0.2">
      <c r="A16" s="9" t="s">
        <v>53</v>
      </c>
      <c r="B16" s="14">
        <f>'Dane sieci'!$F$3</f>
        <v>100</v>
      </c>
      <c r="C16" s="15"/>
      <c r="D16" s="3"/>
    </row>
    <row r="17" spans="1:5" x14ac:dyDescent="0.2">
      <c r="A17" s="9" t="s">
        <v>54</v>
      </c>
      <c r="B17" s="10">
        <f>'Dane sieci'!$L$3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sieci'!$E$3/1000+B16/1000+B15/2000</f>
        <v>0.89999999999999991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0.18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-12.20555683826583</v>
      </c>
      <c r="C24" s="10"/>
      <c r="E24" s="22"/>
    </row>
    <row r="25" spans="1:5" x14ac:dyDescent="0.2">
      <c r="A25" s="9" t="s">
        <v>62</v>
      </c>
      <c r="B25" s="10">
        <f>B24+4</f>
        <v>-8.2055568382658297</v>
      </c>
      <c r="C25" s="10">
        <f>B24+4</f>
        <v>-8.2055568382658297</v>
      </c>
    </row>
    <row r="26" spans="1:5" ht="15.75" x14ac:dyDescent="0.2">
      <c r="A26" s="9" t="s">
        <v>63</v>
      </c>
      <c r="B26" s="12">
        <f>1.25*(1000*(B25-B24)/($B$7+2*$B$9+2*$B$11))^0.25</f>
        <v>2.9911283779962017</v>
      </c>
      <c r="C26" s="12">
        <f>1.25*(1000*(C25-B24)/($C$7+2*$C$9+2*$C$11))^0.25</f>
        <v>3.1280592302904786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0.29618292212073649</v>
      </c>
      <c r="C28" s="12"/>
    </row>
    <row r="29" spans="1:5" x14ac:dyDescent="0.2">
      <c r="A29" s="9" t="s">
        <v>66</v>
      </c>
      <c r="B29" s="12">
        <f>$B$13+1/PI()/($B$7+2*$B$9+2*$B$11)*1000/B26</f>
        <v>6.0406172678569314</v>
      </c>
      <c r="C29" s="12">
        <f>$C$13+1/PI()/($C$7+2*$C$9+2*$C$11)*1000/C26</f>
        <v>5.324505144116257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-10.453043263216555</v>
      </c>
      <c r="C30" s="15"/>
    </row>
    <row r="31" spans="1:5" x14ac:dyDescent="0.2">
      <c r="A31" s="9" t="s">
        <v>68</v>
      </c>
      <c r="B31" s="10">
        <f>B30+($B$5-B30)/B29/B26/PI()/($B$7+2*$B$9+2*$B$11)*1000</f>
        <v>6.9406457384492501</v>
      </c>
      <c r="C31" s="10">
        <f>B30+($C$5-B30)/C29/C26/PI()/($C$7+2*$C$9+2*$C$11)*1000</f>
        <v>1.8107714594179107</v>
      </c>
    </row>
    <row r="32" spans="1:5" ht="15.75" x14ac:dyDescent="0.2">
      <c r="A32" s="9" t="s">
        <v>69</v>
      </c>
      <c r="B32" s="12">
        <f>1.25*(1000*(B31-B30)/($B$7+2*$B$9+2*$B$11))^0.25</f>
        <v>4.3193458609752371</v>
      </c>
      <c r="C32" s="12">
        <f>1.25*(1000*(C31-B30)/($C$7+2*$C$9+2*$C$11))^0.25</f>
        <v>4.139199560411094</v>
      </c>
    </row>
    <row r="33" spans="1:3" x14ac:dyDescent="0.2">
      <c r="A33" s="9" t="s">
        <v>70</v>
      </c>
      <c r="B33" s="12">
        <f>$B$13+1/PI()/($B$7+2*$B$9+2*$B$11)*1000/B32</f>
        <v>5.7723878201314545</v>
      </c>
      <c r="C33" s="12">
        <f>$C$13+1/PI()/($C$7+2*$C$9+2*$C$11)*1000/C32</f>
        <v>5.0807969927941805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-10.04832076365803</v>
      </c>
      <c r="C34" s="15"/>
    </row>
    <row r="35" spans="1:3" x14ac:dyDescent="0.2">
      <c r="A35" s="9" t="s">
        <v>72</v>
      </c>
      <c r="B35" s="10">
        <f>B34+($B$5-B34)/B33/B32/PI()/($B$7+2*$B$9+2*$B$11)*1000</f>
        <v>2.5140875186443576</v>
      </c>
      <c r="C35" s="10">
        <f>B34+($C$5-B34)/C33/C32/PI()/($C$7+2*$C$9+2*$C$11)*1000</f>
        <v>-0.39586461591426669</v>
      </c>
    </row>
    <row r="36" spans="1:3" ht="15.75" x14ac:dyDescent="0.2">
      <c r="A36" s="7" t="s">
        <v>73</v>
      </c>
      <c r="B36" s="12">
        <f>1.25*(1000*(B35-B34)/($B$7+2*$B$9+2*$B$11))^0.25</f>
        <v>3.9818810413378318</v>
      </c>
      <c r="C36" s="12">
        <f>1.25*(1000*(C35-B34)/($C$7+2*$C$9+2*$C$11))^0.25</f>
        <v>3.8986965107283158</v>
      </c>
    </row>
    <row r="37" spans="1:3" x14ac:dyDescent="0.2">
      <c r="A37" s="8" t="s">
        <v>74</v>
      </c>
      <c r="B37" s="12">
        <f>$B$13+1/PI()/($B$7+2*$B$9+2*$B$11)*1000/B36</f>
        <v>5.8235810510329831</v>
      </c>
      <c r="C37" s="12">
        <f>$C$13+1/PI()/($B$7+2*$B$9+2*$B$11)*1000/C36</f>
        <v>4.9960855527826462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-10.039180659476164</v>
      </c>
      <c r="C38" s="15"/>
    </row>
    <row r="39" spans="1:3" x14ac:dyDescent="0.2">
      <c r="A39" s="9" t="s">
        <v>76</v>
      </c>
      <c r="B39" s="10">
        <f>B38+($B$5-B38)/B37/B36/PI()/($B$7+2*$B$9+2*$B$11)*1000</f>
        <v>3.4670733603605495</v>
      </c>
      <c r="C39" s="10">
        <f>B38+($C$5-B38)/C37/C36/PI()/($C$7+2*$C$9+2*$C$11)*1000</f>
        <v>0.38101133677047727</v>
      </c>
    </row>
    <row r="40" spans="1:3" ht="15.75" x14ac:dyDescent="0.2">
      <c r="A40" s="9" t="s">
        <v>77</v>
      </c>
      <c r="B40" s="12">
        <f>1.25*(1000*(B39-B38)/($B$7+2*$B$9+2*$B$11))^0.25</f>
        <v>4.054653847674377</v>
      </c>
      <c r="C40" s="12">
        <f>1.25*(1000*(C39-B38)/($C$7+2*$C$9+2*$C$11))^0.25</f>
        <v>3.9740094942302759</v>
      </c>
    </row>
    <row r="41" spans="1:3" x14ac:dyDescent="0.2">
      <c r="A41" s="9" t="s">
        <v>78</v>
      </c>
      <c r="B41" s="12">
        <f>$B$13+1/PI()/($B$7+2*$B$9+2*$B$11)*1000/B40</f>
        <v>5.8118207793583592</v>
      </c>
      <c r="C41" s="12">
        <f>$C$13+1/PI()/($B$7+2*$B$9+2*$B$11)*1000/C40</f>
        <v>4.9834028498726379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-10.019217975293364</v>
      </c>
      <c r="C42" s="15"/>
    </row>
    <row r="43" spans="1:3" x14ac:dyDescent="0.2">
      <c r="A43" s="9" t="s">
        <v>80</v>
      </c>
      <c r="B43" s="10">
        <f>B42+($B$5-B42)/B41/B40/PI()/($B$7+2*$B$9+2*$B$11)*1000</f>
        <v>3.2692554489569119</v>
      </c>
      <c r="C43" s="10">
        <f>B42+($C$5-B42)/C41/C40/PI()/($C$7+2*$C$9+2*$C$11)*1000</f>
        <v>0.22636796756538757</v>
      </c>
    </row>
    <row r="44" spans="1:3" ht="15.75" x14ac:dyDescent="0.2">
      <c r="A44" s="9" t="s">
        <v>81</v>
      </c>
      <c r="B44" s="12">
        <f>1.25*(1000*(B43-B42)/($B$7+2*$B$9+2*$B$11))^0.25</f>
        <v>4.0382093349151331</v>
      </c>
      <c r="C44" s="12">
        <f>1.25*(1000*(C43-B42)/($C$7+2*$C$9+2*$C$11))^0.25</f>
        <v>3.9572562185574012</v>
      </c>
    </row>
    <row r="45" spans="1:3" x14ac:dyDescent="0.2">
      <c r="A45" s="9" t="s">
        <v>82</v>
      </c>
      <c r="B45" s="12">
        <f>$B$13+1/PI()/($B$7+2*$B$9+2*$B$11)*1000/B44</f>
        <v>5.8144411860189944</v>
      </c>
      <c r="C45" s="12">
        <f>$C$13+1/PI()/($B$7+2*$B$9+2*$B$11)*1000/C44</f>
        <v>4.9861823516806174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24.623919341112934</v>
      </c>
      <c r="C47" s="20">
        <f>1.25*(C48-B67)/C70</f>
        <v>15.613745352198801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-10.547588077489381</v>
      </c>
      <c r="C49" s="10"/>
    </row>
    <row r="50" spans="1:3" x14ac:dyDescent="0.2">
      <c r="A50" s="9" t="s">
        <v>62</v>
      </c>
      <c r="B50" s="10">
        <f>B49+4</f>
        <v>-6.5475880774893813</v>
      </c>
      <c r="C50" s="10">
        <f>B49+4</f>
        <v>-6.5475880774893813</v>
      </c>
    </row>
    <row r="51" spans="1:3" ht="15.75" x14ac:dyDescent="0.2">
      <c r="A51" s="9" t="s">
        <v>63</v>
      </c>
      <c r="B51" s="12">
        <f>1.25*(1000*(B50-B49)/($B$7+2*$B$9+2*$B$11))^0.25</f>
        <v>2.9911283779962017</v>
      </c>
      <c r="C51" s="12">
        <f>1.25*(1000*(C50-B49)/($C$7+2*$C$9+2*$C$11))^0.25</f>
        <v>3.1280592302904786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0.29618292212073649</v>
      </c>
      <c r="C53" s="12"/>
    </row>
    <row r="54" spans="1:3" x14ac:dyDescent="0.2">
      <c r="A54" s="9" t="s">
        <v>66</v>
      </c>
      <c r="B54" s="12">
        <f>$B$13+1/PI()/($B$7+2*$B$9+2*$B$11)*1000/B51</f>
        <v>6.0406172678569314</v>
      </c>
      <c r="C54" s="12">
        <f>$C$13+1/PI()/($C$7+2*$C$9+2*$C$11)*1000/C51</f>
        <v>5.324505144116257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-8.8723855743993507</v>
      </c>
      <c r="C55" s="15"/>
    </row>
    <row r="56" spans="1:3" x14ac:dyDescent="0.2">
      <c r="A56" s="9" t="s">
        <v>68</v>
      </c>
      <c r="B56" s="10">
        <f>B55+($B$5-B55)/B54/B51/PI()/($B$7+2*$B$9+2*$B$11)*1000</f>
        <v>8.293052919744623</v>
      </c>
      <c r="C56" s="10">
        <f>B55+($C$5-B55)/C54/C51/PI()/($C$7+2*$C$9+2*$C$11)*1000</f>
        <v>3.0952642631646636</v>
      </c>
    </row>
    <row r="57" spans="1:3" ht="15.75" x14ac:dyDescent="0.2">
      <c r="A57" s="9" t="s">
        <v>69</v>
      </c>
      <c r="B57" s="12">
        <f>1.25*(1000*(B56-B55)/($B$7+2*$B$9+2*$B$11))^0.25</f>
        <v>4.305105323542449</v>
      </c>
      <c r="C57" s="12">
        <f>1.25*(1000*(C56-B55)/($C$7+2*$C$9+2*$C$11))^0.25</f>
        <v>4.1139801177142541</v>
      </c>
    </row>
    <row r="58" spans="1:3" x14ac:dyDescent="0.2">
      <c r="A58" s="9" t="s">
        <v>70</v>
      </c>
      <c r="B58" s="12">
        <f>$B$13+1/PI()/($B$7+2*$B$9+2*$B$11)*1000/B57</f>
        <v>5.7743859095275942</v>
      </c>
      <c r="C58" s="12">
        <f>$C$13+1/PI()/($C$7+2*$C$9+2*$C$11)*1000/C57</f>
        <v>5.0854187474463997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-8.4902392664636892</v>
      </c>
      <c r="C59" s="15"/>
    </row>
    <row r="60" spans="1:3" x14ac:dyDescent="0.2">
      <c r="A60" s="9" t="s">
        <v>72</v>
      </c>
      <c r="B60" s="10">
        <f>B59+($B$5-B59)/B58/B57/PI()/($B$7+2*$B$9+2*$B$11)*1000</f>
        <v>3.9458344370226381</v>
      </c>
      <c r="C60" s="10">
        <f>B59+($C$5-B59)/C58/C57/PI()/($C$7+2*$C$9+2*$C$11)*1000</f>
        <v>0.98015393945720142</v>
      </c>
    </row>
    <row r="61" spans="1:3" ht="15.75" x14ac:dyDescent="0.2">
      <c r="A61" s="7" t="s">
        <v>73</v>
      </c>
      <c r="B61" s="12">
        <f>1.25*(1000*(B60-B59)/($B$7+2*$B$9+2*$B$11))^0.25</f>
        <v>3.9718320610115345</v>
      </c>
      <c r="C61" s="12">
        <f>1.25*(1000*(C60-B59)/($C$7+2*$C$9+2*$C$11))^0.25</f>
        <v>3.8801808936642406</v>
      </c>
    </row>
    <row r="62" spans="1:3" x14ac:dyDescent="0.2">
      <c r="A62" s="8" t="s">
        <v>74</v>
      </c>
      <c r="B62" s="12">
        <f>$B$13+1/PI()/($B$7+2*$B$9+2*$B$11)*1000/B61</f>
        <v>5.8252388548456597</v>
      </c>
      <c r="C62" s="12">
        <f>$C$13+1/PI()/($B$7+2*$B$9+2*$B$11)*1000/C61</f>
        <v>4.9992789804574134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-8.4800988826389556</v>
      </c>
      <c r="C63" s="15"/>
    </row>
    <row r="64" spans="1:3" x14ac:dyDescent="0.2">
      <c r="A64" s="9" t="s">
        <v>76</v>
      </c>
      <c r="B64" s="10">
        <f>B63+($B$5-B63)/B62/B61/PI()/($B$7+2*$B$9+2*$B$11)*1000</f>
        <v>4.8806588717158732</v>
      </c>
      <c r="C64" s="10">
        <f>B63+($C$5-B63)/C62/C61/PI()/($C$7+2*$C$9+2*$C$11)*1000</f>
        <v>1.7323102291998076</v>
      </c>
    </row>
    <row r="65" spans="1:3" ht="15.75" x14ac:dyDescent="0.2">
      <c r="A65" s="9" t="s">
        <v>77</v>
      </c>
      <c r="B65" s="12">
        <f>1.25*(1000*(B64-B63)/($B$7+2*$B$9+2*$B$11))^0.25</f>
        <v>4.0436897557290248</v>
      </c>
      <c r="C65" s="12">
        <f>1.25*(1000*(C64-B63)/($C$7+2*$C$9+2*$C$11))^0.25</f>
        <v>3.954048765387971</v>
      </c>
    </row>
    <row r="66" spans="1:3" x14ac:dyDescent="0.2">
      <c r="A66" s="9" t="s">
        <v>78</v>
      </c>
      <c r="B66" s="12">
        <f>$B$13+1/PI()/($B$7+2*$B$9+2*$B$11)*1000/B65</f>
        <v>5.813565521914164</v>
      </c>
      <c r="C66" s="12">
        <f>$C$13+1/PI()/($B$7+2*$B$9+2*$B$11)*1000/C65</f>
        <v>4.9867171800420032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-8.4611828825243283</v>
      </c>
      <c r="C67" s="15"/>
    </row>
    <row r="68" spans="1:3" x14ac:dyDescent="0.2">
      <c r="A68" s="9" t="s">
        <v>80</v>
      </c>
      <c r="B68" s="10">
        <f>B67+($B$5-B67)/B66/B65/PI()/($B$7+2*$B$9+2*$B$11)*1000</f>
        <v>4.6864013599682881</v>
      </c>
      <c r="C68" s="10">
        <f>B67+($C$5-B67)/C66/C65/PI()/($C$7+2*$C$9+2*$C$11)*1000</f>
        <v>1.5826935065467094</v>
      </c>
    </row>
    <row r="69" spans="1:3" ht="15.75" x14ac:dyDescent="0.2">
      <c r="A69" s="9" t="s">
        <v>81</v>
      </c>
      <c r="B69" s="12">
        <f>1.25*(1000*(B68-B67)/($B$7+2*$B$9+2*$B$11))^0.25</f>
        <v>4.027462875866167</v>
      </c>
      <c r="C69" s="12">
        <f>1.25*(1000*(C68-B67)/($C$7+2*$C$9+2*$C$11))^0.25</f>
        <v>3.9376336691965235</v>
      </c>
    </row>
    <row r="70" spans="1:3" x14ac:dyDescent="0.2">
      <c r="A70" s="9" t="s">
        <v>82</v>
      </c>
      <c r="B70" s="12">
        <f>$B$13+1/PI()/($B$7+2*$B$9+2*$B$11)*1000/B69</f>
        <v>5.8161651782739909</v>
      </c>
      <c r="C70" s="12">
        <f>$C$13+1/PI()/($B$7+2*$B$9+2*$B$11)*1000/C69</f>
        <v>4.9894679634593659</v>
      </c>
    </row>
    <row r="72" spans="1:3" x14ac:dyDescent="0.2">
      <c r="A72" s="13" t="s">
        <v>41</v>
      </c>
      <c r="B72" s="20">
        <f>1.25*(B73-B92)/B95</f>
        <v>22.253671800457997</v>
      </c>
      <c r="C72" s="20">
        <f>1.25*(C73-B92)/C95</f>
        <v>14.22484115852758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-7.2380064599643248</v>
      </c>
      <c r="C74" s="10"/>
    </row>
    <row r="75" spans="1:3" x14ac:dyDescent="0.2">
      <c r="A75" s="9" t="s">
        <v>62</v>
      </c>
      <c r="B75" s="10">
        <f>B74+4</f>
        <v>-3.2380064599643248</v>
      </c>
      <c r="C75" s="10">
        <f>B74+4</f>
        <v>-3.2380064599643248</v>
      </c>
    </row>
    <row r="76" spans="1:3" ht="15.75" x14ac:dyDescent="0.2">
      <c r="A76" s="9" t="s">
        <v>63</v>
      </c>
      <c r="B76" s="12">
        <f>1.25*(1000*(B75-B74)/($B$7+2*$B$9+2*$B$11))^0.25</f>
        <v>2.9911283779962017</v>
      </c>
      <c r="C76" s="12">
        <f>1.25*(1000*(C75-B74)/($C$7+2*$C$9+2*$C$11))^0.25</f>
        <v>3.1280592302904786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0.29618292212073649</v>
      </c>
      <c r="C78" s="12"/>
    </row>
    <row r="79" spans="1:3" x14ac:dyDescent="0.2">
      <c r="A79" s="9" t="s">
        <v>66</v>
      </c>
      <c r="B79" s="12">
        <f>$B$13+1/PI()/($B$7+2*$B$9+2*$B$11)*1000/B76</f>
        <v>6.0406172678569314</v>
      </c>
      <c r="C79" s="12">
        <f>$C$13+1/PI()/($C$7+2*$C$9+2*$C$11)*1000/C76</f>
        <v>5.324505144116257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-5.7188007576965649</v>
      </c>
      <c r="C80" s="15"/>
    </row>
    <row r="81" spans="1:3" x14ac:dyDescent="0.2">
      <c r="A81" s="9" t="s">
        <v>68</v>
      </c>
      <c r="B81" s="10">
        <f>B80+($B$5-B80)/B79/B76/PI()/($B$7+2*$B$9+2*$B$11)*1000</f>
        <v>10.991253031702021</v>
      </c>
      <c r="C81" s="10">
        <f>B80+($C$5-B80)/C79/C76/PI()/($C$7+2*$C$9+2*$C$11)*1000</f>
        <v>5.6579677705198215</v>
      </c>
    </row>
    <row r="82" spans="1:3" ht="15.75" x14ac:dyDescent="0.2">
      <c r="A82" s="9" t="s">
        <v>69</v>
      </c>
      <c r="B82" s="12">
        <f>1.25*(1000*(B81-B80)/($B$7+2*$B$9+2*$B$11))^0.25</f>
        <v>4.2762640815686801</v>
      </c>
      <c r="C82" s="12">
        <f>1.25*(1000*(C81-B80)/($C$7+2*$C$9+2*$C$11))^0.25</f>
        <v>4.0622317905093626</v>
      </c>
    </row>
    <row r="83" spans="1:3" x14ac:dyDescent="0.2">
      <c r="A83" s="9" t="s">
        <v>70</v>
      </c>
      <c r="B83" s="12">
        <f>$B$13+1/PI()/($B$7+2*$B$9+2*$B$11)*1000/B82</f>
        <v>5.778473392501918</v>
      </c>
      <c r="C83" s="12">
        <f>$C$13+1/PI()/($C$7+2*$C$9+2*$C$11)*1000/C82</f>
        <v>5.09508191215218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-5.381129641099144</v>
      </c>
      <c r="C84" s="15"/>
    </row>
    <row r="85" spans="1:3" x14ac:dyDescent="0.2">
      <c r="A85" s="9" t="s">
        <v>72</v>
      </c>
      <c r="B85" s="10">
        <f>B84+($B$5-B84)/B83/B82/PI()/($B$7+2*$B$9+2*$B$11)*1000</f>
        <v>6.8016797121889114</v>
      </c>
      <c r="C85" s="10">
        <f>B84+($C$5-B84)/C83/C82/PI()/($C$7+2*$C$9+2*$C$11)*1000</f>
        <v>3.7229346992645711</v>
      </c>
    </row>
    <row r="86" spans="1:3" ht="15.75" x14ac:dyDescent="0.2">
      <c r="A86" s="7" t="s">
        <v>73</v>
      </c>
      <c r="B86" s="12">
        <f>1.25*(1000*(B85-B84)/($B$7+2*$B$9+2*$B$11))^0.25</f>
        <v>3.9514538798616372</v>
      </c>
      <c r="C86" s="12">
        <f>1.25*(1000*(C85-B84)/($C$7+2*$C$9+2*$C$11))^0.25</f>
        <v>3.8421011978755844</v>
      </c>
    </row>
    <row r="87" spans="1:3" x14ac:dyDescent="0.2">
      <c r="A87" s="8" t="s">
        <v>74</v>
      </c>
      <c r="B87" s="12">
        <f>$B$13+1/PI()/($B$7+2*$B$9+2*$B$11)*1000/B86</f>
        <v>5.8286265780640951</v>
      </c>
      <c r="C87" s="12">
        <f>$C$13+1/PI()/($B$7+2*$B$9+2*$B$11)*1000/C86</f>
        <v>5.0059434102070526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-5.3692592534562884</v>
      </c>
      <c r="C88" s="15"/>
    </row>
    <row r="89" spans="1:3" x14ac:dyDescent="0.2">
      <c r="A89" s="9" t="s">
        <v>76</v>
      </c>
      <c r="B89" s="10">
        <f>B88+($B$5-B88)/B87/B86/PI()/($B$7+2*$B$9+2*$B$11)*1000</f>
        <v>7.7001889269765016</v>
      </c>
      <c r="C89" s="10">
        <f>B88+($C$5-B88)/C87/C86/PI()/($C$7+2*$C$9+2*$C$11)*1000</f>
        <v>4.4258902059490044</v>
      </c>
    </row>
    <row r="90" spans="1:3" ht="15.75" x14ac:dyDescent="0.2">
      <c r="A90" s="9" t="s">
        <v>77</v>
      </c>
      <c r="B90" s="12">
        <f>1.25*(1000*(B89-B88)/($B$7+2*$B$9+2*$B$11))^0.25</f>
        <v>4.0214656932161965</v>
      </c>
      <c r="C90" s="12">
        <f>1.25*(1000*(C89-B88)/($C$7+2*$C$9+2*$C$11))^0.25</f>
        <v>3.9130260294276193</v>
      </c>
    </row>
    <row r="91" spans="1:3" x14ac:dyDescent="0.2">
      <c r="A91" s="9" t="s">
        <v>78</v>
      </c>
      <c r="B91" s="12">
        <f>$B$13+1/PI()/($B$7+2*$B$9+2*$B$11)*1000/B90</f>
        <v>5.8171312773316801</v>
      </c>
      <c r="C91" s="12">
        <f>$C$13+1/PI()/($B$7+2*$B$9+2*$B$11)*1000/C90</f>
        <v>4.9936348551347853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-5.3524159254342818</v>
      </c>
      <c r="C92" s="15"/>
    </row>
    <row r="93" spans="1:3" x14ac:dyDescent="0.2">
      <c r="A93" s="9" t="s">
        <v>80</v>
      </c>
      <c r="B93" s="10">
        <f>B92+($B$5-B92)/B91/B90/PI()/($B$7+2*$B$9+2*$B$11)*1000</f>
        <v>7.5129978496921881</v>
      </c>
      <c r="C93" s="10">
        <f>B92+($C$5-B92)/C91/C90/PI()/($C$7+2*$C$9+2*$C$11)*1000</f>
        <v>4.2862093365881266</v>
      </c>
    </row>
    <row r="94" spans="1:3" ht="15.75" x14ac:dyDescent="0.2">
      <c r="A94" s="9" t="s">
        <v>81</v>
      </c>
      <c r="B94" s="12">
        <f>1.25*(1000*(B93-B92)/($B$7+2*$B$9+2*$B$11))^0.25</f>
        <v>4.0056776287220144</v>
      </c>
      <c r="C94" s="12">
        <f>1.25*(1000*(C93-B92)/($C$7+2*$C$9+2*$C$11))^0.25</f>
        <v>3.8972991610897556</v>
      </c>
    </row>
    <row r="95" spans="1:3" x14ac:dyDescent="0.2">
      <c r="A95" s="9" t="s">
        <v>82</v>
      </c>
      <c r="B95" s="12">
        <f>$B$13+1/PI()/($B$7+2*$B$9+2*$B$11)*1000/B94</f>
        <v>5.8196884427660285</v>
      </c>
      <c r="C95" s="12">
        <f>$C$13+1/PI()/($B$7+2*$B$9+2*$B$11)*1000/C94</f>
        <v>4.9963254980620349</v>
      </c>
    </row>
    <row r="97" spans="1:3" x14ac:dyDescent="0.2">
      <c r="A97" s="13" t="s">
        <v>41</v>
      </c>
      <c r="B97" s="20">
        <f>1.25*(B98-B117)/B120</f>
        <v>19.862122761439014</v>
      </c>
      <c r="C97" s="20">
        <f>1.25*(C98-B117)/C120</f>
        <v>12.810962219533673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-3.9379207805286027</v>
      </c>
      <c r="C99" s="10"/>
    </row>
    <row r="100" spans="1:3" x14ac:dyDescent="0.2">
      <c r="A100" s="9" t="s">
        <v>62</v>
      </c>
      <c r="B100" s="10">
        <f>B99+4</f>
        <v>6.2079219471397273E-2</v>
      </c>
      <c r="C100" s="10">
        <f>B99+4</f>
        <v>6.2079219471397273E-2</v>
      </c>
    </row>
    <row r="101" spans="1:3" ht="15.75" x14ac:dyDescent="0.2">
      <c r="A101" s="9" t="s">
        <v>63</v>
      </c>
      <c r="B101" s="12">
        <f>1.25*(1000*(B100-B99)/($B$7+2*$B$9+2*$B$11))^0.25</f>
        <v>2.9911283779962017</v>
      </c>
      <c r="C101" s="12">
        <f>1.25*(1000*(C100-B99)/($C$7+2*$C$9+2*$C$11))^0.25</f>
        <v>3.1280592302904786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0.29618292212073649</v>
      </c>
      <c r="C103" s="12"/>
    </row>
    <row r="104" spans="1:3" x14ac:dyDescent="0.2">
      <c r="A104" s="9" t="s">
        <v>66</v>
      </c>
      <c r="B104" s="12">
        <f>$B$13+1/PI()/($B$7+2*$B$9+2*$B$11)*1000/B101</f>
        <v>6.0406172678569314</v>
      </c>
      <c r="C104" s="12">
        <f>$C$13+1/PI()/($C$7+2*$C$9+2*$C$11)*1000/C101</f>
        <v>5.324505144116257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-2.5767656635322087</v>
      </c>
      <c r="C105" s="15"/>
    </row>
    <row r="106" spans="1:3" x14ac:dyDescent="0.2">
      <c r="A106" s="9" t="s">
        <v>68</v>
      </c>
      <c r="B106" s="10">
        <f>B105+($B$5-B105)/B104/B101/PI()/($B$7+2*$B$9+2*$B$11)*1000</f>
        <v>13.679571226901954</v>
      </c>
      <c r="C106" s="10">
        <f>B105+($C$5-B105)/C104/C101/PI()/($C$7+2*$C$9+2*$C$11)*1000</f>
        <v>8.2112856053218195</v>
      </c>
    </row>
    <row r="107" spans="1:3" ht="15.75" x14ac:dyDescent="0.2">
      <c r="A107" s="9" t="s">
        <v>69</v>
      </c>
      <c r="B107" s="12">
        <f>1.25*(1000*(B106-B105)/($B$7+2*$B$9+2*$B$11))^0.25</f>
        <v>4.2469361143773581</v>
      </c>
      <c r="C107" s="12">
        <f>1.25*(1000*(C106-B105)/($C$7+2*$C$9+2*$C$11))^0.25</f>
        <v>4.0086276753777899</v>
      </c>
    </row>
    <row r="108" spans="1:3" x14ac:dyDescent="0.2">
      <c r="A108" s="9" t="s">
        <v>70</v>
      </c>
      <c r="B108" s="12">
        <f>$B$13+1/PI()/($B$7+2*$B$9+2*$B$11)*1000/B107</f>
        <v>5.7826867859253994</v>
      </c>
      <c r="C108" s="12">
        <f>$C$13+1/PI()/($C$7+2*$C$9+2*$C$11)*1000/C107</f>
        <v>5.1053546845435838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-2.2826094738672906</v>
      </c>
      <c r="C109" s="15"/>
    </row>
    <row r="110" spans="1:3" x14ac:dyDescent="0.2">
      <c r="A110" s="9" t="s">
        <v>72</v>
      </c>
      <c r="B110" s="10">
        <f>B109+($B$5-B109)/B108/B107/PI()/($B$7+2*$B$9+2*$B$11)*1000</f>
        <v>9.646208071949264</v>
      </c>
      <c r="C110" s="10">
        <f>B109+($C$5-B109)/C108/C107/PI()/($C$7+2*$C$9+2*$C$11)*1000</f>
        <v>6.4521532003105122</v>
      </c>
    </row>
    <row r="111" spans="1:3" ht="15.75" x14ac:dyDescent="0.2">
      <c r="A111" s="7" t="s">
        <v>73</v>
      </c>
      <c r="B111" s="12">
        <f>1.25*(1000*(B110-B109)/($B$7+2*$B$9+2*$B$11))^0.25</f>
        <v>3.9306955252971654</v>
      </c>
      <c r="C111" s="12">
        <f>1.25*(1000*(C110-B109)/($C$7+2*$C$9+2*$C$11))^0.25</f>
        <v>3.8025308612522544</v>
      </c>
    </row>
    <row r="112" spans="1:3" x14ac:dyDescent="0.2">
      <c r="A112" s="8" t="s">
        <v>74</v>
      </c>
      <c r="B112" s="12">
        <f>$B$13+1/PI()/($B$7+2*$B$9+2*$B$11)*1000/B111</f>
        <v>5.8321136178344295</v>
      </c>
      <c r="C112" s="12">
        <f>$C$13+1/PI()/($B$7+2*$B$9+2*$B$11)*1000/C111</f>
        <v>5.0130101401399561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-2.269405337042905</v>
      </c>
      <c r="C113" s="15"/>
    </row>
    <row r="114" spans="1:3" x14ac:dyDescent="0.2">
      <c r="A114" s="9" t="s">
        <v>76</v>
      </c>
      <c r="B114" s="10">
        <f>B113+($B$5-B113)/B112/B111/PI()/($B$7+2*$B$9+2*$B$11)*1000</f>
        <v>10.508402086814005</v>
      </c>
      <c r="C114" s="10">
        <f>B113+($C$5-B113)/C112/C111/PI()/($C$7+2*$C$9+2*$C$11)*1000</f>
        <v>7.106242766322687</v>
      </c>
    </row>
    <row r="115" spans="1:3" ht="15.75" x14ac:dyDescent="0.2">
      <c r="A115" s="9" t="s">
        <v>77</v>
      </c>
      <c r="B115" s="12">
        <f>1.25*(1000*(B114-B113)/($B$7+2*$B$9+2*$B$11))^0.25</f>
        <v>3.9988410341111087</v>
      </c>
      <c r="C115" s="12">
        <f>1.25*(1000*(C114-B113)/($C$7+2*$C$9+2*$C$11))^0.25</f>
        <v>3.8704396020898302</v>
      </c>
    </row>
    <row r="116" spans="1:3" x14ac:dyDescent="0.2">
      <c r="A116" s="9" t="s">
        <v>78</v>
      </c>
      <c r="B116" s="12">
        <f>$B$13+1/PI()/($B$7+2*$B$9+2*$B$11)*1000/B115</f>
        <v>5.8208020190933709</v>
      </c>
      <c r="C116" s="12">
        <f>$C$13+1/PI()/($B$7+2*$B$9+2*$B$11)*1000/C115</f>
        <v>5.0009713475491608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-2.2546057916846274</v>
      </c>
      <c r="C117" s="15"/>
    </row>
    <row r="118" spans="1:3" x14ac:dyDescent="0.2">
      <c r="A118" s="9" t="s">
        <v>80</v>
      </c>
      <c r="B118" s="10">
        <f>B117+($B$5-B117)/B116/B115/PI()/($B$7+2*$B$9+2*$B$11)*1000</f>
        <v>10.328200120061148</v>
      </c>
      <c r="C118" s="10">
        <f>B117+($C$5-B117)/C116/C115/PI()/($C$7+2*$C$9+2*$C$11)*1000</f>
        <v>6.9763298556450692</v>
      </c>
    </row>
    <row r="119" spans="1:3" ht="15.75" x14ac:dyDescent="0.2">
      <c r="A119" s="9" t="s">
        <v>81</v>
      </c>
      <c r="B119" s="12">
        <f>1.25*(1000*(B118-B117)/($B$7+2*$B$9+2*$B$11))^0.25</f>
        <v>3.9834964068873409</v>
      </c>
      <c r="C119" s="12">
        <f>1.25*(1000*(C118-B117)/($C$7+2*$C$9+2*$C$11))^0.25</f>
        <v>3.8554173808069567</v>
      </c>
    </row>
    <row r="120" spans="1:3" x14ac:dyDescent="0.2">
      <c r="A120" s="9" t="s">
        <v>82</v>
      </c>
      <c r="B120" s="12">
        <f>$B$13+1/PI()/($B$7+2*$B$9+2*$B$11)*1000/B119</f>
        <v>5.8233153407254337</v>
      </c>
      <c r="C120" s="12">
        <f>$C$13+1/PI()/($B$7+2*$B$9+2*$B$11)*1000/C119</f>
        <v>5.003597940388973</v>
      </c>
    </row>
    <row r="122" spans="1:3" x14ac:dyDescent="0.2">
      <c r="A122" s="13" t="s">
        <v>41</v>
      </c>
      <c r="B122" s="20">
        <f>1.25*(B123-B142)/B145</f>
        <v>17.445562736362042</v>
      </c>
      <c r="C122" s="20">
        <f>1.25*(C123-B142)/C145</f>
        <v>11.367972180246788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-0.64887963249889014</v>
      </c>
      <c r="C124" s="10"/>
    </row>
    <row r="125" spans="1:3" x14ac:dyDescent="0.2">
      <c r="A125" s="9" t="s">
        <v>62</v>
      </c>
      <c r="B125" s="10">
        <f>B124+4</f>
        <v>3.3511203675011099</v>
      </c>
      <c r="C125" s="10">
        <f>B124+4</f>
        <v>3.3511203675011099</v>
      </c>
    </row>
    <row r="126" spans="1:3" ht="15.75" x14ac:dyDescent="0.2">
      <c r="A126" s="9" t="s">
        <v>63</v>
      </c>
      <c r="B126" s="12">
        <f>1.25*(1000*(B125-B124)/($B$7+2*$B$9+2*$B$11))^0.25</f>
        <v>2.9911283779962017</v>
      </c>
      <c r="C126" s="12">
        <f>1.25*(1000*(C125-B124)/($C$7+2*$C$9+2*$C$11))^0.25</f>
        <v>3.1280592302904786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0.29618292212073649</v>
      </c>
      <c r="C128" s="12"/>
    </row>
    <row r="129" spans="1:3" x14ac:dyDescent="0.2">
      <c r="A129" s="9" t="s">
        <v>66</v>
      </c>
      <c r="B129" s="12">
        <f>$B$13+1/PI()/($B$7+2*$B$9+2*$B$11)*1000/B126</f>
        <v>6.0406172678569314</v>
      </c>
      <c r="C129" s="12">
        <f>$C$13+1/PI()/($C$7+2*$C$9+2*$C$11)*1000/C126</f>
        <v>5.324505144116257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0.55183618453194205</v>
      </c>
      <c r="C130" s="15"/>
    </row>
    <row r="131" spans="1:3" x14ac:dyDescent="0.2">
      <c r="A131" s="9" t="s">
        <v>68</v>
      </c>
      <c r="B131" s="10">
        <f>B130+($B$5-B130)/B129/B126/PI()/($B$7+2*$B$9+2*$B$11)*1000</f>
        <v>16.356395966799983</v>
      </c>
      <c r="C131" s="10">
        <f>B130+($C$5-B130)/C129/C126/PI()/($C$7+2*$C$9+2*$C$11)*1000</f>
        <v>10.753687156308061</v>
      </c>
    </row>
    <row r="132" spans="1:3" ht="15.75" x14ac:dyDescent="0.2">
      <c r="A132" s="9" t="s">
        <v>69</v>
      </c>
      <c r="B132" s="12">
        <f>1.25*(1000*(B131-B130)/($B$7+2*$B$9+2*$B$11))^0.25</f>
        <v>4.2171170578066599</v>
      </c>
      <c r="C132" s="12">
        <f>1.25*(1000*(C131-B130)/($C$7+2*$C$9+2*$C$11))^0.25</f>
        <v>3.953026391644932</v>
      </c>
    </row>
    <row r="133" spans="1:3" x14ac:dyDescent="0.2">
      <c r="A133" s="9" t="s">
        <v>70</v>
      </c>
      <c r="B133" s="12">
        <f>$B$13+1/PI()/($B$7+2*$B$9+2*$B$11)*1000/B132</f>
        <v>5.7870308158796311</v>
      </c>
      <c r="C133" s="12">
        <f>$C$13+1/PI()/($C$7+2*$C$9+2*$C$11)*1000/C132</f>
        <v>5.116304564044877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0.80351187548571812</v>
      </c>
      <c r="C134" s="15"/>
    </row>
    <row r="135" spans="1:3" x14ac:dyDescent="0.2">
      <c r="A135" s="9" t="s">
        <v>72</v>
      </c>
      <c r="B135" s="10">
        <f>B134+($B$5-B134)/B133/B132/PI()/($B$7+2*$B$9+2*$B$11)*1000</f>
        <v>12.47772228785988</v>
      </c>
      <c r="C135" s="10">
        <f>B134+($C$5-B134)/C133/C132/PI()/($C$7+2*$C$9+2*$C$11)*1000</f>
        <v>9.1659900637751015</v>
      </c>
    </row>
    <row r="136" spans="1:3" ht="15.75" x14ac:dyDescent="0.2">
      <c r="A136" s="7" t="s">
        <v>73</v>
      </c>
      <c r="B136" s="12">
        <f>1.25*(1000*(B135-B134)/($B$7+2*$B$9+2*$B$11))^0.25</f>
        <v>3.9095514648131258</v>
      </c>
      <c r="C136" s="12">
        <f>1.25*(1000*(C135-B134)/($C$7+2*$C$9+2*$C$11))^0.25</f>
        <v>3.761349761220838</v>
      </c>
    </row>
    <row r="137" spans="1:3" x14ac:dyDescent="0.2">
      <c r="A137" s="8" t="s">
        <v>74</v>
      </c>
      <c r="B137" s="12">
        <f>$B$13+1/PI()/($B$7+2*$B$9+2*$B$11)*1000/B136</f>
        <v>5.8357035178276462</v>
      </c>
      <c r="C137" s="12">
        <f>$C$13+1/PI()/($B$7+2*$B$9+2*$B$11)*1000/C136</f>
        <v>5.0205224202473913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0.81760283436081105</v>
      </c>
      <c r="C138" s="15"/>
    </row>
    <row r="139" spans="1:3" x14ac:dyDescent="0.2">
      <c r="A139" s="9" t="s">
        <v>76</v>
      </c>
      <c r="B139" s="10">
        <f>B138+($B$5-B138)/B137/B136/PI()/($B$7+2*$B$9+2*$B$11)*1000</f>
        <v>13.303586656834121</v>
      </c>
      <c r="C139" s="10">
        <f>B138+($C$5-B138)/C137/C136/PI()/($C$7+2*$C$9+2*$C$11)*1000</f>
        <v>9.771570887288263</v>
      </c>
    </row>
    <row r="140" spans="1:3" ht="15.75" x14ac:dyDescent="0.2">
      <c r="A140" s="9" t="s">
        <v>77</v>
      </c>
      <c r="B140" s="12">
        <f>1.25*(1000*(B139-B138)/($B$7+2*$B$9+2*$B$11))^0.25</f>
        <v>3.9758111497670754</v>
      </c>
      <c r="C140" s="12">
        <f>1.25*(1000*(C139-B138)/($C$7+2*$C$9+2*$C$11))^0.25</f>
        <v>3.826166414326087</v>
      </c>
    </row>
    <row r="141" spans="1:3" x14ac:dyDescent="0.2">
      <c r="A141" s="9" t="s">
        <v>78</v>
      </c>
      <c r="B141" s="12">
        <f>$B$13+1/PI()/($B$7+2*$B$9+2*$B$11)*1000/B140</f>
        <v>5.824581413067456</v>
      </c>
      <c r="C141" s="12">
        <f>$C$13+1/PI()/($B$7+2*$B$9+2*$B$11)*1000/C140</f>
        <v>5.0087715691315298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0.8303889170331763</v>
      </c>
      <c r="C142" s="15"/>
    </row>
    <row r="143" spans="1:3" x14ac:dyDescent="0.2">
      <c r="A143" s="9" t="s">
        <v>80</v>
      </c>
      <c r="B143" s="10">
        <f>B142+($B$5-B142)/B141/B140/PI()/($B$7+2*$B$9+2*$B$11)*1000</f>
        <v>13.13028925351446</v>
      </c>
      <c r="C143" s="10">
        <f>B142+($C$5-B142)/C141/C140/PI()/($C$7+2*$C$9+2*$C$11)*1000</f>
        <v>9.6512420723126127</v>
      </c>
    </row>
    <row r="144" spans="1:3" ht="15.75" x14ac:dyDescent="0.2">
      <c r="A144" s="9" t="s">
        <v>81</v>
      </c>
      <c r="B144" s="12">
        <f>1.25*(1000*(B143-B142)/($B$7+2*$B$9+2*$B$11))^0.25</f>
        <v>3.9609143686281478</v>
      </c>
      <c r="C144" s="12">
        <f>1.25*(1000*(C143-B142)/($C$7+2*$C$9+2*$C$11))^0.25</f>
        <v>3.8118659369392582</v>
      </c>
    </row>
    <row r="145" spans="1:3" x14ac:dyDescent="0.2">
      <c r="A145" s="9" t="s">
        <v>82</v>
      </c>
      <c r="B145" s="12">
        <f>$B$13+1/PI()/($B$7+2*$B$9+2*$B$11)*1000/B144</f>
        <v>5.8270495061402574</v>
      </c>
      <c r="C145" s="12">
        <f>$C$13+1/PI()/($B$7+2*$B$9+2*$B$11)*1000/C144</f>
        <v>5.0113297977846187</v>
      </c>
    </row>
    <row r="147" spans="1:3" x14ac:dyDescent="0.2">
      <c r="A147" s="13" t="s">
        <v>41</v>
      </c>
      <c r="B147" s="20">
        <f>1.25*(B148-B167)/B170</f>
        <v>14.998963827782134</v>
      </c>
      <c r="C147" s="20">
        <f>1.25*(C148-B167)/C170</f>
        <v>9.8902602384425435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2.6270305809143499</v>
      </c>
      <c r="C149" s="10"/>
    </row>
    <row r="150" spans="1:3" x14ac:dyDescent="0.2">
      <c r="A150" s="9" t="s">
        <v>62</v>
      </c>
      <c r="B150" s="10">
        <f>B149+4</f>
        <v>6.6270305809143499</v>
      </c>
      <c r="C150" s="10">
        <f>B149+4</f>
        <v>6.6270305809143499</v>
      </c>
    </row>
    <row r="151" spans="1:3" ht="15.75" x14ac:dyDescent="0.2">
      <c r="A151" s="9" t="s">
        <v>63</v>
      </c>
      <c r="B151" s="12">
        <f>1.25*(1000*(B150-B149)/($B$7+2*$B$9+2*$B$11))^0.25</f>
        <v>2.9911283779962017</v>
      </c>
      <c r="C151" s="12">
        <f>1.25*(1000*(C150-B149)/($C$7+2*$C$9+2*$C$11))^0.25</f>
        <v>3.1280592302904786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0.29618292212073649</v>
      </c>
      <c r="C153" s="12"/>
    </row>
    <row r="154" spans="1:3" x14ac:dyDescent="0.2">
      <c r="A154" s="9" t="s">
        <v>66</v>
      </c>
      <c r="B154" s="12">
        <f>$B$13+1/PI()/($B$7+2*$B$9+2*$B$11)*1000/B151</f>
        <v>6.0406172678569314</v>
      </c>
      <c r="C154" s="12">
        <f>$C$13+1/PI()/($C$7+2*$C$9+2*$C$11)*1000/C151</f>
        <v>5.324505144116257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3.6644671353488905</v>
      </c>
      <c r="C155" s="15"/>
    </row>
    <row r="156" spans="1:3" x14ac:dyDescent="0.2">
      <c r="A156" s="9" t="s">
        <v>68</v>
      </c>
      <c r="B156" s="10">
        <f>B155+($B$5-B155)/B154/B151/PI()/($B$7+2*$B$9+2*$B$11)*1000</f>
        <v>19.019556042753592</v>
      </c>
      <c r="C156" s="10">
        <f>B155+($C$5-B155)/C154/C151/PI()/($C$7+2*$C$9+2*$C$11)*1000</f>
        <v>13.283110247297216</v>
      </c>
    </row>
    <row r="157" spans="1:3" ht="15.75" x14ac:dyDescent="0.2">
      <c r="A157" s="9" t="s">
        <v>69</v>
      </c>
      <c r="B157" s="12">
        <f>1.25*(1000*(B156-B155)/($B$7+2*$B$9+2*$B$11))^0.25</f>
        <v>4.1868089048250816</v>
      </c>
      <c r="C157" s="12">
        <f>1.25*(1000*(C156-B155)/($C$7+2*$C$9+2*$C$11))^0.25</f>
        <v>3.8952776841939301</v>
      </c>
    </row>
    <row r="158" spans="1:3" x14ac:dyDescent="0.2">
      <c r="A158" s="9" t="s">
        <v>70</v>
      </c>
      <c r="B158" s="12">
        <f>$B$13+1/PI()/($B$7+2*$B$9+2*$B$11)*1000/B157</f>
        <v>5.7915095055583352</v>
      </c>
      <c r="C158" s="12">
        <f>$C$13+1/PI()/($C$7+2*$C$9+2*$C$11)*1000/C157</f>
        <v>5.1280082884607401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3.8747758828925352</v>
      </c>
      <c r="C159" s="15"/>
    </row>
    <row r="160" spans="1:3" x14ac:dyDescent="0.2">
      <c r="A160" s="9" t="s">
        <v>72</v>
      </c>
      <c r="B160" s="10">
        <f>B159+($B$5-B159)/B158/B157/PI()/($B$7+2*$B$9+2*$B$11)*1000</f>
        <v>15.293931839753217</v>
      </c>
      <c r="C160" s="10">
        <f>B159+($C$5-B159)/C158/C157/PI()/($C$7+2*$C$9+2*$C$11)*1000</f>
        <v>11.862039879858923</v>
      </c>
    </row>
    <row r="161" spans="1:3" ht="15.75" x14ac:dyDescent="0.2">
      <c r="A161" s="7" t="s">
        <v>73</v>
      </c>
      <c r="B161" s="12">
        <f>1.25*(1000*(B160-B159)/($B$7+2*$B$9+2*$B$11))^0.25</f>
        <v>3.8880205922660509</v>
      </c>
      <c r="C161" s="12">
        <f>1.25*(1000*(C160-B159)/($C$7+2*$C$9+2*$C$11))^0.25</f>
        <v>3.7184288834670349</v>
      </c>
    </row>
    <row r="162" spans="1:3" x14ac:dyDescent="0.2">
      <c r="A162" s="8" t="s">
        <v>74</v>
      </c>
      <c r="B162" s="12">
        <f>$B$13+1/PI()/($B$7+2*$B$9+2*$B$11)*1000/B161</f>
        <v>5.8393992154951126</v>
      </c>
      <c r="C162" s="12">
        <f>$C$13+1/PI()/($B$7+2*$B$9+2*$B$11)*1000/C161</f>
        <v>5.0285291596224893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3.8892437549774899</v>
      </c>
      <c r="C163" s="15"/>
    </row>
    <row r="164" spans="1:3" x14ac:dyDescent="0.2">
      <c r="A164" s="9" t="s">
        <v>76</v>
      </c>
      <c r="B164" s="10">
        <f>B163+($B$5-B163)/B162/B161/PI()/($B$7+2*$B$9+2*$B$11)*1000</f>
        <v>16.083434462421657</v>
      </c>
      <c r="C164" s="10">
        <f>B163+($C$5-B163)/C162/C161/PI()/($C$7+2*$C$9+2*$C$11)*1000</f>
        <v>12.419494743342501</v>
      </c>
    </row>
    <row r="165" spans="1:3" ht="15.75" x14ac:dyDescent="0.2">
      <c r="A165" s="9" t="s">
        <v>77</v>
      </c>
      <c r="B165" s="12">
        <f>1.25*(1000*(B164-B163)/($B$7+2*$B$9+2*$B$11))^0.25</f>
        <v>3.9523764328612132</v>
      </c>
      <c r="C165" s="12">
        <f>1.25*(1000*(C164-B163)/($C$7+2*$C$9+2*$C$11))^0.25</f>
        <v>3.7800750504642391</v>
      </c>
    </row>
    <row r="166" spans="1:3" x14ac:dyDescent="0.2">
      <c r="A166" s="9" t="s">
        <v>78</v>
      </c>
      <c r="B166" s="12">
        <f>$B$13+1/PI()/($B$7+2*$B$9+2*$B$11)*1000/B165</f>
        <v>5.8284724554368825</v>
      </c>
      <c r="C166" s="12">
        <f>$C$13+1/PI()/($B$7+2*$B$9+2*$B$11)*1000/C165</f>
        <v>5.0170862498712196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3.9000477727742817</v>
      </c>
      <c r="C167" s="15"/>
    </row>
    <row r="168" spans="1:3" x14ac:dyDescent="0.2">
      <c r="A168" s="9" t="s">
        <v>80</v>
      </c>
      <c r="B168" s="10">
        <f>B167+($B$5-B167)/B166/B165/PI()/($B$7+2*$B$9+2*$B$11)*1000</f>
        <v>15.916947451948609</v>
      </c>
      <c r="C168" s="10">
        <f>B167+($C$5-B167)/C166/C165/PI()/($C$7+2*$C$9+2*$C$11)*1000</f>
        <v>12.308546446393173</v>
      </c>
    </row>
    <row r="169" spans="1:3" ht="15.75" x14ac:dyDescent="0.2">
      <c r="A169" s="9" t="s">
        <v>81</v>
      </c>
      <c r="B169" s="12">
        <f>1.25*(1000*(B168-B167)/($B$7+2*$B$9+2*$B$11))^0.25</f>
        <v>3.9379315623783606</v>
      </c>
      <c r="C169" s="12">
        <f>1.25*(1000*(C168-B167)/($C$7+2*$C$9+2*$C$11))^0.25</f>
        <v>3.7665139916864949</v>
      </c>
    </row>
    <row r="170" spans="1:3" x14ac:dyDescent="0.2">
      <c r="A170" s="9" t="s">
        <v>82</v>
      </c>
      <c r="B170" s="12">
        <f>$B$13+1/PI()/($B$7+2*$B$9+2*$B$11)*1000/B169</f>
        <v>5.8308939164639293</v>
      </c>
      <c r="C170" s="12">
        <f>$C$13+1/PI()/($B$7+2*$B$9+2*$B$11)*1000/C169</f>
        <v>5.019571349974421</v>
      </c>
    </row>
    <row r="172" spans="1:3" x14ac:dyDescent="0.2">
      <c r="A172" s="13" t="s">
        <v>41</v>
      </c>
      <c r="B172" s="20">
        <f>1.25*(B173-B192)/B195</f>
        <v>13.461077621046211</v>
      </c>
      <c r="C172" s="20">
        <f>1.25*(C173-B192)/C195</f>
        <v>8.3162050718605194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6.0512032624098939</v>
      </c>
      <c r="C174" s="10"/>
    </row>
    <row r="175" spans="1:3" x14ac:dyDescent="0.2">
      <c r="A175" s="9" t="s">
        <v>62</v>
      </c>
      <c r="B175" s="10">
        <f>B174+4</f>
        <v>10.051203262409894</v>
      </c>
      <c r="C175" s="10">
        <f>B174+4</f>
        <v>10.051203262409894</v>
      </c>
    </row>
    <row r="176" spans="1:3" ht="15.75" x14ac:dyDescent="0.2">
      <c r="A176" s="9" t="s">
        <v>63</v>
      </c>
      <c r="B176" s="12">
        <f>1.25*(1000*(B175-B174)/($B$7+2*$B$9+2*$B$11))^0.25</f>
        <v>2.9911283779962017</v>
      </c>
      <c r="C176" s="12">
        <f>1.25*(1000*(C175-B174)/($C$7+2*$C$9+2*$C$11))^0.25</f>
        <v>3.1280592302904786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0.29618292212073649</v>
      </c>
      <c r="C178" s="12"/>
    </row>
    <row r="179" spans="1:3" x14ac:dyDescent="0.2">
      <c r="A179" s="9" t="s">
        <v>66</v>
      </c>
      <c r="B179" s="12">
        <f>$B$13+1/PI()/($B$7+2*$B$9+2*$B$11)*1000/B176</f>
        <v>6.0406172678569314</v>
      </c>
      <c r="C179" s="12">
        <f>$C$13+1/PI()/($C$7+2*$C$9+2*$C$11)*1000/C176</f>
        <v>5.324505144116257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6.9630439990997735</v>
      </c>
      <c r="C180" s="15"/>
    </row>
    <row r="181" spans="1:3" x14ac:dyDescent="0.2">
      <c r="A181" s="9" t="s">
        <v>68</v>
      </c>
      <c r="B181" s="10">
        <f>B180+($B$5-B180)/B179/B176/PI()/($B$7+2*$B$9+2*$B$11)*1000</f>
        <v>21.841811025696558</v>
      </c>
      <c r="C181" s="10">
        <f>B180+($C$5-B180)/C179/C176/PI()/($C$7+2*$C$9+2*$C$11)*1000</f>
        <v>15.96363891208615</v>
      </c>
    </row>
    <row r="182" spans="1:3" ht="15.75" x14ac:dyDescent="0.2">
      <c r="A182" s="9" t="s">
        <v>69</v>
      </c>
      <c r="B182" s="12">
        <f>1.25*(1000*(B181-B180)/($B$7+2*$B$9+2*$B$11))^0.25</f>
        <v>4.1539550358373791</v>
      </c>
      <c r="C182" s="12">
        <f>1.25*(1000*(C181-B180)/($C$7+2*$C$9+2*$C$11))^0.25</f>
        <v>3.8311378080262188</v>
      </c>
    </row>
    <row r="183" spans="1:3" x14ac:dyDescent="0.2">
      <c r="A183" s="9" t="s">
        <v>70</v>
      </c>
      <c r="B183" s="12">
        <f>$B$13+1/PI()/($B$7+2*$B$9+2*$B$11)*1000/B182</f>
        <v>5.7964381999161221</v>
      </c>
      <c r="C183" s="12">
        <f>$C$13+1/PI()/($C$7+2*$C$9+2*$C$11)*1000/C182</f>
        <v>5.1414208545758608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7.1406136295358555</v>
      </c>
      <c r="C184" s="15"/>
    </row>
    <row r="185" spans="1:3" x14ac:dyDescent="0.2">
      <c r="A185" s="9" t="s">
        <v>72</v>
      </c>
      <c r="B185" s="10">
        <f>B184+($B$5-B184)/B183/B182/PI()/($B$7+2*$B$9+2*$B$11)*1000</f>
        <v>18.286413085406032</v>
      </c>
      <c r="C185" s="10">
        <f>B184+($C$5-B184)/C183/C182/PI()/($C$7+2*$C$9+2*$C$11)*1000</f>
        <v>14.723004224827921</v>
      </c>
    </row>
    <row r="186" spans="1:3" ht="15.75" x14ac:dyDescent="0.2">
      <c r="A186" s="7" t="s">
        <v>73</v>
      </c>
      <c r="B186" s="12">
        <f>1.25*(1000*(B185-B184)/($B$7+2*$B$9+2*$B$11))^0.25</f>
        <v>3.8645404864112987</v>
      </c>
      <c r="C186" s="12">
        <f>1.25*(1000*(C185-B184)/($C$7+2*$C$9+2*$C$11))^0.25</f>
        <v>3.6703840439245661</v>
      </c>
    </row>
    <row r="187" spans="1:3" x14ac:dyDescent="0.2">
      <c r="A187" s="8" t="s">
        <v>74</v>
      </c>
      <c r="B187" s="12">
        <f>$B$13+1/PI()/($B$7+2*$B$9+2*$B$11)*1000/B186</f>
        <v>5.8434764334608387</v>
      </c>
      <c r="C187" s="12">
        <f>$C$13+1/PI()/($B$7+2*$B$9+2*$B$11)*1000/C186</f>
        <v>5.037713882470122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7.1530955466266004</v>
      </c>
      <c r="C188" s="15"/>
    </row>
    <row r="189" spans="1:3" x14ac:dyDescent="0.2">
      <c r="A189" s="9" t="s">
        <v>76</v>
      </c>
      <c r="B189" s="10">
        <f>B188+($B$5-B188)/B187/B186/PI()/($B$7+2*$B$9+2*$B$11)*1000</f>
        <v>19.035719760033373</v>
      </c>
      <c r="C189" s="10">
        <f>B188+($C$5-B188)/C187/C186/PI()/($C$7+2*$C$9+2*$C$11)*1000</f>
        <v>15.228397950409812</v>
      </c>
    </row>
    <row r="190" spans="1:3" ht="15.75" x14ac:dyDescent="0.2">
      <c r="A190" s="9" t="s">
        <v>77</v>
      </c>
      <c r="B190" s="12">
        <f>1.25*(1000*(B189-B188)/($B$7+2*$B$9+2*$B$11))^0.25</f>
        <v>3.9268846657506042</v>
      </c>
      <c r="C190" s="12">
        <f>1.25*(1000*(C189-B188)/($C$7+2*$C$9+2*$C$11))^0.25</f>
        <v>3.7286332559327513</v>
      </c>
    </row>
    <row r="191" spans="1:3" x14ac:dyDescent="0.2">
      <c r="A191" s="9" t="s">
        <v>78</v>
      </c>
      <c r="B191" s="12">
        <f>$B$13+1/PI()/($B$7+2*$B$9+2*$B$11)*1000/B190</f>
        <v>5.832757780705534</v>
      </c>
      <c r="C191" s="12">
        <f>$C$13+1/PI()/($B$7+2*$B$9+2*$B$11)*1000/C190</f>
        <v>5.0266088668370319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7.1622879197397848</v>
      </c>
      <c r="C192" s="15"/>
    </row>
    <row r="193" spans="1:3" x14ac:dyDescent="0.2">
      <c r="A193" s="9" t="s">
        <v>80</v>
      </c>
      <c r="B193" s="10">
        <f>B192+($B$5-B192)/B191/B190/PI()/($B$7+2*$B$9+2*$B$11)*1000</f>
        <v>18.876703172861021</v>
      </c>
      <c r="C193" s="10">
        <f>B192+($C$5-B192)/C191/C190/PI()/($C$7+2*$C$9+2*$C$11)*1000</f>
        <v>15.12746791630439</v>
      </c>
    </row>
    <row r="194" spans="1:3" ht="15.75" x14ac:dyDescent="0.2">
      <c r="A194" s="9" t="s">
        <v>81</v>
      </c>
      <c r="B194" s="12">
        <f>1.25*(1000*(B193-B192)/($B$7+2*$B$9+2*$B$11))^0.25</f>
        <v>3.9129131547986211</v>
      </c>
      <c r="C194" s="12">
        <f>1.25*(1000*(C193-B192)/($C$7+2*$C$9+2*$C$11))^0.25</f>
        <v>3.7158559415489312</v>
      </c>
    </row>
    <row r="195" spans="1:3" x14ac:dyDescent="0.2">
      <c r="A195" s="9" t="s">
        <v>82</v>
      </c>
      <c r="B195" s="12">
        <f>$B$13+1/PI()/($B$7+2*$B$9+2*$B$11)*1000/B194</f>
        <v>5.8351301665119202</v>
      </c>
      <c r="C195" s="12">
        <f>$C$13+1/PI()/($B$7+2*$B$9+2*$B$11)*1000/C194</f>
        <v>5.0290150093132393</v>
      </c>
    </row>
    <row r="197" spans="1:3" x14ac:dyDescent="0.2">
      <c r="A197" s="13" t="s">
        <v>41</v>
      </c>
      <c r="B197" s="20">
        <f>1.25*(B198-B217)/B220</f>
        <v>12.717020196990351</v>
      </c>
      <c r="C197" s="20">
        <f>1.25*(C198-B217)/C220</f>
        <v>6.6401787529660785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9.6014254320828929</v>
      </c>
      <c r="C199" s="10"/>
    </row>
    <row r="200" spans="1:3" x14ac:dyDescent="0.2">
      <c r="A200" s="9" t="s">
        <v>62</v>
      </c>
      <c r="B200" s="10">
        <f>B199+4</f>
        <v>13.601425432082893</v>
      </c>
      <c r="C200" s="10">
        <f>B199+4</f>
        <v>13.601425432082893</v>
      </c>
    </row>
    <row r="201" spans="1:3" ht="15.75" x14ac:dyDescent="0.2">
      <c r="A201" s="9" t="s">
        <v>63</v>
      </c>
      <c r="B201" s="12">
        <f>1.25*(1000*(B200-B199)/($B$7+2*$B$9+2*$B$11))^0.25</f>
        <v>2.9911283779962017</v>
      </c>
      <c r="C201" s="12">
        <f>1.25*(1000*(C200-B199)/($C$7+2*$C$9+2*$C$11))^0.25</f>
        <v>3.1280592302904786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0.29618292212073649</v>
      </c>
      <c r="C203" s="12"/>
    </row>
    <row r="204" spans="1:3" x14ac:dyDescent="0.2">
      <c r="A204" s="9" t="s">
        <v>66</v>
      </c>
      <c r="B204" s="12">
        <f>$B$13+1/PI()/($B$7+2*$B$9+2*$B$11)*1000/B201</f>
        <v>6.0406172678569314</v>
      </c>
      <c r="C204" s="12">
        <f>$C$13+1/PI()/($C$7+2*$C$9+2*$C$11)*1000/C201</f>
        <v>5.324505144116257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10.419942555847852</v>
      </c>
      <c r="C205" s="15"/>
    </row>
    <row r="206" spans="1:3" x14ac:dyDescent="0.2">
      <c r="A206" s="9" t="s">
        <v>68</v>
      </c>
      <c r="B206" s="10">
        <f>B205+($B$5-B205)/B204/B201/PI()/($B$7+2*$B$9+2*$B$11)*1000</f>
        <v>24.799525694869541</v>
      </c>
      <c r="C206" s="10">
        <f>B205+($C$5-B205)/C204/C201/PI()/($C$7+2*$C$9+2*$C$11)*1000</f>
        <v>18.772824829340717</v>
      </c>
    </row>
    <row r="207" spans="1:3" ht="15.75" x14ac:dyDescent="0.2">
      <c r="A207" s="9" t="s">
        <v>69</v>
      </c>
      <c r="B207" s="12">
        <f>1.25*(1000*(B206-B205)/($B$7+2*$B$9+2*$B$11))^0.25</f>
        <v>4.1186665193049592</v>
      </c>
      <c r="C207" s="12">
        <f>1.25*(1000*(C206-B205)/($C$7+2*$C$9+2*$C$11))^0.25</f>
        <v>3.7602702626291222</v>
      </c>
    </row>
    <row r="208" spans="1:3" x14ac:dyDescent="0.2">
      <c r="A208" s="9" t="s">
        <v>70</v>
      </c>
      <c r="B208" s="12">
        <f>$B$13+1/PI()/($B$7+2*$B$9+2*$B$11)*1000/B207</f>
        <v>5.8018197238708229</v>
      </c>
      <c r="C208" s="12">
        <f>$C$13+1/PI()/($C$7+2*$C$9+2*$C$11)*1000/C207</f>
        <v>5.1567723437927988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10.57238846383078</v>
      </c>
      <c r="C209" s="15"/>
    </row>
    <row r="210" spans="1:3" x14ac:dyDescent="0.2">
      <c r="A210" s="9" t="s">
        <v>72</v>
      </c>
      <c r="B210" s="10">
        <f>B209+($B$5-B209)/B208/B207/PI()/($B$7+2*$B$9+2*$B$11)*1000</f>
        <v>21.428553677779711</v>
      </c>
      <c r="C210" s="10">
        <f>B209+($C$5-B209)/C208/C207/PI()/($C$7+2*$C$9+2*$C$11)*1000</f>
        <v>17.722386165475861</v>
      </c>
    </row>
    <row r="211" spans="1:3" ht="15.75" x14ac:dyDescent="0.2">
      <c r="A211" s="7" t="s">
        <v>73</v>
      </c>
      <c r="B211" s="12">
        <f>1.25*(1000*(B210-B209)/($B$7+2*$B$9+2*$B$11))^0.25</f>
        <v>3.8391861158952905</v>
      </c>
      <c r="C211" s="12">
        <f>1.25*(1000*(C210-B209)/($C$7+2*$C$9+2*$C$11))^0.25</f>
        <v>3.616899534095448</v>
      </c>
    </row>
    <row r="212" spans="1:3" x14ac:dyDescent="0.2">
      <c r="A212" s="8" t="s">
        <v>74</v>
      </c>
      <c r="B212" s="12">
        <f>$B$13+1/PI()/($B$7+2*$B$9+2*$B$11)*1000/B211</f>
        <v>5.8479351113798188</v>
      </c>
      <c r="C212" s="12">
        <f>$C$13+1/PI()/($B$7+2*$B$9+2*$B$11)*1000/C211</f>
        <v>5.0482255196595949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10.580645319311573</v>
      </c>
      <c r="C213" s="15"/>
    </row>
    <row r="214" spans="1:3" x14ac:dyDescent="0.2">
      <c r="A214" s="9" t="s">
        <v>76</v>
      </c>
      <c r="B214" s="10">
        <f>B213+($B$5-B213)/B212/B211/PI()/($B$7+2*$B$9+2*$B$11)*1000</f>
        <v>22.134303778594276</v>
      </c>
      <c r="C214" s="10">
        <f>B213+($C$5-B213)/C212/C211/PI()/($C$7+2*$C$9+2*$C$11)*1000</f>
        <v>18.172484624043417</v>
      </c>
    </row>
    <row r="215" spans="1:3" ht="15.75" x14ac:dyDescent="0.2">
      <c r="A215" s="9" t="s">
        <v>77</v>
      </c>
      <c r="B215" s="12">
        <f>1.25*(1000*(B214-B213)/($B$7+2*$B$9+2*$B$11))^0.25</f>
        <v>3.8994192976475266</v>
      </c>
      <c r="C215" s="12">
        <f>1.25*(1000*(C214-B213)/($C$7+2*$C$9+2*$C$11))^0.25</f>
        <v>3.6715269617643513</v>
      </c>
    </row>
    <row r="216" spans="1:3" x14ac:dyDescent="0.2">
      <c r="A216" s="9" t="s">
        <v>78</v>
      </c>
      <c r="B216" s="12">
        <f>$B$13+1/PI()/($B$7+2*$B$9+2*$B$11)*1000/B215</f>
        <v>5.8374375844219379</v>
      </c>
      <c r="C216" s="12">
        <f>$C$13+1/PI()/($B$7+2*$B$9+2*$B$11)*1000/C215</f>
        <v>5.0374925999655797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10.588540101471496</v>
      </c>
      <c r="C217" s="15"/>
    </row>
    <row r="218" spans="1:3" x14ac:dyDescent="0.2">
      <c r="A218" s="9" t="s">
        <v>80</v>
      </c>
      <c r="B218" s="10">
        <f>B217+($B$5-B217)/B216/B215/PI()/($B$7+2*$B$9+2*$B$11)*1000</f>
        <v>21.98328381572491</v>
      </c>
      <c r="C218" s="10">
        <f>B217+($C$5-B217)/C216/C215/PI()/($C$7+2*$C$9+2*$C$11)*1000</f>
        <v>18.082025444272443</v>
      </c>
    </row>
    <row r="219" spans="1:3" ht="15.75" x14ac:dyDescent="0.2">
      <c r="A219" s="9" t="s">
        <v>81</v>
      </c>
      <c r="B219" s="12">
        <f>1.25*(1000*(B218-B217)/($B$7+2*$B$9+2*$B$11))^0.25</f>
        <v>3.8859409401067202</v>
      </c>
      <c r="C219" s="12">
        <f>1.25*(1000*(C218-B217)/($C$7+2*$C$9+2*$C$11))^0.25</f>
        <v>3.6595773890247925</v>
      </c>
    </row>
    <row r="220" spans="1:3" x14ac:dyDescent="0.2">
      <c r="A220" s="9" t="s">
        <v>82</v>
      </c>
      <c r="B220" s="12">
        <f>$B$13+1/PI()/($B$7+2*$B$9+2*$B$11)*1000/B219</f>
        <v>5.8397583492661473</v>
      </c>
      <c r="C220" s="12">
        <f>$C$13+1/PI()/($B$7+2*$B$9+2*$B$11)*1000/C219</f>
        <v>5.0398130115045827</v>
      </c>
    </row>
    <row r="222" spans="1:3" x14ac:dyDescent="0.2">
      <c r="A222" s="13" t="s">
        <v>41</v>
      </c>
      <c r="B222" s="20">
        <f>1.25*(B223-B242)/B245</f>
        <v>11.977525870525392</v>
      </c>
      <c r="C222" s="20">
        <f>1.25*(C223-B242)/C245</f>
        <v>4.8858193266937793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13.136424559111926</v>
      </c>
      <c r="C224" s="10"/>
    </row>
    <row r="225" spans="1:3" x14ac:dyDescent="0.2">
      <c r="A225" s="9" t="s">
        <v>62</v>
      </c>
      <c r="B225" s="10">
        <f>B224+4</f>
        <v>17.136424559111926</v>
      </c>
      <c r="C225" s="10">
        <f>B224+4</f>
        <v>17.136424559111926</v>
      </c>
    </row>
    <row r="226" spans="1:3" ht="15.75" x14ac:dyDescent="0.2">
      <c r="A226" s="9" t="s">
        <v>63</v>
      </c>
      <c r="B226" s="12">
        <f>1.25*(1000*(B225-B224)/($B$7+2*$B$9+2*$B$11))^0.25</f>
        <v>2.9911283779962017</v>
      </c>
      <c r="C226" s="12">
        <f>1.25*(1000*(C225-B224)/($C$7+2*$C$9+2*$C$11))^0.25</f>
        <v>3.1280592302904786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0.29618292212073649</v>
      </c>
      <c r="C228" s="12"/>
    </row>
    <row r="229" spans="1:3" x14ac:dyDescent="0.2">
      <c r="A229" s="9" t="s">
        <v>66</v>
      </c>
      <c r="B229" s="12">
        <f>$B$13+1/PI()/($B$7+2*$B$9+2*$B$11)*1000/B226</f>
        <v>6.0406172678569314</v>
      </c>
      <c r="C229" s="12">
        <f>$C$13+1/PI()/($C$7+2*$C$9+2*$C$11)*1000/C226</f>
        <v>5.324505144116257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13.858761232224348</v>
      </c>
      <c r="C230" s="15"/>
    </row>
    <row r="231" spans="1:3" x14ac:dyDescent="0.2">
      <c r="A231" s="9" t="s">
        <v>68</v>
      </c>
      <c r="B231" s="10">
        <f>B230+($B$5-B230)/B229/B226/PI()/($B$7+2*$B$9+2*$B$11)*1000</f>
        <v>27.741771258856446</v>
      </c>
      <c r="C231" s="10">
        <f>B230+($C$5-B230)/C229/C226/PI()/($C$7+2*$C$9+2*$C$11)*1000</f>
        <v>21.567318459711036</v>
      </c>
    </row>
    <row r="232" spans="1:3" ht="15.75" x14ac:dyDescent="0.2">
      <c r="A232" s="9" t="s">
        <v>69</v>
      </c>
      <c r="B232" s="12">
        <f>1.25*(1000*(B231-B230)/($B$7+2*$B$9+2*$B$11))^0.25</f>
        <v>4.0826388566901599</v>
      </c>
      <c r="C232" s="12">
        <f>1.25*(1000*(C231-B230)/($C$7+2*$C$9+2*$C$11))^0.25</f>
        <v>3.6855579589995342</v>
      </c>
    </row>
    <row r="233" spans="1:3" x14ac:dyDescent="0.2">
      <c r="A233" s="9" t="s">
        <v>70</v>
      </c>
      <c r="B233" s="12">
        <f>$B$13+1/PI()/($B$7+2*$B$9+2*$B$11)*1000/B232</f>
        <v>5.8074099424554317</v>
      </c>
      <c r="C233" s="12">
        <f>$C$13+1/PI()/($C$7+2*$C$9+2*$C$11)*1000/C232</f>
        <v>5.1735959764670127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13.98761550215367</v>
      </c>
      <c r="C234" s="15"/>
    </row>
    <row r="235" spans="1:3" x14ac:dyDescent="0.2">
      <c r="A235" s="9" t="s">
        <v>72</v>
      </c>
      <c r="B235" s="10">
        <f>B234+($B$5-B234)/B233/B232/PI()/($B$7+2*$B$9+2*$B$11)*1000</f>
        <v>24.553214018830261</v>
      </c>
      <c r="C235" s="10">
        <f>B234+($C$5-B234)/C233/C232/PI()/($C$7+2*$C$9+2*$C$11)*1000</f>
        <v>20.699882453814894</v>
      </c>
    </row>
    <row r="236" spans="1:3" ht="15.75" x14ac:dyDescent="0.2">
      <c r="A236" s="7" t="s">
        <v>73</v>
      </c>
      <c r="B236" s="12">
        <f>1.25*(1000*(B235-B234)/($B$7+2*$B$9+2*$B$11))^0.25</f>
        <v>3.8132350942920517</v>
      </c>
      <c r="C236" s="12">
        <f>1.25*(1000*(C235-B234)/($C$7+2*$C$9+2*$C$11))^0.25</f>
        <v>3.5602236036537405</v>
      </c>
    </row>
    <row r="237" spans="1:3" x14ac:dyDescent="0.2">
      <c r="A237" s="8" t="s">
        <v>74</v>
      </c>
      <c r="B237" s="12">
        <f>$B$13+1/PI()/($B$7+2*$B$9+2*$B$11)*1000/B236</f>
        <v>5.8525601142671952</v>
      </c>
      <c r="C237" s="12">
        <f>$C$13+1/PI()/($B$7+2*$B$9+2*$B$11)*1000/C236</f>
        <v>5.0597090450366604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13.990696811169386</v>
      </c>
      <c r="C238" s="15"/>
    </row>
    <row r="239" spans="1:3" x14ac:dyDescent="0.2">
      <c r="A239" s="9" t="s">
        <v>76</v>
      </c>
      <c r="B239" s="10">
        <f>B238+($B$5-B238)/B237/B236/PI()/($B$7+2*$B$9+2*$B$11)*1000</f>
        <v>25.215123036517127</v>
      </c>
      <c r="C239" s="10">
        <f>B238+($C$5-B238)/C237/C236/PI()/($C$7+2*$C$9+2*$C$11)*1000</f>
        <v>21.095131508256216</v>
      </c>
    </row>
    <row r="240" spans="1:3" ht="15.75" x14ac:dyDescent="0.2">
      <c r="A240" s="9" t="s">
        <v>77</v>
      </c>
      <c r="B240" s="12">
        <f>1.25*(1000*(B239-B238)/($B$7+2*$B$9+2*$B$11))^0.25</f>
        <v>3.87133802047427</v>
      </c>
      <c r="C240" s="12">
        <f>1.25*(1000*(C239-B238)/($C$7+2*$C$9+2*$C$11))^0.25</f>
        <v>3.6111235850325203</v>
      </c>
    </row>
    <row r="241" spans="1:3" x14ac:dyDescent="0.2">
      <c r="A241" s="9" t="s">
        <v>78</v>
      </c>
      <c r="B241" s="12">
        <f>$B$13+1/PI()/($B$7+2*$B$9+2*$B$11)*1000/B240</f>
        <v>5.8422909848422879</v>
      </c>
      <c r="C241" s="12">
        <f>$C$13+1/PI()/($B$7+2*$B$9+2*$B$11)*1000/C240</f>
        <v>5.0493793311347721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13.997320079801195</v>
      </c>
      <c r="C242" s="15"/>
    </row>
    <row r="243" spans="1:3" x14ac:dyDescent="0.2">
      <c r="A243" s="9" t="s">
        <v>80</v>
      </c>
      <c r="B243" s="10">
        <f>B242+($B$5-B242)/B241/B240/PI()/($B$7+2*$B$9+2*$B$11)*1000</f>
        <v>25.071953930091926</v>
      </c>
      <c r="C243" s="10">
        <f>B242+($C$5-B242)/C241/C240/PI()/($C$7+2*$C$9+2*$C$11)*1000</f>
        <v>21.014810829000226</v>
      </c>
    </row>
    <row r="244" spans="1:3" ht="15.75" x14ac:dyDescent="0.2">
      <c r="A244" s="9" t="s">
        <v>81</v>
      </c>
      <c r="B244" s="12">
        <f>1.25*(1000*(B243-B242)/($B$7+2*$B$9+2*$B$11))^0.25</f>
        <v>3.858356916263924</v>
      </c>
      <c r="C244" s="12">
        <f>1.25*(1000*(C243-B242)/($C$7+2*$C$9+2*$C$11))^0.25</f>
        <v>3.6000243001829055</v>
      </c>
    </row>
    <row r="245" spans="1:3" x14ac:dyDescent="0.2">
      <c r="A245" s="9" t="s">
        <v>82</v>
      </c>
      <c r="B245" s="12">
        <f>$B$13+1/PI()/($B$7+2*$B$9+2*$B$11)*1000/B244</f>
        <v>5.8445584386099787</v>
      </c>
      <c r="C245" s="12">
        <f>$C$13+1/PI()/($B$7+2*$B$9+2*$B$11)*1000/C244</f>
        <v>5.0516069326765969</v>
      </c>
    </row>
    <row r="247" spans="1:3" x14ac:dyDescent="0.2">
      <c r="A247" s="13" t="s">
        <v>41</v>
      </c>
      <c r="B247" s="20">
        <f>1.25*(B248-B267)/B270</f>
        <v>10.792958760605785</v>
      </c>
      <c r="C247" s="20">
        <f>1.25*(C248-B267)/C270</f>
        <v>3.8275292913715493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18.722377160205099</v>
      </c>
      <c r="C249" s="10"/>
    </row>
    <row r="250" spans="1:3" x14ac:dyDescent="0.2">
      <c r="A250" s="9" t="s">
        <v>62</v>
      </c>
      <c r="B250" s="10">
        <f>B249+4</f>
        <v>22.722377160205099</v>
      </c>
      <c r="C250" s="10">
        <f>B249+4</f>
        <v>22.722377160205099</v>
      </c>
    </row>
    <row r="251" spans="1:3" ht="15.75" x14ac:dyDescent="0.2">
      <c r="A251" s="9" t="s">
        <v>63</v>
      </c>
      <c r="B251" s="12">
        <f>1.25*(1000*(B250-B249)/($B$7+2*$B$9+2*$B$11))^0.25</f>
        <v>2.9911283779962017</v>
      </c>
      <c r="C251" s="12">
        <f>1.25*(1000*(C250-B249)/($C$7+2*$C$9+2*$C$11))^0.25</f>
        <v>3.1280592302904786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0.29618292212073649</v>
      </c>
      <c r="C253" s="12"/>
    </row>
    <row r="254" spans="1:3" x14ac:dyDescent="0.2">
      <c r="A254" s="9" t="s">
        <v>66</v>
      </c>
      <c r="B254" s="12">
        <f>$B$13+1/PI()/($B$7+2*$B$9+2*$B$11)*1000/B251</f>
        <v>6.0406172678569314</v>
      </c>
      <c r="C254" s="12">
        <f>$C$13+1/PI()/($C$7+2*$C$9+2*$C$11)*1000/C251</f>
        <v>5.324505144116257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19.353637636565981</v>
      </c>
      <c r="C255" s="15"/>
    </row>
    <row r="256" spans="1:3" x14ac:dyDescent="0.2">
      <c r="A256" s="9" t="s">
        <v>68</v>
      </c>
      <c r="B256" s="10">
        <f>B255+($B$5-B255)/B254/B251/PI()/($B$7+2*$B$9+2*$B$11)*1000</f>
        <v>32.443175213765194</v>
      </c>
      <c r="C256" s="10">
        <f>B255+($C$5-B255)/C254/C251/PI()/($C$7+2*$C$9+2*$C$11)*1000</f>
        <v>26.032630113707555</v>
      </c>
    </row>
    <row r="257" spans="1:3" ht="15.75" x14ac:dyDescent="0.2">
      <c r="A257" s="9" t="s">
        <v>69</v>
      </c>
      <c r="B257" s="12">
        <f>1.25*(1000*(B256-B255)/($B$7+2*$B$9+2*$B$11))^0.25</f>
        <v>4.0230101787216013</v>
      </c>
      <c r="C257" s="12">
        <f>1.25*(1000*(C256-B255)/($C$7+2*$C$9+2*$C$11))^0.25</f>
        <v>3.5558031361736084</v>
      </c>
    </row>
    <row r="258" spans="1:3" x14ac:dyDescent="0.2">
      <c r="A258" s="9" t="s">
        <v>70</v>
      </c>
      <c r="B258" s="12">
        <f>$B$13+1/PI()/($B$7+2*$B$9+2*$B$11)*1000/B257</f>
        <v>5.8168821974595879</v>
      </c>
      <c r="C258" s="12">
        <f>$C$13+1/PI()/($C$7+2*$C$9+2*$C$11)*1000/C257</f>
        <v>5.2044941288445798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19.457971921162123</v>
      </c>
      <c r="C259" s="15"/>
    </row>
    <row r="260" spans="1:3" x14ac:dyDescent="0.2">
      <c r="A260" s="9" t="s">
        <v>72</v>
      </c>
      <c r="B260" s="10">
        <f>B259+($B$5-B259)/B258/B257/PI()/($B$7+2*$B$9+2*$B$11)*1000</f>
        <v>29.552804363795566</v>
      </c>
      <c r="C260" s="10">
        <f>B259+($C$5-B259)/C258/C257/PI()/($C$7+2*$C$9+2*$C$11)*1000</f>
        <v>25.451408714021468</v>
      </c>
    </row>
    <row r="261" spans="1:3" ht="15.75" x14ac:dyDescent="0.2">
      <c r="A261" s="7" t="s">
        <v>73</v>
      </c>
      <c r="B261" s="12">
        <f>1.25*(1000*(B260-B259)/($B$7+2*$B$9+2*$B$11))^0.25</f>
        <v>3.7700302423430774</v>
      </c>
      <c r="C261" s="12">
        <f>1.25*(1000*(C260-B259)/($C$7+2*$C$9+2*$C$11))^0.25</f>
        <v>3.4608195265369508</v>
      </c>
    </row>
    <row r="262" spans="1:3" x14ac:dyDescent="0.2">
      <c r="A262" s="8" t="s">
        <v>74</v>
      </c>
      <c r="B262" s="12">
        <f>$B$13+1/PI()/($B$7+2*$B$9+2*$B$11)*1000/B261</f>
        <v>5.8604013480539603</v>
      </c>
      <c r="C262" s="12">
        <f>$C$13+1/PI()/($B$7+2*$B$9+2*$B$11)*1000/C261</f>
        <v>5.0807583745428131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19.460163278698289</v>
      </c>
      <c r="C263" s="15"/>
    </row>
    <row r="264" spans="1:3" x14ac:dyDescent="0.2">
      <c r="A264" s="9" t="s">
        <v>76</v>
      </c>
      <c r="B264" s="10">
        <f>B263+($B$5-B263)/B262/B261/PI()/($B$7+2*$B$9+2*$B$11)*1000</f>
        <v>30.152135210091593</v>
      </c>
      <c r="C264" s="10">
        <f>B263+($C$5-B263)/C262/C261/PI()/($C$7+2*$C$9+2*$C$11)*1000</f>
        <v>25.767672434850976</v>
      </c>
    </row>
    <row r="265" spans="1:3" ht="15.75" x14ac:dyDescent="0.2">
      <c r="A265" s="9" t="s">
        <v>77</v>
      </c>
      <c r="B265" s="12">
        <f>1.25*(1000*(B264-B263)/($B$7+2*$B$9+2*$B$11))^0.25</f>
        <v>3.8245866770242909</v>
      </c>
      <c r="C265" s="12">
        <f>1.25*(1000*(C264-B263)/($C$7+2*$C$9+2*$C$11))^0.25</f>
        <v>3.5052939435263806</v>
      </c>
    </row>
    <row r="266" spans="1:3" x14ac:dyDescent="0.2">
      <c r="A266" s="9" t="s">
        <v>78</v>
      </c>
      <c r="B266" s="12">
        <f>$B$13+1/PI()/($B$7+2*$B$9+2*$B$11)*1000/B265</f>
        <v>5.8505293073864726</v>
      </c>
      <c r="C266" s="12">
        <f>$C$13+1/PI()/($B$7+2*$B$9+2*$B$11)*1000/C265</f>
        <v>5.0711931060417026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19.46559027945349</v>
      </c>
      <c r="C267" s="15"/>
    </row>
    <row r="268" spans="1:3" x14ac:dyDescent="0.2">
      <c r="A268" s="9" t="s">
        <v>80</v>
      </c>
      <c r="B268" s="10">
        <f>B267+($B$5-B267)/B266/B265/PI()/($B$7+2*$B$9+2*$B$11)*1000</f>
        <v>30.022196062554357</v>
      </c>
      <c r="C268" s="10">
        <f>B267+($C$5-B267)/C266/C265/PI()/($C$7+2*$C$9+2*$C$11)*1000</f>
        <v>25.70386462653904</v>
      </c>
    </row>
    <row r="269" spans="1:3" ht="15.75" x14ac:dyDescent="0.2">
      <c r="A269" s="9" t="s">
        <v>81</v>
      </c>
      <c r="B269" s="12">
        <f>1.25*(1000*(B268-B267)/($B$7+2*$B$9+2*$B$11))^0.25</f>
        <v>3.8124234422685479</v>
      </c>
      <c r="C269" s="12">
        <f>1.25*(1000*(C268-B267)/($C$7+2*$C$9+2*$C$11))^0.25</f>
        <v>3.4956350689644653</v>
      </c>
    </row>
    <row r="270" spans="1:3" x14ac:dyDescent="0.2">
      <c r="A270" s="9" t="s">
        <v>82</v>
      </c>
      <c r="B270" s="12">
        <f>$B$13+1/PI()/($B$7+2*$B$9+2*$B$11)*1000/B269</f>
        <v>5.8527057827039872</v>
      </c>
      <c r="C270" s="12">
        <f>$C$13+1/PI()/($B$7+2*$B$9+2*$B$11)*1000/C269</f>
        <v>5.0732497839944486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A8" sqref="A8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21.126023387278956</v>
      </c>
      <c r="C3" s="20">
        <f>(C5-B42)/C45</f>
        <v>12.871023213751618</v>
      </c>
      <c r="D3" s="3"/>
    </row>
    <row r="4" spans="1:9" x14ac:dyDescent="0.2">
      <c r="A4" s="13" t="s">
        <v>41</v>
      </c>
      <c r="B4" s="20">
        <f>B3*1.25</f>
        <v>26.407529234098696</v>
      </c>
      <c r="C4" s="20">
        <f>C3*1.25</f>
        <v>16.088779017189523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sieci'!$A$4</f>
        <v>48.3</v>
      </c>
      <c r="C7" s="10">
        <f>B7</f>
        <v>48.3</v>
      </c>
      <c r="D7" s="3"/>
    </row>
    <row r="8" spans="1:9" x14ac:dyDescent="0.2">
      <c r="A8" s="9" t="s">
        <v>45</v>
      </c>
      <c r="B8" s="10">
        <f>'Dane sieci'!$B$4</f>
        <v>2.9</v>
      </c>
      <c r="C8" s="10">
        <f>B8</f>
        <v>2.9</v>
      </c>
      <c r="D8" s="3"/>
    </row>
    <row r="9" spans="1:9" x14ac:dyDescent="0.2">
      <c r="A9" s="9" t="s">
        <v>46</v>
      </c>
      <c r="B9" s="10">
        <f>'Dane sieci'!$G$4</f>
        <v>50</v>
      </c>
      <c r="C9" s="10">
        <f>'Dane sieci'!$H$4</f>
        <v>40</v>
      </c>
      <c r="D9" s="3"/>
    </row>
    <row r="10" spans="1:9" x14ac:dyDescent="0.2">
      <c r="A10" s="9" t="s">
        <v>47</v>
      </c>
      <c r="B10" s="12">
        <f>'Dane sieci'!$I$4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sieci'!$J$4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sieci'!$K$4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5.1137807662401533</v>
      </c>
      <c r="C13" s="12">
        <f>1/2/PI()/40*LN(C7/(C7-2*C8))+1/2/PI()/C10*LN((C7+2*C9)/C7)+1/2/PI()/C12*LN((C7+2*C9+2*C11)/(C7+2*C9))</f>
        <v>4.4568919359247392</v>
      </c>
      <c r="D13" s="3"/>
    </row>
    <row r="14" spans="1:9" x14ac:dyDescent="0.2">
      <c r="A14" s="9" t="s">
        <v>51</v>
      </c>
      <c r="B14" s="14">
        <f>'Dane sieci'!$C$4</f>
        <v>800</v>
      </c>
      <c r="C14" s="14"/>
      <c r="D14" s="3"/>
    </row>
    <row r="15" spans="1:9" x14ac:dyDescent="0.2">
      <c r="A15" s="9" t="s">
        <v>52</v>
      </c>
      <c r="B15" s="14">
        <f>'Dane sieci'!$D$4</f>
        <v>600</v>
      </c>
      <c r="C15" s="15"/>
      <c r="D15" s="3"/>
    </row>
    <row r="16" spans="1:9" x14ac:dyDescent="0.2">
      <c r="A16" s="9" t="s">
        <v>53</v>
      </c>
      <c r="B16" s="14">
        <f>'Dane sieci'!$F$4</f>
        <v>100</v>
      </c>
      <c r="C16" s="15"/>
      <c r="D16" s="3"/>
    </row>
    <row r="17" spans="1:5" x14ac:dyDescent="0.2">
      <c r="A17" s="9" t="s">
        <v>54</v>
      </c>
      <c r="B17" s="10">
        <f>'Dane sieci'!$L$4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sieci'!$E$4/1000+B16/1000+B15/2000</f>
        <v>0.89999999999999991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0.18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-12.242442158242337</v>
      </c>
      <c r="C24" s="10"/>
      <c r="E24" s="22"/>
    </row>
    <row r="25" spans="1:5" x14ac:dyDescent="0.2">
      <c r="A25" s="9" t="s">
        <v>62</v>
      </c>
      <c r="B25" s="10">
        <f>B24+4</f>
        <v>-8.2424421582423371</v>
      </c>
      <c r="C25" s="10">
        <f>B24+4</f>
        <v>-8.2424421582423371</v>
      </c>
    </row>
    <row r="26" spans="1:5" ht="15.75" x14ac:dyDescent="0.2">
      <c r="A26" s="9" t="s">
        <v>63</v>
      </c>
      <c r="B26" s="12">
        <f>1.25*(1000*(B25-B24)/($B$7+2*$B$9+2*$B$11))^0.25</f>
        <v>2.8297628126673962</v>
      </c>
      <c r="C26" s="12">
        <f>1.25*(1000*(C25-B24)/($C$7+2*$C$9+2*$C$11))^0.25</f>
        <v>2.9311297929195934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0.29618292212073649</v>
      </c>
      <c r="C28" s="12"/>
    </row>
    <row r="29" spans="1:5" x14ac:dyDescent="0.2">
      <c r="A29" s="9" t="s">
        <v>66</v>
      </c>
      <c r="B29" s="12">
        <f>$B$13+1/PI()/($B$7+2*$B$9+2*$B$11)*1000/B26</f>
        <v>5.8523652657228364</v>
      </c>
      <c r="C29" s="12">
        <f>$C$13+1/PI()/($C$7+2*$C$9+2*$C$11)*1000/C26</f>
        <v>5.2777257396419532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-10.252226141730437</v>
      </c>
      <c r="C30" s="15"/>
    </row>
    <row r="31" spans="1:5" x14ac:dyDescent="0.2">
      <c r="A31" s="9" t="s">
        <v>68</v>
      </c>
      <c r="B31" s="10">
        <f>B30+($B$5-B30)/B29/B26/PI()/($B$7+2*$B$9+2*$B$11)*1000</f>
        <v>4.9239336199925887</v>
      </c>
      <c r="C31" s="10">
        <f>B30+($C$5-B30)/C29/C26/PI()/($C$7+2*$C$9+2*$C$11)*1000</f>
        <v>-0.10368193401908954</v>
      </c>
    </row>
    <row r="32" spans="1:5" ht="15.75" x14ac:dyDescent="0.2">
      <c r="A32" s="9" t="s">
        <v>69</v>
      </c>
      <c r="B32" s="12">
        <f>1.25*(1000*(B31-B30)/($B$7+2*$B$9+2*$B$11))^0.25</f>
        <v>3.9493489638257002</v>
      </c>
      <c r="C32" s="12">
        <f>1.25*(1000*(C31-B30)/($C$7+2*$C$9+2*$C$11))^0.25</f>
        <v>3.6993122356932111</v>
      </c>
    </row>
    <row r="33" spans="1:3" x14ac:dyDescent="0.2">
      <c r="A33" s="9" t="s">
        <v>70</v>
      </c>
      <c r="B33" s="12">
        <f>$B$13+1/PI()/($B$7+2*$B$9+2*$B$11)*1000/B32</f>
        <v>5.6429867112686409</v>
      </c>
      <c r="C33" s="12">
        <f>$C$13+1/PI()/($C$7+2*$C$9+2*$C$11)*1000/C32</f>
        <v>5.1072751055033372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-9.9388262968387977</v>
      </c>
      <c r="C34" s="15"/>
    </row>
    <row r="35" spans="1:3" x14ac:dyDescent="0.2">
      <c r="A35" s="9" t="s">
        <v>72</v>
      </c>
      <c r="B35" s="10">
        <f>B34+($B$5-B34)/B33/B32/PI()/($B$7+2*$B$9+2*$B$11)*1000</f>
        <v>1.3091782021398153</v>
      </c>
      <c r="C35" s="10">
        <f>B34+($C$5-B34)/C33/C32/PI()/($C$7+2*$C$9+2*$C$11)*1000</f>
        <v>-1.6692267935456133</v>
      </c>
    </row>
    <row r="36" spans="1:3" ht="15.75" x14ac:dyDescent="0.2">
      <c r="A36" s="7" t="s">
        <v>73</v>
      </c>
      <c r="B36" s="12">
        <f>1.25*(1000*(B35-B34)/($B$7+2*$B$9+2*$B$11))^0.25</f>
        <v>3.6644087164735204</v>
      </c>
      <c r="C36" s="12">
        <f>1.25*(1000*(C35-B34)/($C$7+2*$C$9+2*$C$11))^0.25</f>
        <v>3.5147235493339273</v>
      </c>
    </row>
    <row r="37" spans="1:3" x14ac:dyDescent="0.2">
      <c r="A37" s="8" t="s">
        <v>74</v>
      </c>
      <c r="B37" s="12">
        <f>$B$13+1/PI()/($B$7+2*$B$9+2*$B$11)*1000/B36</f>
        <v>5.6841371626903854</v>
      </c>
      <c r="C37" s="12">
        <f>$C$13+1/PI()/($B$7+2*$B$9+2*$B$11)*1000/C36</f>
        <v>5.0515386901608546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-9.9424477767321715</v>
      </c>
      <c r="C38" s="15"/>
    </row>
    <row r="39" spans="1:3" x14ac:dyDescent="0.2">
      <c r="A39" s="9" t="s">
        <v>76</v>
      </c>
      <c r="B39" s="10">
        <f>B38+($B$5-B38)/B37/B36/PI()/($B$7+2*$B$9+2*$B$11)*1000</f>
        <v>2.0927899976810185</v>
      </c>
      <c r="C39" s="10">
        <f>B38+($C$5-B38)/C37/C36/PI()/($C$7+2*$C$9+2*$C$11)*1000</f>
        <v>-1.1420139431265088</v>
      </c>
    </row>
    <row r="40" spans="1:3" ht="15.75" x14ac:dyDescent="0.2">
      <c r="A40" s="9" t="s">
        <v>77</v>
      </c>
      <c r="B40" s="12">
        <f>1.25*(1000*(B39-B38)/($B$7+2*$B$9+2*$B$11))^0.25</f>
        <v>3.7269082892548115</v>
      </c>
      <c r="C40" s="12">
        <f>1.25*(1000*(C39-B38)/($C$7+2*$C$9+2*$C$11))^0.25</f>
        <v>3.5698179788140605</v>
      </c>
    </row>
    <row r="41" spans="1:3" x14ac:dyDescent="0.2">
      <c r="A41" s="9" t="s">
        <v>78</v>
      </c>
      <c r="B41" s="12">
        <f>$B$13+1/PI()/($B$7+2*$B$9+2*$B$11)*1000/B40</f>
        <v>5.6745723898694411</v>
      </c>
      <c r="C41" s="12">
        <f>$C$13+1/PI()/($B$7+2*$B$9+2*$B$11)*1000/C40</f>
        <v>5.0423612688297714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-9.9267270394494496</v>
      </c>
      <c r="C42" s="15"/>
    </row>
    <row r="43" spans="1:3" x14ac:dyDescent="0.2">
      <c r="A43" s="9" t="s">
        <v>80</v>
      </c>
      <c r="B43" s="10">
        <f>B42+($B$5-B42)/B41/B40/PI()/($B$7+2*$B$9+2*$B$11)*1000</f>
        <v>1.925074180509375</v>
      </c>
      <c r="C43" s="10">
        <f>B42+($C$5-B42)/C41/C40/PI()/($C$7+2*$C$9+2*$C$11)*1000</f>
        <v>-1.2484449468658312</v>
      </c>
    </row>
    <row r="44" spans="1:3" ht="15.75" x14ac:dyDescent="0.2">
      <c r="A44" s="9" t="s">
        <v>81</v>
      </c>
      <c r="B44" s="12">
        <f>1.25*(1000*(B43-B42)/($B$7+2*$B$9+2*$B$11))^0.25</f>
        <v>3.7126253598179266</v>
      </c>
      <c r="C44" s="12">
        <f>1.25*(1000*(C43-B42)/($C$7+2*$C$9+2*$C$11))^0.25</f>
        <v>3.5573655314196166</v>
      </c>
    </row>
    <row r="45" spans="1:3" x14ac:dyDescent="0.2">
      <c r="A45" s="9" t="s">
        <v>82</v>
      </c>
      <c r="B45" s="12">
        <f>$B$13+1/PI()/($B$7+2*$B$9+2*$B$11)*1000/B44</f>
        <v>5.6767298246798008</v>
      </c>
      <c r="C45" s="12">
        <f>$C$13+1/PI()/($B$7+2*$B$9+2*$B$11)*1000/C44</f>
        <v>5.0444106860191686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25.202603353907467</v>
      </c>
      <c r="C47" s="20">
        <f>1.25*(C48-B67)/C70</f>
        <v>15.412829871786856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-10.583114099867798</v>
      </c>
      <c r="C49" s="10"/>
    </row>
    <row r="50" spans="1:3" x14ac:dyDescent="0.2">
      <c r="A50" s="9" t="s">
        <v>62</v>
      </c>
      <c r="B50" s="10">
        <f>B49+4</f>
        <v>-6.5831140998677977</v>
      </c>
      <c r="C50" s="10">
        <f>B49+4</f>
        <v>-6.5831140998677977</v>
      </c>
    </row>
    <row r="51" spans="1:3" ht="15.75" x14ac:dyDescent="0.2">
      <c r="A51" s="9" t="s">
        <v>63</v>
      </c>
      <c r="B51" s="12">
        <f>1.25*(1000*(B50-B49)/($B$7+2*$B$9+2*$B$11))^0.25</f>
        <v>2.8297628126673962</v>
      </c>
      <c r="C51" s="12">
        <f>1.25*(1000*(C50-B49)/($C$7+2*$C$9+2*$C$11))^0.25</f>
        <v>2.9311297929195934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0.29618292212073649</v>
      </c>
      <c r="C53" s="12"/>
    </row>
    <row r="54" spans="1:3" x14ac:dyDescent="0.2">
      <c r="A54" s="9" t="s">
        <v>66</v>
      </c>
      <c r="B54" s="12">
        <f>$B$13+1/PI()/($B$7+2*$B$9+2*$B$11)*1000/B51</f>
        <v>5.8523652657228364</v>
      </c>
      <c r="C54" s="12">
        <f>$C$13+1/PI()/($C$7+2*$C$9+2*$C$11)*1000/C51</f>
        <v>5.2777257396419532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-8.6805725518761179</v>
      </c>
      <c r="C55" s="15"/>
    </row>
    <row r="56" spans="1:3" x14ac:dyDescent="0.2">
      <c r="A56" s="9" t="s">
        <v>68</v>
      </c>
      <c r="B56" s="10">
        <f>B55+($B$5-B55)/B54/B51/PI()/($B$7+2*$B$9+2*$B$11)*1000</f>
        <v>6.2972402292130294</v>
      </c>
      <c r="C56" s="10">
        <f>B55+($C$5-B55)/C54/C51/PI()/($C$7+2*$C$9+2*$C$11)*1000</f>
        <v>1.2235356131291812</v>
      </c>
    </row>
    <row r="57" spans="1:3" ht="15.75" x14ac:dyDescent="0.2">
      <c r="A57" s="9" t="s">
        <v>69</v>
      </c>
      <c r="B57" s="12">
        <f>1.25*(1000*(B56-B55)/($B$7+2*$B$9+2*$B$11))^0.25</f>
        <v>3.9363810879291803</v>
      </c>
      <c r="C57" s="12">
        <f>1.25*(1000*(C56-B55)/($C$7+2*$C$9+2*$C$11))^0.25</f>
        <v>3.6768329218992282</v>
      </c>
    </row>
    <row r="58" spans="1:3" x14ac:dyDescent="0.2">
      <c r="A58" s="9" t="s">
        <v>70</v>
      </c>
      <c r="B58" s="12">
        <f>$B$13+1/PI()/($B$7+2*$B$9+2*$B$11)*1000/B57</f>
        <v>5.6447301087866997</v>
      </c>
      <c r="C58" s="12">
        <f>$C$13+1/PI()/($C$7+2*$C$9+2*$C$11)*1000/C57</f>
        <v>5.111251399141322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-8.3851745556164641</v>
      </c>
      <c r="C59" s="15"/>
    </row>
    <row r="60" spans="1:3" x14ac:dyDescent="0.2">
      <c r="A60" s="9" t="s">
        <v>72</v>
      </c>
      <c r="B60" s="10">
        <f>B59+($B$5-B59)/B58/B57/PI()/($B$7+2*$B$9+2*$B$11)*1000</f>
        <v>2.7502613972414043</v>
      </c>
      <c r="C60" s="10">
        <f>B59+($C$5-B59)/C58/C57/PI()/($C$7+2*$C$9+2*$C$11)*1000</f>
        <v>-0.27039295730365076</v>
      </c>
    </row>
    <row r="61" spans="1:3" ht="15.75" x14ac:dyDescent="0.2">
      <c r="A61" s="7" t="s">
        <v>73</v>
      </c>
      <c r="B61" s="12">
        <f>1.25*(1000*(B60-B59)/($B$7+2*$B$9+2*$B$11))^0.25</f>
        <v>3.6552058764646445</v>
      </c>
      <c r="C61" s="12">
        <f>1.25*(1000*(C60-B59)/($C$7+2*$C$9+2*$C$11))^0.25</f>
        <v>3.4981567086675502</v>
      </c>
    </row>
    <row r="62" spans="1:3" x14ac:dyDescent="0.2">
      <c r="A62" s="8" t="s">
        <v>74</v>
      </c>
      <c r="B62" s="12">
        <f>$B$13+1/PI()/($B$7+2*$B$9+2*$B$11)*1000/B61</f>
        <v>5.685573168989885</v>
      </c>
      <c r="C62" s="12">
        <f>$C$13+1/PI()/($B$7+2*$B$9+2*$B$11)*1000/C61</f>
        <v>5.0543548641778155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-8.387473141094917</v>
      </c>
      <c r="C63" s="15"/>
    </row>
    <row r="64" spans="1:3" x14ac:dyDescent="0.2">
      <c r="A64" s="9" t="s">
        <v>76</v>
      </c>
      <c r="B64" s="10">
        <f>B63+($B$5-B63)/B62/B61/PI()/($B$7+2*$B$9+2*$B$11)*1000</f>
        <v>3.5186365352391817</v>
      </c>
      <c r="C64" s="10">
        <f>B63+($C$5-B63)/C62/C61/PI()/($C$7+2*$C$9+2*$C$11)*1000</f>
        <v>0.23811527968760338</v>
      </c>
    </row>
    <row r="65" spans="1:3" ht="15.75" x14ac:dyDescent="0.2">
      <c r="A65" s="9" t="s">
        <v>77</v>
      </c>
      <c r="B65" s="12">
        <f>1.25*(1000*(B64-B63)/($B$7+2*$B$9+2*$B$11))^0.25</f>
        <v>3.7168711576506541</v>
      </c>
      <c r="C65" s="12">
        <f>1.25*(1000*(C64-B63)/($C$7+2*$C$9+2*$C$11))^0.25</f>
        <v>3.5519531990570075</v>
      </c>
    </row>
    <row r="66" spans="1:3" x14ac:dyDescent="0.2">
      <c r="A66" s="9" t="s">
        <v>78</v>
      </c>
      <c r="B66" s="12">
        <f>$B$13+1/PI()/($B$7+2*$B$9+2*$B$11)*1000/B65</f>
        <v>5.6760867655607514</v>
      </c>
      <c r="C66" s="12">
        <f>$C$13+1/PI()/($B$7+2*$B$9+2*$B$11)*1000/C65</f>
        <v>5.0453059249388765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-8.3726099817930066</v>
      </c>
      <c r="C67" s="15"/>
    </row>
    <row r="68" spans="1:3" x14ac:dyDescent="0.2">
      <c r="A68" s="9" t="s">
        <v>80</v>
      </c>
      <c r="B68" s="10">
        <f>B67+($B$5-B67)/B66/B65/PI()/($B$7+2*$B$9+2*$B$11)*1000</f>
        <v>3.3540657187719276</v>
      </c>
      <c r="C68" s="10">
        <f>B67+($C$5-B67)/C66/C65/PI()/($C$7+2*$C$9+2*$C$11)*1000</f>
        <v>0.13557918081354714</v>
      </c>
    </row>
    <row r="69" spans="1:3" ht="15.75" x14ac:dyDescent="0.2">
      <c r="A69" s="9" t="s">
        <v>81</v>
      </c>
      <c r="B69" s="12">
        <f>1.25*(1000*(B68-B67)/($B$7+2*$B$9+2*$B$11))^0.25</f>
        <v>3.7027873035902781</v>
      </c>
      <c r="C69" s="12">
        <f>1.25*(1000*(C68-B67)/($C$7+2*$C$9+2*$C$11))^0.25</f>
        <v>3.5398049824573912</v>
      </c>
    </row>
    <row r="70" spans="1:3" x14ac:dyDescent="0.2">
      <c r="A70" s="9" t="s">
        <v>82</v>
      </c>
      <c r="B70" s="12">
        <f>$B$13+1/PI()/($B$7+2*$B$9+2*$B$11)*1000/B69</f>
        <v>5.6782255423746468</v>
      </c>
      <c r="C70" s="12">
        <f>$C$13+1/PI()/($B$7+2*$B$9+2*$B$11)*1000/C69</f>
        <v>5.0473252962387676</v>
      </c>
    </row>
    <row r="72" spans="1:3" x14ac:dyDescent="0.2">
      <c r="A72" s="13" t="s">
        <v>41</v>
      </c>
      <c r="B72" s="20">
        <f>1.25*(B73-B92)/B95</f>
        <v>22.778076420276012</v>
      </c>
      <c r="C72" s="20">
        <f>1.25*(C73-B92)/C95</f>
        <v>14.044221249871171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-7.2707492540322214</v>
      </c>
      <c r="C74" s="10"/>
    </row>
    <row r="75" spans="1:3" x14ac:dyDescent="0.2">
      <c r="A75" s="9" t="s">
        <v>62</v>
      </c>
      <c r="B75" s="10">
        <f>B74+4</f>
        <v>-3.2707492540322214</v>
      </c>
      <c r="C75" s="10">
        <f>B74+4</f>
        <v>-3.2707492540322214</v>
      </c>
    </row>
    <row r="76" spans="1:3" ht="15.75" x14ac:dyDescent="0.2">
      <c r="A76" s="9" t="s">
        <v>63</v>
      </c>
      <c r="B76" s="12">
        <f>1.25*(1000*(B75-B74)/($B$7+2*$B$9+2*$B$11))^0.25</f>
        <v>2.8297628126673962</v>
      </c>
      <c r="C76" s="12">
        <f>1.25*(1000*(C75-B74)/($C$7+2*$C$9+2*$C$11))^0.25</f>
        <v>2.9311297929195934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0.29618292212073649</v>
      </c>
      <c r="C78" s="12"/>
    </row>
    <row r="79" spans="1:3" x14ac:dyDescent="0.2">
      <c r="A79" s="9" t="s">
        <v>66</v>
      </c>
      <c r="B79" s="12">
        <f>$B$13+1/PI()/($B$7+2*$B$9+2*$B$11)*1000/B76</f>
        <v>5.8523652657228364</v>
      </c>
      <c r="C79" s="12">
        <f>$C$13+1/PI()/($C$7+2*$C$9+2*$C$11)*1000/C76</f>
        <v>5.2777257396419532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-5.5451341046600016</v>
      </c>
      <c r="C80" s="15"/>
    </row>
    <row r="81" spans="1:3" x14ac:dyDescent="0.2">
      <c r="A81" s="9" t="s">
        <v>68</v>
      </c>
      <c r="B81" s="10">
        <f>B80+($B$5-B80)/B79/B76/PI()/($B$7+2*$B$9+2*$B$11)*1000</f>
        <v>9.0369777707185328</v>
      </c>
      <c r="C81" s="10">
        <f>B80+($C$5-B80)/C79/C76/PI()/($C$7+2*$C$9+2*$C$11)*1000</f>
        <v>3.8713257826755685</v>
      </c>
    </row>
    <row r="82" spans="1:3" ht="15.75" x14ac:dyDescent="0.2">
      <c r="A82" s="9" t="s">
        <v>69</v>
      </c>
      <c r="B82" s="12">
        <f>1.25*(1000*(B81-B80)/($B$7+2*$B$9+2*$B$11))^0.25</f>
        <v>3.9101205196500892</v>
      </c>
      <c r="C82" s="12">
        <f>1.25*(1000*(C81-B80)/($C$7+2*$C$9+2*$C$11))^0.25</f>
        <v>3.6307133921593735</v>
      </c>
    </row>
    <row r="83" spans="1:3" x14ac:dyDescent="0.2">
      <c r="A83" s="9" t="s">
        <v>70</v>
      </c>
      <c r="B83" s="12">
        <f>$B$13+1/PI()/($B$7+2*$B$9+2*$B$11)*1000/B82</f>
        <v>5.6482959915753792</v>
      </c>
      <c r="C83" s="12">
        <f>$C$13+1/PI()/($C$7+2*$C$9+2*$C$11)*1000/C82</f>
        <v>5.1195634710304292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-5.2851065151722718</v>
      </c>
      <c r="C84" s="15"/>
    </row>
    <row r="85" spans="1:3" x14ac:dyDescent="0.2">
      <c r="A85" s="9" t="s">
        <v>72</v>
      </c>
      <c r="B85" s="10">
        <f>B84+($B$5-B84)/B83/B82/PI()/($B$7+2*$B$9+2*$B$11)*1000</f>
        <v>5.624669597599361</v>
      </c>
      <c r="C85" s="10">
        <f>B84+($C$5-B84)/C83/C82/PI()/($C$7+2*$C$9+2*$C$11)*1000</f>
        <v>2.5181416141801645</v>
      </c>
    </row>
    <row r="86" spans="1:3" ht="15.75" x14ac:dyDescent="0.2">
      <c r="A86" s="7" t="s">
        <v>73</v>
      </c>
      <c r="B86" s="12">
        <f>1.25*(1000*(B85-B84)/($B$7+2*$B$9+2*$B$11))^0.25</f>
        <v>3.6365452567392231</v>
      </c>
      <c r="C86" s="12">
        <f>1.25*(1000*(C85-B84)/($C$7+2*$C$9+2*$C$11))^0.25</f>
        <v>3.4640879210481224</v>
      </c>
    </row>
    <row r="87" spans="1:3" x14ac:dyDescent="0.2">
      <c r="A87" s="8" t="s">
        <v>74</v>
      </c>
      <c r="B87" s="12">
        <f>$B$13+1/PI()/($B$7+2*$B$9+2*$B$11)*1000/B86</f>
        <v>5.688507272606449</v>
      </c>
      <c r="C87" s="12">
        <f>$C$13+1/PI()/($B$7+2*$B$9+2*$B$11)*1000/C86</f>
        <v>5.0602308228939492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-5.2849771390570321</v>
      </c>
      <c r="C88" s="15"/>
    </row>
    <row r="89" spans="1:3" x14ac:dyDescent="0.2">
      <c r="A89" s="9" t="s">
        <v>76</v>
      </c>
      <c r="B89" s="10">
        <f>B88+($B$5-B88)/B87/B86/PI()/($B$7+2*$B$9+2*$B$11)*1000</f>
        <v>6.3626008585517706</v>
      </c>
      <c r="C89" s="10">
        <f>B88+($C$5-B88)/C87/C86/PI()/($C$7+2*$C$9+2*$C$11)*1000</f>
        <v>2.9894921767959755</v>
      </c>
    </row>
    <row r="90" spans="1:3" ht="15.75" x14ac:dyDescent="0.2">
      <c r="A90" s="9" t="s">
        <v>77</v>
      </c>
      <c r="B90" s="12">
        <f>1.25*(1000*(B89-B88)/($B$7+2*$B$9+2*$B$11))^0.25</f>
        <v>3.6965275219079645</v>
      </c>
      <c r="C90" s="12">
        <f>1.25*(1000*(C89-B88)/($C$7+2*$C$9+2*$C$11))^0.25</f>
        <v>3.5152408738558503</v>
      </c>
    </row>
    <row r="91" spans="1:3" x14ac:dyDescent="0.2">
      <c r="A91" s="9" t="s">
        <v>78</v>
      </c>
      <c r="B91" s="12">
        <f>$B$13+1/PI()/($B$7+2*$B$9+2*$B$11)*1000/B90</f>
        <v>5.6791813856760651</v>
      </c>
      <c r="C91" s="12">
        <f>$C$13+1/PI()/($B$7+2*$B$9+2*$B$11)*1000/C90</f>
        <v>5.051451178277917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-5.2718063205188432</v>
      </c>
      <c r="C92" s="15"/>
    </row>
    <row r="93" spans="1:3" x14ac:dyDescent="0.2">
      <c r="A93" s="9" t="s">
        <v>80</v>
      </c>
      <c r="B93" s="10">
        <f>B92+($B$5-B92)/B91/B90/PI()/($B$7+2*$B$9+2*$B$11)*1000</f>
        <v>6.2042755777456566</v>
      </c>
      <c r="C93" s="10">
        <f>B92+($C$5-B92)/C91/C90/PI()/($C$7+2*$C$9+2*$C$11)*1000</f>
        <v>2.8946424320127644</v>
      </c>
    </row>
    <row r="94" spans="1:3" ht="15.75" x14ac:dyDescent="0.2">
      <c r="A94" s="9" t="s">
        <v>81</v>
      </c>
      <c r="B94" s="12">
        <f>1.25*(1000*(B93-B92)/($B$7+2*$B$9+2*$B$11))^0.25</f>
        <v>3.6828450493780389</v>
      </c>
      <c r="C94" s="12">
        <f>1.25*(1000*(C93-B92)/($C$7+2*$C$9+2*$C$11))^0.25</f>
        <v>3.5037116904642085</v>
      </c>
    </row>
    <row r="95" spans="1:3" x14ac:dyDescent="0.2">
      <c r="A95" s="9" t="s">
        <v>82</v>
      </c>
      <c r="B95" s="12">
        <f>$B$13+1/PI()/($B$7+2*$B$9+2*$B$11)*1000/B94</f>
        <v>5.6812819569301123</v>
      </c>
      <c r="C95" s="12">
        <f>$C$13+1/PI()/($B$7+2*$B$9+2*$B$11)*1000/C94</f>
        <v>5.0534076128101715</v>
      </c>
    </row>
    <row r="97" spans="1:3" x14ac:dyDescent="0.2">
      <c r="A97" s="13" t="s">
        <v>41</v>
      </c>
      <c r="B97" s="20">
        <f>1.25*(B98-B117)/B120</f>
        <v>20.331479698269185</v>
      </c>
      <c r="C97" s="20">
        <f>1.25*(C98-B117)/C120</f>
        <v>12.650621059781228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-3.9677837822016988</v>
      </c>
      <c r="C99" s="10"/>
    </row>
    <row r="100" spans="1:3" x14ac:dyDescent="0.2">
      <c r="A100" s="9" t="s">
        <v>62</v>
      </c>
      <c r="B100" s="10">
        <f>B99+4</f>
        <v>3.2216217798301194E-2</v>
      </c>
      <c r="C100" s="10">
        <f>B99+4</f>
        <v>3.2216217798301194E-2</v>
      </c>
    </row>
    <row r="101" spans="1:3" ht="15.75" x14ac:dyDescent="0.2">
      <c r="A101" s="9" t="s">
        <v>63</v>
      </c>
      <c r="B101" s="12">
        <f>1.25*(1000*(B100-B99)/($B$7+2*$B$9+2*$B$11))^0.25</f>
        <v>2.8297628126673962</v>
      </c>
      <c r="C101" s="12">
        <f>1.25*(1000*(C100-B99)/($C$7+2*$C$9+2*$C$11))^0.25</f>
        <v>2.9311297929195934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0.29618292212073649</v>
      </c>
      <c r="C103" s="12"/>
    </row>
    <row r="104" spans="1:3" x14ac:dyDescent="0.2">
      <c r="A104" s="9" t="s">
        <v>66</v>
      </c>
      <c r="B104" s="12">
        <f>$B$13+1/PI()/($B$7+2*$B$9+2*$B$11)*1000/B101</f>
        <v>5.8523652657228364</v>
      </c>
      <c r="C104" s="12">
        <f>$C$13+1/PI()/($C$7+2*$C$9+2*$C$11)*1000/C101</f>
        <v>5.2777257396419532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-2.4214518130219482</v>
      </c>
      <c r="C105" s="15"/>
    </row>
    <row r="106" spans="1:3" x14ac:dyDescent="0.2">
      <c r="A106" s="9" t="s">
        <v>68</v>
      </c>
      <c r="B106" s="10">
        <f>B105+($B$5-B105)/B104/B101/PI()/($B$7+2*$B$9+2*$B$11)*1000</f>
        <v>11.766442815626432</v>
      </c>
      <c r="C106" s="10">
        <f>B105+($C$5-B105)/C104/C101/PI()/($C$7+2*$C$9+2*$C$11)*1000</f>
        <v>6.5091882072844349</v>
      </c>
    </row>
    <row r="107" spans="1:3" ht="15.75" x14ac:dyDescent="0.2">
      <c r="A107" s="9" t="s">
        <v>69</v>
      </c>
      <c r="B107" s="12">
        <f>1.25*(1000*(B106-B105)/($B$7+2*$B$9+2*$B$11))^0.25</f>
        <v>3.8834214559558307</v>
      </c>
      <c r="C107" s="12">
        <f>1.25*(1000*(C106-B105)/($C$7+2*$C$9+2*$C$11))^0.25</f>
        <v>3.5829495901906272</v>
      </c>
    </row>
    <row r="108" spans="1:3" x14ac:dyDescent="0.2">
      <c r="A108" s="9" t="s">
        <v>70</v>
      </c>
      <c r="B108" s="12">
        <f>$B$13+1/PI()/($B$7+2*$B$9+2*$B$11)*1000/B107</f>
        <v>5.6519708582383545</v>
      </c>
      <c r="C108" s="12">
        <f>$C$13+1/PI()/($C$7+2*$C$9+2*$C$11)*1000/C107</f>
        <v>5.1283974529708312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-2.195894425814453</v>
      </c>
      <c r="C109" s="15"/>
    </row>
    <row r="110" spans="1:3" x14ac:dyDescent="0.2">
      <c r="A110" s="9" t="s">
        <v>72</v>
      </c>
      <c r="B110" s="10">
        <f>B109+($B$5-B109)/B108/B107/PI()/($B$7+2*$B$9+2*$B$11)*1000</f>
        <v>8.4875857720417152</v>
      </c>
      <c r="C110" s="10">
        <f>B109+($C$5-B109)/C108/C107/PI()/($C$7+2*$C$9+2*$C$11)*1000</f>
        <v>5.2932596445416218</v>
      </c>
    </row>
    <row r="111" spans="1:3" ht="15.75" x14ac:dyDescent="0.2">
      <c r="A111" s="7" t="s">
        <v>73</v>
      </c>
      <c r="B111" s="12">
        <f>1.25*(1000*(B110-B109)/($B$7+2*$B$9+2*$B$11))^0.25</f>
        <v>3.6175390221080388</v>
      </c>
      <c r="C111" s="12">
        <f>1.25*(1000*(C110-B109)/($C$7+2*$C$9+2*$C$11))^0.25</f>
        <v>3.4286901773914118</v>
      </c>
    </row>
    <row r="112" spans="1:3" x14ac:dyDescent="0.2">
      <c r="A112" s="8" t="s">
        <v>74</v>
      </c>
      <c r="B112" s="12">
        <f>$B$13+1/PI()/($B$7+2*$B$9+2*$B$11)*1000/B111</f>
        <v>5.6915268355640292</v>
      </c>
      <c r="C112" s="12">
        <f>$C$13+1/PI()/($B$7+2*$B$9+2*$B$11)*1000/C111</f>
        <v>5.066459684107449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-2.1936556015039343</v>
      </c>
      <c r="C113" s="15"/>
    </row>
    <row r="114" spans="1:3" x14ac:dyDescent="0.2">
      <c r="A114" s="9" t="s">
        <v>76</v>
      </c>
      <c r="B114" s="10">
        <f>B113+($B$5-B113)/B112/B111/PI()/($B$7+2*$B$9+2*$B$11)*1000</f>
        <v>9.1951062192811879</v>
      </c>
      <c r="C114" s="10">
        <f>B113+($C$5-B113)/C112/C111/PI()/($C$7+2*$C$9+2*$C$11)*1000</f>
        <v>5.7278056946267526</v>
      </c>
    </row>
    <row r="115" spans="1:3" ht="15.75" x14ac:dyDescent="0.2">
      <c r="A115" s="9" t="s">
        <v>77</v>
      </c>
      <c r="B115" s="12">
        <f>1.25*(1000*(B114-B113)/($B$7+2*$B$9+2*$B$11))^0.25</f>
        <v>3.6758193936836681</v>
      </c>
      <c r="C115" s="12">
        <f>1.25*(1000*(C114-B113)/($C$7+2*$C$9+2*$C$11))^0.25</f>
        <v>3.4771336036052625</v>
      </c>
    </row>
    <row r="116" spans="1:3" x14ac:dyDescent="0.2">
      <c r="A116" s="9" t="s">
        <v>78</v>
      </c>
      <c r="B116" s="12">
        <f>$B$13+1/PI()/($B$7+2*$B$9+2*$B$11)*1000/B115</f>
        <v>5.6823666315413801</v>
      </c>
      <c r="C116" s="12">
        <f>$C$13+1/PI()/($B$7+2*$B$9+2*$B$11)*1000/C115</f>
        <v>5.0579671860910329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-2.1821448787540683</v>
      </c>
      <c r="C117" s="15"/>
    </row>
    <row r="118" spans="1:3" x14ac:dyDescent="0.2">
      <c r="A118" s="9" t="s">
        <v>80</v>
      </c>
      <c r="B118" s="10">
        <f>B117+($B$5-B117)/B116/B115/PI()/($B$7+2*$B$9+2*$B$11)*1000</f>
        <v>9.0429636109337572</v>
      </c>
      <c r="C118" s="10">
        <f>B117+($C$5-B117)/C116/C115/PI()/($C$7+2*$C$9+2*$C$11)*1000</f>
        <v>5.6404950254400212</v>
      </c>
    </row>
    <row r="119" spans="1:3" ht="15.75" x14ac:dyDescent="0.2">
      <c r="A119" s="9" t="s">
        <v>81</v>
      </c>
      <c r="B119" s="12">
        <f>1.25*(1000*(B118-B117)/($B$7+2*$B$9+2*$B$11))^0.25</f>
        <v>3.6625425086430345</v>
      </c>
      <c r="C119" s="12">
        <f>1.25*(1000*(C118-B117)/($C$7+2*$C$9+2*$C$11))^0.25</f>
        <v>3.4662380610180006</v>
      </c>
    </row>
    <row r="120" spans="1:3" x14ac:dyDescent="0.2">
      <c r="A120" s="9" t="s">
        <v>82</v>
      </c>
      <c r="B120" s="12">
        <f>$B$13+1/PI()/($B$7+2*$B$9+2*$B$11)*1000/B119</f>
        <v>5.6844277814533655</v>
      </c>
      <c r="C120" s="12">
        <f>$C$13+1/PI()/($B$7+2*$B$9+2*$B$11)*1000/C119</f>
        <v>5.0598565661252515</v>
      </c>
    </row>
    <row r="122" spans="1:3" x14ac:dyDescent="0.2">
      <c r="A122" s="13" t="s">
        <v>41</v>
      </c>
      <c r="B122" s="20">
        <f>1.25*(B123-B142)/B145</f>
        <v>17.858999821910874</v>
      </c>
      <c r="C122" s="20">
        <f>1.25*(C123-B142)/C145</f>
        <v>11.227900019238545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-0.67575053006542651</v>
      </c>
      <c r="C124" s="10"/>
    </row>
    <row r="125" spans="1:3" x14ac:dyDescent="0.2">
      <c r="A125" s="9" t="s">
        <v>62</v>
      </c>
      <c r="B125" s="10">
        <f>B124+4</f>
        <v>3.3242494699345735</v>
      </c>
      <c r="C125" s="10">
        <f>B124+4</f>
        <v>3.3242494699345735</v>
      </c>
    </row>
    <row r="126" spans="1:3" ht="15.75" x14ac:dyDescent="0.2">
      <c r="A126" s="9" t="s">
        <v>63</v>
      </c>
      <c r="B126" s="12">
        <f>1.25*(1000*(B125-B124)/($B$7+2*$B$9+2*$B$11))^0.25</f>
        <v>2.8297628126673962</v>
      </c>
      <c r="C126" s="12">
        <f>1.25*(1000*(C125-B124)/($C$7+2*$C$9+2*$C$11))^0.25</f>
        <v>2.9311297929195934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0.29618292212073649</v>
      </c>
      <c r="C128" s="12"/>
    </row>
    <row r="129" spans="1:3" x14ac:dyDescent="0.2">
      <c r="A129" s="9" t="s">
        <v>66</v>
      </c>
      <c r="B129" s="12">
        <f>$B$13+1/PI()/($B$7+2*$B$9+2*$B$11)*1000/B126</f>
        <v>5.8523652657228364</v>
      </c>
      <c r="C129" s="12">
        <f>$C$13+1/PI()/($C$7+2*$C$9+2*$C$11)*1000/C126</f>
        <v>5.2777257396419532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0.68855713446892441</v>
      </c>
      <c r="C130" s="15"/>
    </row>
    <row r="131" spans="1:3" x14ac:dyDescent="0.2">
      <c r="A131" s="9" t="s">
        <v>68</v>
      </c>
      <c r="B131" s="10">
        <f>B130+($B$5-B130)/B129/B126/PI()/($B$7+2*$B$9+2*$B$11)*1000</f>
        <v>14.483960129807487</v>
      </c>
      <c r="C131" s="10">
        <f>B130+($C$5-B130)/C129/C126/PI()/($C$7+2*$C$9+2*$C$11)*1000</f>
        <v>9.1355038747723381</v>
      </c>
    </row>
    <row r="132" spans="1:3" ht="15.75" x14ac:dyDescent="0.2">
      <c r="A132" s="9" t="s">
        <v>69</v>
      </c>
      <c r="B132" s="12">
        <f>1.25*(1000*(B131-B130)/($B$7+2*$B$9+2*$B$11))^0.25</f>
        <v>3.8562806669880567</v>
      </c>
      <c r="C132" s="12">
        <f>1.25*(1000*(C131-B130)/($C$7+2*$C$9+2*$C$11))^0.25</f>
        <v>3.5334177870890175</v>
      </c>
    </row>
    <row r="133" spans="1:3" x14ac:dyDescent="0.2">
      <c r="A133" s="9" t="s">
        <v>70</v>
      </c>
      <c r="B133" s="12">
        <f>$B$13+1/PI()/($B$7+2*$B$9+2*$B$11)*1000/B132</f>
        <v>5.6557586799694111</v>
      </c>
      <c r="C133" s="12">
        <f>$C$13+1/PI()/($C$7+2*$C$9+2*$C$11)*1000/C132</f>
        <v>5.1378106843111802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0.88061792967700636</v>
      </c>
      <c r="C134" s="15"/>
    </row>
    <row r="135" spans="1:3" x14ac:dyDescent="0.2">
      <c r="A135" s="9" t="s">
        <v>72</v>
      </c>
      <c r="B135" s="10">
        <f>B134+($B$5-B134)/B133/B132/PI()/($B$7+2*$B$9+2*$B$11)*1000</f>
        <v>11.33726899779141</v>
      </c>
      <c r="C135" s="10">
        <f>B134+($C$5-B134)/C133/C132/PI()/($C$7+2*$C$9+2*$C$11)*1000</f>
        <v>8.0531091262288435</v>
      </c>
    </row>
    <row r="136" spans="1:3" ht="15.75" x14ac:dyDescent="0.2">
      <c r="A136" s="7" t="s">
        <v>73</v>
      </c>
      <c r="B136" s="12">
        <f>1.25*(1000*(B135-B134)/($B$7+2*$B$9+2*$B$11))^0.25</f>
        <v>3.5981825347906216</v>
      </c>
      <c r="C136" s="12">
        <f>1.25*(1000*(C135-B134)/($C$7+2*$C$9+2*$C$11))^0.25</f>
        <v>3.3918571852913528</v>
      </c>
    </row>
    <row r="137" spans="1:3" x14ac:dyDescent="0.2">
      <c r="A137" s="8" t="s">
        <v>74</v>
      </c>
      <c r="B137" s="12">
        <f>$B$13+1/PI()/($B$7+2*$B$9+2*$B$11)*1000/B136</f>
        <v>5.6946348308798385</v>
      </c>
      <c r="C137" s="12">
        <f>$C$13+1/PI()/($B$7+2*$B$9+2*$B$11)*1000/C136</f>
        <v>5.0730791267392394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0.88460784260865011</v>
      </c>
      <c r="C138" s="15"/>
    </row>
    <row r="139" spans="1:3" x14ac:dyDescent="0.2">
      <c r="A139" s="9" t="s">
        <v>76</v>
      </c>
      <c r="B139" s="10">
        <f>B138+($B$5-B138)/B137/B136/PI()/($B$7+2*$B$9+2*$B$11)*1000</f>
        <v>12.014402979899586</v>
      </c>
      <c r="C139" s="10">
        <f>B138+($C$5-B138)/C137/C136/PI()/($C$7+2*$C$9+2*$C$11)*1000</f>
        <v>8.4512274063059767</v>
      </c>
    </row>
    <row r="140" spans="1:3" ht="15.75" x14ac:dyDescent="0.2">
      <c r="A140" s="9" t="s">
        <v>77</v>
      </c>
      <c r="B140" s="12">
        <f>1.25*(1000*(B139-B138)/($B$7+2*$B$9+2*$B$11))^0.25</f>
        <v>3.6547428892015548</v>
      </c>
      <c r="C140" s="12">
        <f>1.25*(1000*(C139-B138)/($C$7+2*$C$9+2*$C$11))^0.25</f>
        <v>3.4375223196612623</v>
      </c>
    </row>
    <row r="141" spans="1:3" x14ac:dyDescent="0.2">
      <c r="A141" s="9" t="s">
        <v>78</v>
      </c>
      <c r="B141" s="12">
        <f>$B$13+1/PI()/($B$7+2*$B$9+2*$B$11)*1000/B140</f>
        <v>5.6856456043451562</v>
      </c>
      <c r="C141" s="12">
        <f>$C$13+1/PI()/($B$7+2*$B$9+2*$B$11)*1000/C140</f>
        <v>5.0648935010911904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0.89449298023167245</v>
      </c>
      <c r="C142" s="15"/>
    </row>
    <row r="143" spans="1:3" x14ac:dyDescent="0.2">
      <c r="A143" s="9" t="s">
        <v>80</v>
      </c>
      <c r="B143" s="10">
        <f>B142+($B$5-B142)/B141/B140/PI()/($B$7+2*$B$9+2*$B$11)*1000</f>
        <v>11.868374831140716</v>
      </c>
      <c r="C143" s="10">
        <f>B142+($C$5-B142)/C141/C140/PI()/($C$7+2*$C$9+2*$C$11)*1000</f>
        <v>8.3712954928520258</v>
      </c>
    </row>
    <row r="144" spans="1:3" ht="15.75" x14ac:dyDescent="0.2">
      <c r="A144" s="9" t="s">
        <v>81</v>
      </c>
      <c r="B144" s="12">
        <f>1.25*(1000*(B143-B142)/($B$7+2*$B$9+2*$B$11))^0.25</f>
        <v>3.64187560180339</v>
      </c>
      <c r="C144" s="12">
        <f>1.25*(1000*(C143-B142)/($C$7+2*$C$9+2*$C$11))^0.25</f>
        <v>3.4272756023403965</v>
      </c>
    </row>
    <row r="145" spans="1:3" x14ac:dyDescent="0.2">
      <c r="A145" s="9" t="s">
        <v>82</v>
      </c>
      <c r="B145" s="12">
        <f>$B$13+1/PI()/($B$7+2*$B$9+2*$B$11)*1000/B144</f>
        <v>5.6876660877524312</v>
      </c>
      <c r="C145" s="12">
        <f>$C$13+1/PI()/($B$7+2*$B$9+2*$B$11)*1000/C144</f>
        <v>5.0667112773344112</v>
      </c>
    </row>
    <row r="147" spans="1:3" x14ac:dyDescent="0.2">
      <c r="A147" s="13" t="s">
        <v>41</v>
      </c>
      <c r="B147" s="20">
        <f>1.25*(B148-B167)/B170</f>
        <v>15.355471613971554</v>
      </c>
      <c r="C147" s="20">
        <f>1.25*(C148-B167)/C170</f>
        <v>9.7704619618307191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2.6032853157761764</v>
      </c>
      <c r="C149" s="10"/>
    </row>
    <row r="150" spans="1:3" x14ac:dyDescent="0.2">
      <c r="A150" s="9" t="s">
        <v>62</v>
      </c>
      <c r="B150" s="10">
        <f>B149+4</f>
        <v>6.6032853157761764</v>
      </c>
      <c r="C150" s="10">
        <f>B149+4</f>
        <v>6.6032853157761764</v>
      </c>
    </row>
    <row r="151" spans="1:3" ht="15.75" x14ac:dyDescent="0.2">
      <c r="A151" s="9" t="s">
        <v>63</v>
      </c>
      <c r="B151" s="12">
        <f>1.25*(1000*(B150-B149)/($B$7+2*$B$9+2*$B$11))^0.25</f>
        <v>2.8297628126673962</v>
      </c>
      <c r="C151" s="12">
        <f>1.25*(1000*(C150-B149)/($C$7+2*$C$9+2*$C$11))^0.25</f>
        <v>2.9311297929195934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0.29618292212073649</v>
      </c>
      <c r="C153" s="12"/>
    </row>
    <row r="154" spans="1:3" x14ac:dyDescent="0.2">
      <c r="A154" s="9" t="s">
        <v>66</v>
      </c>
      <c r="B154" s="12">
        <f>$B$13+1/PI()/($B$7+2*$B$9+2*$B$11)*1000/B151</f>
        <v>5.8523652657228364</v>
      </c>
      <c r="C154" s="12">
        <f>$C$13+1/PI()/($C$7+2*$C$9+2*$C$11)*1000/C151</f>
        <v>5.2777257396419532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3.7823097301613338</v>
      </c>
      <c r="C155" s="15"/>
    </row>
    <row r="156" spans="1:3" x14ac:dyDescent="0.2">
      <c r="A156" s="9" t="s">
        <v>68</v>
      </c>
      <c r="B156" s="10">
        <f>B155+($B$5-B155)/B154/B151/PI()/($B$7+2*$B$9+2*$B$11)*1000</f>
        <v>17.18727268823908</v>
      </c>
      <c r="C156" s="10">
        <f>B155+($C$5-B155)/C154/C151/PI()/($C$7+2*$C$9+2*$C$11)*1000</f>
        <v>11.748091507342874</v>
      </c>
    </row>
    <row r="157" spans="1:3" ht="15.75" x14ac:dyDescent="0.2">
      <c r="A157" s="9" t="s">
        <v>69</v>
      </c>
      <c r="B157" s="12">
        <f>1.25*(1000*(B156-B155)/($B$7+2*$B$9+2*$B$11))^0.25</f>
        <v>3.8287009119789799</v>
      </c>
      <c r="C157" s="12">
        <f>1.25*(1000*(C156-B155)/($C$7+2*$C$9+2*$C$11))^0.25</f>
        <v>3.4819870625140248</v>
      </c>
    </row>
    <row r="158" spans="1:3" x14ac:dyDescent="0.2">
      <c r="A158" s="9" t="s">
        <v>70</v>
      </c>
      <c r="B158" s="12">
        <f>$B$13+1/PI()/($B$7+2*$B$9+2*$B$11)*1000/B157</f>
        <v>5.6596627765349634</v>
      </c>
      <c r="C158" s="12">
        <f>$C$13+1/PI()/($C$7+2*$C$9+2*$C$11)*1000/C157</f>
        <v>5.1478682014637354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3.9419282147062882</v>
      </c>
      <c r="C159" s="15"/>
    </row>
    <row r="160" spans="1:3" x14ac:dyDescent="0.2">
      <c r="A160" s="9" t="s">
        <v>72</v>
      </c>
      <c r="B160" s="10">
        <f>B159+($B$5-B159)/B158/B157/PI()/($B$7+2*$B$9+2*$B$11)*1000</f>
        <v>14.171370448293356</v>
      </c>
      <c r="C160" s="10">
        <f>B159+($C$5-B159)/C158/C157/PI()/($C$7+2*$C$9+2*$C$11)*1000</f>
        <v>10.795234163330383</v>
      </c>
    </row>
    <row r="161" spans="1:3" ht="15.75" x14ac:dyDescent="0.2">
      <c r="A161" s="7" t="s">
        <v>73</v>
      </c>
      <c r="B161" s="12">
        <f>1.25*(1000*(B160-B159)/($B$7+2*$B$9+2*$B$11))^0.25</f>
        <v>3.5784753150624438</v>
      </c>
      <c r="C161" s="12">
        <f>1.25*(1000*(C160-B159)/($C$7+2*$C$9+2*$C$11))^0.25</f>
        <v>3.353475069314324</v>
      </c>
    </row>
    <row r="162" spans="1:3" x14ac:dyDescent="0.2">
      <c r="A162" s="8" t="s">
        <v>74</v>
      </c>
      <c r="B162" s="12">
        <f>$B$13+1/PI()/($B$7+2*$B$9+2*$B$11)*1000/B161</f>
        <v>5.6978336844903907</v>
      </c>
      <c r="C162" s="12">
        <f>$C$13+1/PI()/($B$7+2*$B$9+2*$B$11)*1000/C161</f>
        <v>5.0801316819938815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3.9472617054475516</v>
      </c>
      <c r="C163" s="15"/>
    </row>
    <row r="164" spans="1:3" x14ac:dyDescent="0.2">
      <c r="A164" s="9" t="s">
        <v>76</v>
      </c>
      <c r="B164" s="10">
        <f>B163+($B$5-B163)/B162/B161/PI()/($B$7+2*$B$9+2*$B$11)*1000</f>
        <v>14.81813206060815</v>
      </c>
      <c r="C164" s="10">
        <f>B163+($C$5-B163)/C162/C161/PI()/($C$7+2*$C$9+2*$C$11)*1000</f>
        <v>11.157328240653097</v>
      </c>
    </row>
    <row r="165" spans="1:3" ht="15.75" x14ac:dyDescent="0.2">
      <c r="A165" s="9" t="s">
        <v>77</v>
      </c>
      <c r="B165" s="12">
        <f>1.25*(1000*(B164-B163)/($B$7+2*$B$9+2*$B$11))^0.25</f>
        <v>3.6332988072656263</v>
      </c>
      <c r="C165" s="12">
        <f>1.25*(1000*(C164-B163)/($C$7+2*$C$9+2*$C$11))^0.25</f>
        <v>3.3962908108779062</v>
      </c>
    </row>
    <row r="166" spans="1:3" x14ac:dyDescent="0.2">
      <c r="A166" s="9" t="s">
        <v>78</v>
      </c>
      <c r="B166" s="12">
        <f>$B$13+1/PI()/($B$7+2*$B$9+2*$B$11)*1000/B165</f>
        <v>5.6890208060819578</v>
      </c>
      <c r="C166" s="12">
        <f>$C$13+1/PI()/($B$7+2*$B$9+2*$B$11)*1000/C165</f>
        <v>5.0722747364654293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3.9555580172140687</v>
      </c>
      <c r="C167" s="15"/>
    </row>
    <row r="168" spans="1:3" x14ac:dyDescent="0.2">
      <c r="A168" s="9" t="s">
        <v>80</v>
      </c>
      <c r="B168" s="10">
        <f>B167+($B$5-B167)/B166/B165/PI()/($B$7+2*$B$9+2*$B$11)*1000</f>
        <v>14.678142994573506</v>
      </c>
      <c r="C168" s="10">
        <f>B167+($C$5-B167)/C166/C165/PI()/($C$7+2*$C$9+2*$C$11)*1000</f>
        <v>11.084598891297</v>
      </c>
    </row>
    <row r="169" spans="1:3" ht="15.75" x14ac:dyDescent="0.2">
      <c r="A169" s="9" t="s">
        <v>81</v>
      </c>
      <c r="B169" s="12">
        <f>1.25*(1000*(B168-B167)/($B$7+2*$B$9+2*$B$11))^0.25</f>
        <v>3.6208448106382658</v>
      </c>
      <c r="C169" s="12">
        <f>1.25*(1000*(C168-B167)/($C$7+2*$C$9+2*$C$11))^0.25</f>
        <v>3.386708580992412</v>
      </c>
    </row>
    <row r="170" spans="1:3" x14ac:dyDescent="0.2">
      <c r="A170" s="9" t="s">
        <v>82</v>
      </c>
      <c r="B170" s="12">
        <f>$B$13+1/PI()/($B$7+2*$B$9+2*$B$11)*1000/B169</f>
        <v>5.6909993602290623</v>
      </c>
      <c r="C170" s="12">
        <f>$C$13+1/PI()/($B$7+2*$B$9+2*$B$11)*1000/C169</f>
        <v>5.0740158781436522</v>
      </c>
    </row>
    <row r="172" spans="1:3" x14ac:dyDescent="0.2">
      <c r="A172" s="13" t="s">
        <v>41</v>
      </c>
      <c r="B172" s="20">
        <f>1.25*(B173-B192)/B195</f>
        <v>13.781715810959355</v>
      </c>
      <c r="C172" s="20">
        <f>1.25*(C173-B192)/C195</f>
        <v>8.216123830835306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6.0326431518937218</v>
      </c>
      <c r="C174" s="10"/>
    </row>
    <row r="175" spans="1:3" x14ac:dyDescent="0.2">
      <c r="A175" s="9" t="s">
        <v>62</v>
      </c>
      <c r="B175" s="10">
        <f>B174+4</f>
        <v>10.032643151893723</v>
      </c>
      <c r="C175" s="10">
        <f>B174+4</f>
        <v>10.032643151893723</v>
      </c>
    </row>
    <row r="176" spans="1:3" ht="15.75" x14ac:dyDescent="0.2">
      <c r="A176" s="9" t="s">
        <v>63</v>
      </c>
      <c r="B176" s="12">
        <f>1.25*(1000*(B175-B174)/($B$7+2*$B$9+2*$B$11))^0.25</f>
        <v>2.8297628126673962</v>
      </c>
      <c r="C176" s="12">
        <f>1.25*(1000*(C175-B174)/($C$7+2*$C$9+2*$C$11))^0.25</f>
        <v>2.9311297929195939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0.29618292212073649</v>
      </c>
      <c r="C178" s="12"/>
    </row>
    <row r="179" spans="1:3" x14ac:dyDescent="0.2">
      <c r="A179" s="9" t="s">
        <v>66</v>
      </c>
      <c r="B179" s="12">
        <f>$B$13+1/PI()/($B$7+2*$B$9+2*$B$11)*1000/B176</f>
        <v>5.8523652657228364</v>
      </c>
      <c r="C179" s="12">
        <f>$C$13+1/PI()/($C$7+2*$C$9+2*$C$11)*1000/C176</f>
        <v>5.2777257396419532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7.0678722863478916</v>
      </c>
      <c r="C180" s="15"/>
    </row>
    <row r="181" spans="1:3" x14ac:dyDescent="0.2">
      <c r="A181" s="9" t="s">
        <v>68</v>
      </c>
      <c r="B181" s="10">
        <f>B180+($B$5-B180)/B179/B176/PI()/($B$7+2*$B$9+2*$B$11)*1000</f>
        <v>20.05818826565741</v>
      </c>
      <c r="C181" s="10">
        <f>B180+($C$5-B180)/C179/C176/PI()/($C$7+2*$C$9+2*$C$11)*1000</f>
        <v>14.522657292687672</v>
      </c>
    </row>
    <row r="182" spans="1:3" ht="15.75" x14ac:dyDescent="0.2">
      <c r="A182" s="9" t="s">
        <v>69</v>
      </c>
      <c r="B182" s="12">
        <f>1.25*(1000*(B181-B180)/($B$7+2*$B$9+2*$B$11))^0.25</f>
        <v>3.7987434647702054</v>
      </c>
      <c r="C182" s="12">
        <f>1.25*(1000*(C181-B180)/($C$7+2*$C$9+2*$C$11))^0.25</f>
        <v>3.4247496717950781</v>
      </c>
    </row>
    <row r="183" spans="1:3" x14ac:dyDescent="0.2">
      <c r="A183" s="9" t="s">
        <v>70</v>
      </c>
      <c r="B183" s="12">
        <f>$B$13+1/PI()/($B$7+2*$B$9+2*$B$11)*1000/B182</f>
        <v>5.663967682001017</v>
      </c>
      <c r="C183" s="12">
        <f>$C$13+1/PI()/($C$7+2*$C$9+2*$C$11)*1000/C182</f>
        <v>5.1594163968877371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7.2022475264815089</v>
      </c>
      <c r="C184" s="15"/>
    </row>
    <row r="185" spans="1:3" x14ac:dyDescent="0.2">
      <c r="A185" s="9" t="s">
        <v>72</v>
      </c>
      <c r="B185" s="10">
        <f>B184+($B$5-B184)/B183/B182/PI()/($B$7+2*$B$9+2*$B$11)*1000</f>
        <v>17.187823284670259</v>
      </c>
      <c r="C185" s="10">
        <f>B184+($C$5-B184)/C183/C182/PI()/($C$7+2*$C$9+2*$C$11)*1000</f>
        <v>13.710559263436284</v>
      </c>
    </row>
    <row r="186" spans="1:3" ht="15.75" x14ac:dyDescent="0.2">
      <c r="A186" s="7" t="s">
        <v>73</v>
      </c>
      <c r="B186" s="12">
        <f>1.25*(1000*(B185-B184)/($B$7+2*$B$9+2*$B$11))^0.25</f>
        <v>3.5569545418218551</v>
      </c>
      <c r="C186" s="12">
        <f>1.25*(1000*(C185-B184)/($C$7+2*$C$9+2*$C$11))^0.25</f>
        <v>3.3104508066446678</v>
      </c>
    </row>
    <row r="187" spans="1:3" x14ac:dyDescent="0.2">
      <c r="A187" s="8" t="s">
        <v>74</v>
      </c>
      <c r="B187" s="12">
        <f>$B$13+1/PI()/($B$7+2*$B$9+2*$B$11)*1000/B186</f>
        <v>5.7013674014008489</v>
      </c>
      <c r="C187" s="12">
        <f>$C$13+1/PI()/($B$7+2*$B$9+2*$B$11)*1000/C186</f>
        <v>5.0882316152377847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7.2070190949637638</v>
      </c>
      <c r="C188" s="15"/>
    </row>
    <row r="189" spans="1:3" x14ac:dyDescent="0.2">
      <c r="A189" s="9" t="s">
        <v>76</v>
      </c>
      <c r="B189" s="10">
        <f>B188+($B$5-B188)/B187/B186/PI()/($B$7+2*$B$9+2*$B$11)*1000</f>
        <v>17.800930610521846</v>
      </c>
      <c r="C189" s="10">
        <f>B188+($C$5-B188)/C187/C186/PI()/($C$7+2*$C$9+2*$C$11)*1000</f>
        <v>14.033555195315248</v>
      </c>
    </row>
    <row r="190" spans="1:3" ht="15.75" x14ac:dyDescent="0.2">
      <c r="A190" s="9" t="s">
        <v>77</v>
      </c>
      <c r="B190" s="12">
        <f>1.25*(1000*(B189-B188)/($B$7+2*$B$9+2*$B$11))^0.25</f>
        <v>3.6099328417456302</v>
      </c>
      <c r="C190" s="12">
        <f>1.25*(1000*(C189-B188)/($C$7+2*$C$9+2*$C$11))^0.25</f>
        <v>3.3501954909047722</v>
      </c>
    </row>
    <row r="191" spans="1:3" x14ac:dyDescent="0.2">
      <c r="A191" s="9" t="s">
        <v>78</v>
      </c>
      <c r="B191" s="12">
        <f>$B$13+1/PI()/($B$7+2*$B$9+2*$B$11)*1000/B190</f>
        <v>5.6927441548327238</v>
      </c>
      <c r="C191" s="12">
        <f>$C$13+1/PI()/($B$7+2*$B$9+2*$B$11)*1000/C190</f>
        <v>5.0807417847836236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7.2140517137876614</v>
      </c>
      <c r="C192" s="15"/>
    </row>
    <row r="193" spans="1:3" x14ac:dyDescent="0.2">
      <c r="A193" s="9" t="s">
        <v>80</v>
      </c>
      <c r="B193" s="10">
        <f>B192+($B$5-B192)/B191/B190/PI()/($B$7+2*$B$9+2*$B$11)*1000</f>
        <v>17.667586828125653</v>
      </c>
      <c r="C193" s="10">
        <f>B192+($C$5-B192)/C191/C190/PI()/($C$7+2*$C$9+2*$C$11)*1000</f>
        <v>13.968551908122613</v>
      </c>
    </row>
    <row r="194" spans="1:3" ht="15.75" x14ac:dyDescent="0.2">
      <c r="A194" s="9" t="s">
        <v>81</v>
      </c>
      <c r="B194" s="12">
        <f>1.25*(1000*(B193-B192)/($B$7+2*$B$9+2*$B$11))^0.25</f>
        <v>3.5979144512649763</v>
      </c>
      <c r="C194" s="12">
        <f>1.25*(1000*(C193-B192)/($C$7+2*$C$9+2*$C$11))^0.25</f>
        <v>3.3413222030482803</v>
      </c>
    </row>
    <row r="195" spans="1:3" x14ac:dyDescent="0.2">
      <c r="A195" s="9" t="s">
        <v>82</v>
      </c>
      <c r="B195" s="12">
        <f>$B$13+1/PI()/($B$7+2*$B$9+2*$B$11)*1000/B194</f>
        <v>5.6946781107875859</v>
      </c>
      <c r="C195" s="12">
        <f>$C$13+1/PI()/($B$7+2*$B$9+2*$B$11)*1000/C194</f>
        <v>5.082398493999845</v>
      </c>
    </row>
    <row r="197" spans="1:3" x14ac:dyDescent="0.2">
      <c r="A197" s="13" t="s">
        <v>41</v>
      </c>
      <c r="B197" s="20">
        <f>1.25*(B198-B217)/B220</f>
        <v>13.020328489076741</v>
      </c>
      <c r="C197" s="20">
        <f>1.25*(C198-B217)/C220</f>
        <v>6.5592970884212169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9.589950399934013</v>
      </c>
      <c r="C199" s="10"/>
    </row>
    <row r="200" spans="1:3" x14ac:dyDescent="0.2">
      <c r="A200" s="9" t="s">
        <v>62</v>
      </c>
      <c r="B200" s="10">
        <f>B199+4</f>
        <v>13.589950399934013</v>
      </c>
      <c r="C200" s="10">
        <f>B199+4</f>
        <v>13.589950399934013</v>
      </c>
    </row>
    <row r="201" spans="1:3" ht="15.75" x14ac:dyDescent="0.2">
      <c r="A201" s="9" t="s">
        <v>63</v>
      </c>
      <c r="B201" s="12">
        <f>1.25*(1000*(B200-B199)/($B$7+2*$B$9+2*$B$11))^0.25</f>
        <v>2.8297628126673962</v>
      </c>
      <c r="C201" s="12">
        <f>1.25*(1000*(C200-B199)/($C$7+2*$C$9+2*$C$11))^0.25</f>
        <v>2.9311297929195934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0.29618292212073649</v>
      </c>
      <c r="C203" s="12"/>
    </row>
    <row r="204" spans="1:3" x14ac:dyDescent="0.2">
      <c r="A204" s="9" t="s">
        <v>66</v>
      </c>
      <c r="B204" s="12">
        <f>$B$13+1/PI()/($B$7+2*$B$9+2*$B$11)*1000/B201</f>
        <v>5.8523652657228364</v>
      </c>
      <c r="C204" s="12">
        <f>$C$13+1/PI()/($C$7+2*$C$9+2*$C$11)*1000/C201</f>
        <v>5.2777257396419532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10.516852303837428</v>
      </c>
      <c r="C205" s="15"/>
    </row>
    <row r="206" spans="1:3" x14ac:dyDescent="0.2">
      <c r="A206" s="9" t="s">
        <v>68</v>
      </c>
      <c r="B206" s="10">
        <f>B205+($B$5-B205)/B204/B201/PI()/($B$7+2*$B$9+2*$B$11)*1000</f>
        <v>23.071897573906849</v>
      </c>
      <c r="C206" s="10">
        <f>B205+($C$5-B205)/C204/C201/PI()/($C$7+2*$C$9+2*$C$11)*1000</f>
        <v>17.435224558480744</v>
      </c>
    </row>
    <row r="207" spans="1:3" ht="15.75" x14ac:dyDescent="0.2">
      <c r="A207" s="9" t="s">
        <v>69</v>
      </c>
      <c r="B207" s="12">
        <f>1.25*(1000*(B206-B205)/($B$7+2*$B$9+2*$B$11))^0.25</f>
        <v>3.7665141898886922</v>
      </c>
      <c r="C207" s="12">
        <f>1.25*(1000*(C206-B205)/($C$7+2*$C$9+2*$C$11))^0.25</f>
        <v>3.3614064844153835</v>
      </c>
    </row>
    <row r="208" spans="1:3" x14ac:dyDescent="0.2">
      <c r="A208" s="9" t="s">
        <v>70</v>
      </c>
      <c r="B208" s="12">
        <f>$B$13+1/PI()/($B$7+2*$B$9+2*$B$11)*1000/B207</f>
        <v>5.6686755164735043</v>
      </c>
      <c r="C208" s="12">
        <f>$C$13+1/PI()/($C$7+2*$C$9+2*$C$11)*1000/C207</f>
        <v>5.1726549441375012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10.632353988603585</v>
      </c>
      <c r="C209" s="15"/>
    </row>
    <row r="210" spans="1:3" x14ac:dyDescent="0.2">
      <c r="A210" s="9" t="s">
        <v>72</v>
      </c>
      <c r="B210" s="10">
        <f>B209+($B$5-B209)/B208/B207/PI()/($B$7+2*$B$9+2*$B$11)*1000</f>
        <v>20.359244327366824</v>
      </c>
      <c r="C210" s="10">
        <f>B209+($C$5-B209)/C208/C207/PI()/($C$7+2*$C$9+2*$C$11)*1000</f>
        <v>16.771700246839497</v>
      </c>
    </row>
    <row r="211" spans="1:3" ht="15.75" x14ac:dyDescent="0.2">
      <c r="A211" s="7" t="s">
        <v>73</v>
      </c>
      <c r="B211" s="12">
        <f>1.25*(1000*(B210-B209)/($B$7+2*$B$9+2*$B$11))^0.25</f>
        <v>3.53369076968516</v>
      </c>
      <c r="C211" s="12">
        <f>1.25*(1000*(C210-B209)/($C$7+2*$C$9+2*$C$11))^0.25</f>
        <v>3.2625004782933384</v>
      </c>
    </row>
    <row r="212" spans="1:3" x14ac:dyDescent="0.2">
      <c r="A212" s="8" t="s">
        <v>74</v>
      </c>
      <c r="B212" s="12">
        <f>$B$13+1/PI()/($B$7+2*$B$9+2*$B$11)*1000/B211</f>
        <v>5.7052357312808191</v>
      </c>
      <c r="C212" s="12">
        <f>$C$13+1/PI()/($B$7+2*$B$9+2*$B$11)*1000/C211</f>
        <v>5.0975106774557677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10.634771390796191</v>
      </c>
      <c r="C213" s="15"/>
    </row>
    <row r="214" spans="1:3" x14ac:dyDescent="0.2">
      <c r="A214" s="9" t="s">
        <v>76</v>
      </c>
      <c r="B214" s="10">
        <f>B213+($B$5-B213)/B212/B211/PI()/($B$7+2*$B$9+2*$B$11)*1000</f>
        <v>20.935845804091393</v>
      </c>
      <c r="C214" s="10">
        <f>B213+($C$5-B213)/C212/C211/PI()/($C$7+2*$C$9+2*$C$11)*1000</f>
        <v>17.05313443622326</v>
      </c>
    </row>
    <row r="215" spans="1:3" ht="15.75" x14ac:dyDescent="0.2">
      <c r="A215" s="9" t="s">
        <v>77</v>
      </c>
      <c r="B215" s="12">
        <f>1.25*(1000*(B214-B213)/($B$7+2*$B$9+2*$B$11))^0.25</f>
        <v>3.5847235443304775</v>
      </c>
      <c r="C215" s="12">
        <f>1.25*(1000*(C214-B213)/($C$7+2*$C$9+2*$C$11))^0.25</f>
        <v>3.2989529499761527</v>
      </c>
    </row>
    <row r="216" spans="1:3" x14ac:dyDescent="0.2">
      <c r="A216" s="9" t="s">
        <v>78</v>
      </c>
      <c r="B216" s="12">
        <f>$B$13+1/PI()/($B$7+2*$B$9+2*$B$11)*1000/B215</f>
        <v>5.6968156711086717</v>
      </c>
      <c r="C216" s="12">
        <f>$C$13+1/PI()/($B$7+2*$B$9+2*$B$11)*1000/C215</f>
        <v>5.0904320264749137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10.640819561957958</v>
      </c>
      <c r="C217" s="15"/>
    </row>
    <row r="218" spans="1:3" x14ac:dyDescent="0.2">
      <c r="A218" s="9" t="s">
        <v>80</v>
      </c>
      <c r="B218" s="10">
        <f>B217+($B$5-B217)/B216/B215/PI()/($B$7+2*$B$9+2*$B$11)*1000</f>
        <v>20.809635556531632</v>
      </c>
      <c r="C218" s="10">
        <f>B217+($C$5-B217)/C216/C215/PI()/($C$7+2*$C$9+2*$C$11)*1000</f>
        <v>16.996221653839999</v>
      </c>
    </row>
    <row r="219" spans="1:3" ht="15.75" x14ac:dyDescent="0.2">
      <c r="A219" s="9" t="s">
        <v>81</v>
      </c>
      <c r="B219" s="12">
        <f>1.25*(1000*(B218-B217)/($B$7+2*$B$9+2*$B$11))^0.25</f>
        <v>3.5731614050563927</v>
      </c>
      <c r="C219" s="12">
        <f>1.25*(1000*(C218-B217)/($C$7+2*$C$9+2*$C$11))^0.25</f>
        <v>3.2908327454684976</v>
      </c>
    </row>
    <row r="220" spans="1:3" x14ac:dyDescent="0.2">
      <c r="A220" s="9" t="s">
        <v>82</v>
      </c>
      <c r="B220" s="12">
        <f>$B$13+1/PI()/($B$7+2*$B$9+2*$B$11)*1000/B219</f>
        <v>5.698702272358255</v>
      </c>
      <c r="C220" s="12">
        <f>$C$13+1/PI()/($B$7+2*$B$9+2*$B$11)*1000/C219</f>
        <v>5.0919953010309209</v>
      </c>
    </row>
    <row r="222" spans="1:3" x14ac:dyDescent="0.2">
      <c r="A222" s="13" t="s">
        <v>41</v>
      </c>
      <c r="B222" s="20">
        <f>1.25*(B223-B242)/B245</f>
        <v>12.263520801190918</v>
      </c>
      <c r="C222" s="20">
        <f>1.25*(C223-B242)/C245</f>
        <v>4.824171389425481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13.132466040582869</v>
      </c>
      <c r="C224" s="10"/>
    </row>
    <row r="225" spans="1:3" x14ac:dyDescent="0.2">
      <c r="A225" s="9" t="s">
        <v>62</v>
      </c>
      <c r="B225" s="10">
        <f>B224+4</f>
        <v>17.132466040582869</v>
      </c>
      <c r="C225" s="10">
        <f>B224+4</f>
        <v>17.132466040582869</v>
      </c>
    </row>
    <row r="226" spans="1:3" ht="15.75" x14ac:dyDescent="0.2">
      <c r="A226" s="9" t="s">
        <v>63</v>
      </c>
      <c r="B226" s="12">
        <f>1.25*(1000*(B225-B224)/($B$7+2*$B$9+2*$B$11))^0.25</f>
        <v>2.8297628126673962</v>
      </c>
      <c r="C226" s="12">
        <f>1.25*(1000*(C225-B224)/($C$7+2*$C$9+2*$C$11))^0.25</f>
        <v>2.9311297929195934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0.29618292212073649</v>
      </c>
      <c r="C228" s="12"/>
    </row>
    <row r="229" spans="1:3" x14ac:dyDescent="0.2">
      <c r="A229" s="9" t="s">
        <v>66</v>
      </c>
      <c r="B229" s="12">
        <f>$B$13+1/PI()/($B$7+2*$B$9+2*$B$11)*1000/B226</f>
        <v>5.8523652657228364</v>
      </c>
      <c r="C229" s="12">
        <f>$C$13+1/PI()/($C$7+2*$C$9+2*$C$11)*1000/C226</f>
        <v>5.2777257396419532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13.947626308982477</v>
      </c>
      <c r="C230" s="15"/>
    </row>
    <row r="231" spans="1:3" x14ac:dyDescent="0.2">
      <c r="A231" s="9" t="s">
        <v>68</v>
      </c>
      <c r="B231" s="10">
        <f>B230+($B$5-B230)/B229/B226/PI()/($B$7+2*$B$9+2*$B$11)*1000</f>
        <v>26.069698518352943</v>
      </c>
      <c r="C231" s="10">
        <f>B230+($C$5-B230)/C229/C226/PI()/($C$7+2*$C$9+2*$C$11)*1000</f>
        <v>20.332417355495714</v>
      </c>
    </row>
    <row r="232" spans="1:3" ht="15.75" x14ac:dyDescent="0.2">
      <c r="A232" s="9" t="s">
        <v>69</v>
      </c>
      <c r="B232" s="12">
        <f>1.25*(1000*(B231-B230)/($B$7+2*$B$9+2*$B$11))^0.25</f>
        <v>3.7336126029012009</v>
      </c>
      <c r="C232" s="12">
        <f>1.25*(1000*(C231-B230)/($C$7+2*$C$9+2*$C$11))^0.25</f>
        <v>3.2946305725974945</v>
      </c>
    </row>
    <row r="233" spans="1:3" x14ac:dyDescent="0.2">
      <c r="A233" s="9" t="s">
        <v>70</v>
      </c>
      <c r="B233" s="12">
        <f>$B$13+1/PI()/($B$7+2*$B$9+2*$B$11)*1000/B232</f>
        <v>5.6735653965535953</v>
      </c>
      <c r="C233" s="12">
        <f>$C$13+1/PI()/($C$7+2*$C$9+2*$C$11)*1000/C232</f>
        <v>5.1871621025170951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14.04570052251171</v>
      </c>
      <c r="C234" s="15"/>
    </row>
    <row r="235" spans="1:3" x14ac:dyDescent="0.2">
      <c r="A235" s="9" t="s">
        <v>72</v>
      </c>
      <c r="B235" s="10">
        <f>B234+($B$5-B234)/B233/B232/PI()/($B$7+2*$B$9+2*$B$11)*1000</f>
        <v>23.513070387080386</v>
      </c>
      <c r="C235" s="10">
        <f>B234+($C$5-B234)/C233/C232/PI()/($C$7+2*$C$9+2*$C$11)*1000</f>
        <v>19.811416440197362</v>
      </c>
    </row>
    <row r="236" spans="1:3" ht="15.75" x14ac:dyDescent="0.2">
      <c r="A236" s="7" t="s">
        <v>73</v>
      </c>
      <c r="B236" s="12">
        <f>1.25*(1000*(B235-B234)/($B$7+2*$B$9+2*$B$11))^0.25</f>
        <v>3.5098808459777491</v>
      </c>
      <c r="C236" s="12">
        <f>1.25*(1000*(C235-B234)/($C$7+2*$C$9+2*$C$11))^0.25</f>
        <v>3.2116880964256609</v>
      </c>
    </row>
    <row r="237" spans="1:3" x14ac:dyDescent="0.2">
      <c r="A237" s="8" t="s">
        <v>74</v>
      </c>
      <c r="B237" s="12">
        <f>$B$13+1/PI()/($B$7+2*$B$9+2*$B$11)*1000/B236</f>
        <v>5.7092479750611531</v>
      </c>
      <c r="C237" s="12">
        <f>$C$13+1/PI()/($B$7+2*$B$9+2*$B$11)*1000/C236</f>
        <v>5.1076459593228005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14.045026936927771</v>
      </c>
      <c r="C238" s="15"/>
    </row>
    <row r="239" spans="1:3" x14ac:dyDescent="0.2">
      <c r="A239" s="9" t="s">
        <v>76</v>
      </c>
      <c r="B239" s="10">
        <f>B238+($B$5-B238)/B237/B236/PI()/($B$7+2*$B$9+2*$B$11)*1000</f>
        <v>24.053007012753746</v>
      </c>
      <c r="C239" s="10">
        <f>B238+($C$5-B238)/C237/C236/PI()/($C$7+2*$C$9+2*$C$11)*1000</f>
        <v>20.051821506995847</v>
      </c>
    </row>
    <row r="240" spans="1:3" ht="15.75" x14ac:dyDescent="0.2">
      <c r="A240" s="9" t="s">
        <v>77</v>
      </c>
      <c r="B240" s="12">
        <f>1.25*(1000*(B239-B238)/($B$7+2*$B$9+2*$B$11))^0.25</f>
        <v>3.5589480216859637</v>
      </c>
      <c r="C240" s="12">
        <f>1.25*(1000*(C239-B238)/($C$7+2*$C$9+2*$C$11))^0.25</f>
        <v>3.2447463071801605</v>
      </c>
    </row>
    <row r="241" spans="1:3" x14ac:dyDescent="0.2">
      <c r="A241" s="9" t="s">
        <v>78</v>
      </c>
      <c r="B241" s="12">
        <f>$B$13+1/PI()/($B$7+2*$B$9+2*$B$11)*1000/B240</f>
        <v>5.7010382754573188</v>
      </c>
      <c r="C241" s="12">
        <f>$C$13+1/PI()/($B$7+2*$B$9+2*$B$11)*1000/C240</f>
        <v>5.1010159298480069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14.05013023694792</v>
      </c>
      <c r="C242" s="15"/>
    </row>
    <row r="243" spans="1:3" x14ac:dyDescent="0.2">
      <c r="A243" s="9" t="s">
        <v>80</v>
      </c>
      <c r="B243" s="10">
        <f>B242+($B$5-B242)/B241/B240/PI()/($B$7+2*$B$9+2*$B$11)*1000</f>
        <v>23.9338178749232</v>
      </c>
      <c r="C243" s="10">
        <f>B242+($C$5-B242)/C241/C240/PI()/($C$7+2*$C$9+2*$C$11)*1000</f>
        <v>20.002712163078488</v>
      </c>
    </row>
    <row r="244" spans="1:3" ht="15.75" x14ac:dyDescent="0.2">
      <c r="A244" s="9" t="s">
        <v>81</v>
      </c>
      <c r="B244" s="12">
        <f>1.25*(1000*(B243-B242)/($B$7+2*$B$9+2*$B$11))^0.25</f>
        <v>3.547846243106326</v>
      </c>
      <c r="C244" s="12">
        <f>1.25*(1000*(C243-B242)/($C$7+2*$C$9+2*$C$11))^0.25</f>
        <v>3.2374002603242085</v>
      </c>
    </row>
    <row r="245" spans="1:3" x14ac:dyDescent="0.2">
      <c r="A245" s="9" t="s">
        <v>82</v>
      </c>
      <c r="B245" s="12">
        <f>$B$13+1/PI()/($B$7+2*$B$9+2*$B$11)*1000/B244</f>
        <v>5.7028758981697534</v>
      </c>
      <c r="C245" s="12">
        <f>$C$13+1/PI()/($B$7+2*$B$9+2*$B$11)*1000/C244</f>
        <v>5.102477523923473</v>
      </c>
    </row>
    <row r="247" spans="1:3" x14ac:dyDescent="0.2">
      <c r="A247" s="13" t="s">
        <v>41</v>
      </c>
      <c r="B247" s="20">
        <f>1.25*(B248-B267)/B270</f>
        <v>11.051924636804815</v>
      </c>
      <c r="C247" s="20">
        <f>1.25*(C248-B267)/C270</f>
        <v>3.779212169677181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18.721660063429113</v>
      </c>
      <c r="C249" s="10"/>
    </row>
    <row r="250" spans="1:3" x14ac:dyDescent="0.2">
      <c r="A250" s="9" t="s">
        <v>62</v>
      </c>
      <c r="B250" s="10">
        <f>B249+4</f>
        <v>22.721660063429113</v>
      </c>
      <c r="C250" s="10">
        <f>B249+4</f>
        <v>22.721660063429113</v>
      </c>
    </row>
    <row r="251" spans="1:3" ht="15.75" x14ac:dyDescent="0.2">
      <c r="A251" s="9" t="s">
        <v>63</v>
      </c>
      <c r="B251" s="12">
        <f>1.25*(1000*(B250-B249)/($B$7+2*$B$9+2*$B$11))^0.25</f>
        <v>2.8297628126673962</v>
      </c>
      <c r="C251" s="12">
        <f>1.25*(1000*(C250-B249)/($C$7+2*$C$9+2*$C$11))^0.25</f>
        <v>2.9311297929195934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0.29618292212073649</v>
      </c>
      <c r="C253" s="12"/>
    </row>
    <row r="254" spans="1:3" x14ac:dyDescent="0.2">
      <c r="A254" s="9" t="s">
        <v>66</v>
      </c>
      <c r="B254" s="12">
        <f>$B$13+1/PI()/($B$7+2*$B$9+2*$B$11)*1000/B251</f>
        <v>5.8523652657228364</v>
      </c>
      <c r="C254" s="12">
        <f>$C$13+1/PI()/($C$7+2*$C$9+2*$C$11)*1000/C251</f>
        <v>5.2777257396419532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19.432784290909197</v>
      </c>
      <c r="C255" s="15"/>
    </row>
    <row r="256" spans="1:3" x14ac:dyDescent="0.2">
      <c r="A256" s="9" t="s">
        <v>68</v>
      </c>
      <c r="B256" s="10">
        <f>B255+($B$5-B255)/B254/B251/PI()/($B$7+2*$B$9+2*$B$11)*1000</f>
        <v>30.862614564118761</v>
      </c>
      <c r="C256" s="10">
        <f>B255+($C$5-B255)/C254/C251/PI()/($C$7+2*$C$9+2*$C$11)*1000</f>
        <v>24.964480024705374</v>
      </c>
    </row>
    <row r="257" spans="1:3" ht="15.75" x14ac:dyDescent="0.2">
      <c r="A257" s="9" t="s">
        <v>69</v>
      </c>
      <c r="B257" s="12">
        <f>1.25*(1000*(B256-B255)/($B$7+2*$B$9+2*$B$11))^0.25</f>
        <v>3.6791287197059823</v>
      </c>
      <c r="C257" s="12">
        <f>1.25*(1000*(C256-B255)/($C$7+2*$C$9+2*$C$11))^0.25</f>
        <v>3.1785908068379172</v>
      </c>
    </row>
    <row r="258" spans="1:3" x14ac:dyDescent="0.2">
      <c r="A258" s="9" t="s">
        <v>70</v>
      </c>
      <c r="B258" s="12">
        <f>$B$13+1/PI()/($B$7+2*$B$9+2*$B$11)*1000/B257</f>
        <v>5.6818551963230677</v>
      </c>
      <c r="C258" s="12">
        <f>$C$13+1/PI()/($C$7+2*$C$9+2*$C$11)*1000/C257</f>
        <v>5.2138218345248406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19.51169514914352</v>
      </c>
      <c r="C259" s="15"/>
    </row>
    <row r="260" spans="1:3" x14ac:dyDescent="0.2">
      <c r="A260" s="9" t="s">
        <v>72</v>
      </c>
      <c r="B260" s="10">
        <f>B259+($B$5-B259)/B258/B257/PI()/($B$7+2*$B$9+2*$B$11)*1000</f>
        <v>28.558756440072713</v>
      </c>
      <c r="C260" s="10">
        <f>B259+($C$5-B259)/C258/C257/PI()/($C$7+2*$C$9+2*$C$11)*1000</f>
        <v>24.663800427151429</v>
      </c>
    </row>
    <row r="261" spans="1:3" ht="15.75" x14ac:dyDescent="0.2">
      <c r="A261" s="7" t="s">
        <v>73</v>
      </c>
      <c r="B261" s="12">
        <f>1.25*(1000*(B260-B259)/($B$7+2*$B$9+2*$B$11))^0.25</f>
        <v>3.4702592483936865</v>
      </c>
      <c r="C261" s="12">
        <f>1.25*(1000*(C260-B259)/($C$7+2*$C$9+2*$C$11))^0.25</f>
        <v>3.1225991284872645</v>
      </c>
    </row>
    <row r="262" spans="1:3" x14ac:dyDescent="0.2">
      <c r="A262" s="8" t="s">
        <v>74</v>
      </c>
      <c r="B262" s="12">
        <f>$B$13+1/PI()/($B$7+2*$B$9+2*$B$11)*1000/B261</f>
        <v>5.7160467069234286</v>
      </c>
      <c r="C262" s="12">
        <f>$C$13+1/PI()/($B$7+2*$B$9+2*$B$11)*1000/C261</f>
        <v>5.1262122247769177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19.511059074468793</v>
      </c>
      <c r="C263" s="15"/>
    </row>
    <row r="264" spans="1:3" x14ac:dyDescent="0.2">
      <c r="A264" s="9" t="s">
        <v>76</v>
      </c>
      <c r="B264" s="10">
        <f>B263+($B$5-B263)/B262/B261/PI()/($B$7+2*$B$9+2*$B$11)*1000</f>
        <v>29.045342106470336</v>
      </c>
      <c r="C264" s="10">
        <f>B263+($C$5-B263)/C262/C261/PI()/($C$7+2*$C$9+2*$C$11)*1000</f>
        <v>24.845273949543298</v>
      </c>
    </row>
    <row r="265" spans="1:3" ht="15.75" x14ac:dyDescent="0.2">
      <c r="A265" s="9" t="s">
        <v>77</v>
      </c>
      <c r="B265" s="12">
        <f>1.25*(1000*(B264-B263)/($B$7+2*$B$9+2*$B$11))^0.25</f>
        <v>3.5160662315014175</v>
      </c>
      <c r="C265" s="12">
        <f>1.25*(1000*(C264-B263)/($C$7+2*$C$9+2*$C$11))^0.25</f>
        <v>3.1498340865909387</v>
      </c>
    </row>
    <row r="266" spans="1:3" x14ac:dyDescent="0.2">
      <c r="A266" s="9" t="s">
        <v>78</v>
      </c>
      <c r="B266" s="12">
        <f>$B$13+1/PI()/($B$7+2*$B$9+2*$B$11)*1000/B265</f>
        <v>5.7082004423894803</v>
      </c>
      <c r="C266" s="12">
        <f>$C$13+1/PI()/($B$7+2*$B$9+2*$B$11)*1000/C265</f>
        <v>5.1204249643931314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19.515210987892182</v>
      </c>
      <c r="C267" s="15"/>
    </row>
    <row r="268" spans="1:3" x14ac:dyDescent="0.2">
      <c r="A268" s="9" t="s">
        <v>80</v>
      </c>
      <c r="B268" s="10">
        <f>B267+($B$5-B267)/B266/B265/PI()/($B$7+2*$B$9+2*$B$11)*1000</f>
        <v>28.937784621011186</v>
      </c>
      <c r="C268" s="10">
        <f>B267+($C$5-B267)/C266/C265/PI()/($C$7+2*$C$9+2*$C$11)*1000</f>
        <v>24.808661114594432</v>
      </c>
    </row>
    <row r="269" spans="1:3" ht="15.75" x14ac:dyDescent="0.2">
      <c r="A269" s="9" t="s">
        <v>81</v>
      </c>
      <c r="B269" s="12">
        <f>1.25*(1000*(B268-B267)/($B$7+2*$B$9+2*$B$11))^0.25</f>
        <v>3.505721581255314</v>
      </c>
      <c r="C269" s="12">
        <f>1.25*(1000*(C268-B267)/($C$7+2*$C$9+2*$C$11))^0.25</f>
        <v>3.14379890518441</v>
      </c>
    </row>
    <row r="270" spans="1:3" x14ac:dyDescent="0.2">
      <c r="A270" s="9" t="s">
        <v>82</v>
      </c>
      <c r="B270" s="12">
        <f>$B$13+1/PI()/($B$7+2*$B$9+2*$B$11)*1000/B269</f>
        <v>5.7099544503751822</v>
      </c>
      <c r="C270" s="12">
        <f>$C$13+1/PI()/($B$7+2*$B$9+2*$B$11)*1000/C269</f>
        <v>5.1216987552165287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23.08883112112056</v>
      </c>
      <c r="C3" s="20">
        <f>(C5-B42)/C45</f>
        <v>14.030675262311306</v>
      </c>
      <c r="D3" s="3"/>
    </row>
    <row r="4" spans="1:9" x14ac:dyDescent="0.2">
      <c r="A4" s="13" t="s">
        <v>41</v>
      </c>
      <c r="B4" s="20">
        <f>B3*1.25</f>
        <v>28.8610389014007</v>
      </c>
      <c r="C4" s="20">
        <f>C3*1.25</f>
        <v>17.538344077889132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sieci'!$A$5</f>
        <v>57</v>
      </c>
      <c r="C7" s="10">
        <f>B7</f>
        <v>57</v>
      </c>
      <c r="D7" s="3"/>
    </row>
    <row r="8" spans="1:9" x14ac:dyDescent="0.2">
      <c r="A8" s="9" t="s">
        <v>45</v>
      </c>
      <c r="B8" s="10">
        <f>'Dane sieci'!$B$5</f>
        <v>2.9</v>
      </c>
      <c r="C8" s="10">
        <f>B8</f>
        <v>2.9</v>
      </c>
      <c r="D8" s="3"/>
    </row>
    <row r="9" spans="1:9" x14ac:dyDescent="0.2">
      <c r="A9" s="9" t="s">
        <v>46</v>
      </c>
      <c r="B9" s="10">
        <f>'Dane sieci'!$G$5</f>
        <v>50</v>
      </c>
      <c r="C9" s="10">
        <f>'Dane sieci'!$H$5</f>
        <v>40</v>
      </c>
      <c r="D9" s="3"/>
    </row>
    <row r="10" spans="1:9" x14ac:dyDescent="0.2">
      <c r="A10" s="9" t="s">
        <v>47</v>
      </c>
      <c r="B10" s="12">
        <f>'Dane sieci'!$I$5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sieci'!$J$5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sieci'!$K$5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4.6191506904511499</v>
      </c>
      <c r="C13" s="12">
        <f>1/2/PI()/40*LN(C7/(C7-2*C8))+1/2/PI()/C10*LN((C7+2*C9)/C7)+1/2/PI()/C12*LN((C7+2*C9+2*C11)/(C7+2*C9))</f>
        <v>4.0011618729752989</v>
      </c>
      <c r="D13" s="3"/>
    </row>
    <row r="14" spans="1:9" x14ac:dyDescent="0.2">
      <c r="A14" s="9" t="s">
        <v>51</v>
      </c>
      <c r="B14" s="14">
        <f>'Dane sieci'!$C$5</f>
        <v>800</v>
      </c>
      <c r="C14" s="14"/>
      <c r="D14" s="3"/>
    </row>
    <row r="15" spans="1:9" x14ac:dyDescent="0.2">
      <c r="A15" s="9" t="s">
        <v>52</v>
      </c>
      <c r="B15" s="14">
        <f>'Dane sieci'!$D$5</f>
        <v>600</v>
      </c>
      <c r="C15" s="15"/>
      <c r="D15" s="3"/>
    </row>
    <row r="16" spans="1:9" x14ac:dyDescent="0.2">
      <c r="A16" s="9" t="s">
        <v>53</v>
      </c>
      <c r="B16" s="14">
        <f>'Dane sieci'!$F$5</f>
        <v>100</v>
      </c>
      <c r="C16" s="15"/>
      <c r="D16" s="3"/>
    </row>
    <row r="17" spans="1:5" x14ac:dyDescent="0.2">
      <c r="A17" s="9" t="s">
        <v>54</v>
      </c>
      <c r="B17" s="10">
        <f>'Dane sieci'!$L$5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sieci'!$E$5/1000+B16/1000+B15/2000</f>
        <v>0.89999999999999991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0.18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-11.463558256195455</v>
      </c>
      <c r="C24" s="10"/>
      <c r="E24" s="22"/>
    </row>
    <row r="25" spans="1:5" x14ac:dyDescent="0.2">
      <c r="A25" s="9" t="s">
        <v>62</v>
      </c>
      <c r="B25" s="10">
        <f>B24+4</f>
        <v>-7.463558256195455</v>
      </c>
      <c r="C25" s="10">
        <f>B24+4</f>
        <v>-7.463558256195455</v>
      </c>
    </row>
    <row r="26" spans="1:5" ht="15.75" x14ac:dyDescent="0.2">
      <c r="A26" s="9" t="s">
        <v>63</v>
      </c>
      <c r="B26" s="12">
        <f>1.25*(1000*(B25-B24)/($B$7+2*$B$9+2*$B$11))^0.25</f>
        <v>2.7907346318869015</v>
      </c>
      <c r="C26" s="12">
        <f>1.25*(1000*(C25-B24)/($C$7+2*$C$9+2*$C$11))^0.25</f>
        <v>2.88483004615119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0.29618292212073649</v>
      </c>
      <c r="C28" s="12"/>
    </row>
    <row r="29" spans="1:5" x14ac:dyDescent="0.2">
      <c r="A29" s="9" t="s">
        <v>66</v>
      </c>
      <c r="B29" s="12">
        <f>$B$13+1/PI()/($B$7+2*$B$9+2*$B$11)*1000/B26</f>
        <v>5.3275949888873191</v>
      </c>
      <c r="C29" s="12">
        <f>$C$13+1/PI()/($C$7+2*$C$9+2*$C$11)*1000/C26</f>
        <v>4.7837095056516752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-9.3773987466901936</v>
      </c>
      <c r="C30" s="15"/>
    </row>
    <row r="31" spans="1:5" x14ac:dyDescent="0.2">
      <c r="A31" s="9" t="s">
        <v>68</v>
      </c>
      <c r="B31" s="10">
        <f>B30+($B$5-B30)/B29/B26/PI()/($B$7+2*$B$9+2*$B$11)*1000</f>
        <v>6.4969756531357401</v>
      </c>
      <c r="C31" s="10">
        <f>B30+($C$5-B30)/C29/C26/PI()/($C$7+2*$C$9+2*$C$11)*1000</f>
        <v>1.1538387641926047</v>
      </c>
    </row>
    <row r="32" spans="1:5" ht="15.75" x14ac:dyDescent="0.2">
      <c r="A32" s="9" t="s">
        <v>69</v>
      </c>
      <c r="B32" s="12">
        <f>1.25*(1000*(B31-B30)/($B$7+2*$B$9+2*$B$11))^0.25</f>
        <v>3.9389248834118415</v>
      </c>
      <c r="C32" s="12">
        <f>1.25*(1000*(C31-B30)/($C$7+2*$C$9+2*$C$11))^0.25</f>
        <v>3.6747270539612762</v>
      </c>
    </row>
    <row r="33" spans="1:3" x14ac:dyDescent="0.2">
      <c r="A33" s="9" t="s">
        <v>70</v>
      </c>
      <c r="B33" s="12">
        <f>$B$13+1/PI()/($B$7+2*$B$9+2*$B$11)*1000/B32</f>
        <v>5.1210846183447227</v>
      </c>
      <c r="C33" s="12">
        <f>$C$13+1/PI()/($C$7+2*$C$9+2*$C$11)*1000/C32</f>
        <v>4.6154978196017948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-9.0094026582762918</v>
      </c>
      <c r="C34" s="15"/>
    </row>
    <row r="35" spans="1:3" x14ac:dyDescent="0.2">
      <c r="A35" s="9" t="s">
        <v>72</v>
      </c>
      <c r="B35" s="10">
        <f>B34+($B$5-B34)/B33/B32/PI()/($B$7+2*$B$9+2*$B$11)*1000</f>
        <v>2.6550905857045795</v>
      </c>
      <c r="C35" s="10">
        <f>B34+($C$5-B34)/C33/C32/PI()/($C$7+2*$C$9+2*$C$11)*1000</f>
        <v>-0.48956828460056911</v>
      </c>
    </row>
    <row r="36" spans="1:3" ht="15.75" x14ac:dyDescent="0.2">
      <c r="A36" s="7" t="s">
        <v>73</v>
      </c>
      <c r="B36" s="12">
        <f>1.25*(1000*(B35-B34)/($B$7+2*$B$9+2*$B$11))^0.25</f>
        <v>3.6468677385109647</v>
      </c>
      <c r="C36" s="12">
        <f>1.25*(1000*(C35-B34)/($C$7+2*$C$9+2*$C$11))^0.25</f>
        <v>3.4850821754859918</v>
      </c>
    </row>
    <row r="37" spans="1:3" x14ac:dyDescent="0.2">
      <c r="A37" s="8" t="s">
        <v>74</v>
      </c>
      <c r="B37" s="12">
        <f>$B$13+1/PI()/($B$7+2*$B$9+2*$B$11)*1000/B36</f>
        <v>5.1612816861904935</v>
      </c>
      <c r="C37" s="12">
        <f>$C$13+1/PI()/($B$7+2*$B$9+2*$B$11)*1000/C36</f>
        <v>4.5684598415326505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-9.0194842762547882</v>
      </c>
      <c r="C38" s="15"/>
    </row>
    <row r="39" spans="1:3" x14ac:dyDescent="0.2">
      <c r="A39" s="9" t="s">
        <v>76</v>
      </c>
      <c r="B39" s="10">
        <f>B38+($B$5-B38)/B37/B36/PI()/($B$7+2*$B$9+2*$B$11)*1000</f>
        <v>3.4820910002331704</v>
      </c>
      <c r="C39" s="10">
        <f>B38+($C$5-B38)/C37/C36/PI()/($C$7+2*$C$9+2*$C$11)*1000</f>
        <v>5.7892274837993085E-2</v>
      </c>
    </row>
    <row r="40" spans="1:3" ht="15.75" x14ac:dyDescent="0.2">
      <c r="A40" s="9" t="s">
        <v>77</v>
      </c>
      <c r="B40" s="12">
        <f>1.25*(1000*(B39-B38)/($B$7+2*$B$9+2*$B$11))^0.25</f>
        <v>3.7106050309268426</v>
      </c>
      <c r="C40" s="12">
        <f>1.25*(1000*(C39-B38)/($C$7+2*$C$9+2*$C$11))^0.25</f>
        <v>3.5407504799365204</v>
      </c>
    </row>
    <row r="41" spans="1:3" x14ac:dyDescent="0.2">
      <c r="A41" s="9" t="s">
        <v>78</v>
      </c>
      <c r="B41" s="12">
        <f>$B$13+1/PI()/($B$7+2*$B$9+2*$B$11)*1000/B40</f>
        <v>5.1519694685022319</v>
      </c>
      <c r="C41" s="12">
        <f>$C$13+1/PI()/($B$7+2*$B$9+2*$B$11)*1000/C40</f>
        <v>4.5595406826687972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-9.0012524215388705</v>
      </c>
      <c r="C42" s="15"/>
    </row>
    <row r="43" spans="1:3" x14ac:dyDescent="0.2">
      <c r="A43" s="9" t="s">
        <v>80</v>
      </c>
      <c r="B43" s="10">
        <f>B42+($B$5-B42)/B41/B40/PI()/($B$7+2*$B$9+2*$B$11)*1000</f>
        <v>3.3059055089265001</v>
      </c>
      <c r="C43" s="10">
        <f>B42+($C$5-B42)/C41/C40/PI()/($C$7+2*$C$9+2*$C$11)*1000</f>
        <v>-5.1663869575529375E-2</v>
      </c>
    </row>
    <row r="44" spans="1:3" ht="15.75" x14ac:dyDescent="0.2">
      <c r="A44" s="9" t="s">
        <v>81</v>
      </c>
      <c r="B44" s="12">
        <f>1.25*(1000*(B43-B42)/($B$7+2*$B$9+2*$B$11))^0.25</f>
        <v>3.6960938267536187</v>
      </c>
      <c r="C44" s="12">
        <f>1.25*(1000*(C43-B42)/($C$7+2*$C$9+2*$C$11))^0.25</f>
        <v>3.5282228008213949</v>
      </c>
    </row>
    <row r="45" spans="1:3" x14ac:dyDescent="0.2">
      <c r="A45" s="9" t="s">
        <v>82</v>
      </c>
      <c r="B45" s="12">
        <f>$B$13+1/PI()/($B$7+2*$B$9+2*$B$11)*1000/B44</f>
        <v>5.154061364010853</v>
      </c>
      <c r="C45" s="12">
        <f>$C$13+1/PI()/($B$7+2*$B$9+2*$B$11)*1000/C44</f>
        <v>4.5615233212229436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27.543727207283471</v>
      </c>
      <c r="C47" s="20">
        <f>1.25*(C48-B67)/C70</f>
        <v>16.801802657989814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-9.8383913622208574</v>
      </c>
      <c r="C49" s="10"/>
    </row>
    <row r="50" spans="1:3" x14ac:dyDescent="0.2">
      <c r="A50" s="9" t="s">
        <v>62</v>
      </c>
      <c r="B50" s="10">
        <f>B49+4</f>
        <v>-5.8383913622208574</v>
      </c>
      <c r="C50" s="10">
        <f>B49+4</f>
        <v>-5.8383913622208574</v>
      </c>
    </row>
    <row r="51" spans="1:3" ht="15.75" x14ac:dyDescent="0.2">
      <c r="A51" s="9" t="s">
        <v>63</v>
      </c>
      <c r="B51" s="12">
        <f>1.25*(1000*(B50-B49)/($B$7+2*$B$9+2*$B$11))^0.25</f>
        <v>2.7907346318869015</v>
      </c>
      <c r="C51" s="12">
        <f>1.25*(1000*(C50-B49)/($C$7+2*$C$9+2*$C$11))^0.25</f>
        <v>2.88483004615119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0.29618292212073649</v>
      </c>
      <c r="C53" s="12"/>
    </row>
    <row r="54" spans="1:3" x14ac:dyDescent="0.2">
      <c r="A54" s="9" t="s">
        <v>66</v>
      </c>
      <c r="B54" s="12">
        <f>$B$13+1/PI()/($B$7+2*$B$9+2*$B$11)*1000/B51</f>
        <v>5.3275949888873191</v>
      </c>
      <c r="C54" s="12">
        <f>$C$13+1/PI()/($C$7+2*$C$9+2*$C$11)*1000/C51</f>
        <v>4.7837095056516752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-7.8441498547553676</v>
      </c>
      <c r="C55" s="15"/>
    </row>
    <row r="56" spans="1:3" x14ac:dyDescent="0.2">
      <c r="A56" s="9" t="s">
        <v>68</v>
      </c>
      <c r="B56" s="10">
        <f>B55+($B$5-B55)/B54/B51/PI()/($B$7+2*$B$9+2*$B$11)*1000</f>
        <v>7.8263386570027782</v>
      </c>
      <c r="C56" s="10">
        <f>B55+($C$5-B55)/C54/C51/PI()/($C$7+2*$C$9+2*$C$11)*1000</f>
        <v>2.4362696895954477</v>
      </c>
    </row>
    <row r="57" spans="1:3" ht="15.75" x14ac:dyDescent="0.2">
      <c r="A57" s="9" t="s">
        <v>69</v>
      </c>
      <c r="B57" s="12">
        <f>1.25*(1000*(B56-B55)/($B$7+2*$B$9+2*$B$11))^0.25</f>
        <v>3.9262159032407045</v>
      </c>
      <c r="C57" s="12">
        <f>1.25*(1000*(C56-B55)/($C$7+2*$C$9+2*$C$11))^0.25</f>
        <v>3.6526490306938975</v>
      </c>
    </row>
    <row r="58" spans="1:3" x14ac:dyDescent="0.2">
      <c r="A58" s="9" t="s">
        <v>70</v>
      </c>
      <c r="B58" s="12">
        <f>$B$13+1/PI()/($B$7+2*$B$9+2*$B$11)*1000/B57</f>
        <v>5.1227093553673493</v>
      </c>
      <c r="C58" s="12">
        <f>$C$13+1/PI()/($C$7+2*$C$9+2*$C$11)*1000/C57</f>
        <v>4.6192111036347345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-7.4970355373410245</v>
      </c>
      <c r="C59" s="15"/>
    </row>
    <row r="60" spans="1:3" x14ac:dyDescent="0.2">
      <c r="A60" s="9" t="s">
        <v>72</v>
      </c>
      <c r="B60" s="10">
        <f>B59+($B$5-B59)/B58/B57/PI()/($B$7+2*$B$9+2*$B$11)*1000</f>
        <v>4.052839000202753</v>
      </c>
      <c r="C60" s="10">
        <f>B59+($C$5-B59)/C58/C57/PI()/($C$7+2*$C$9+2*$C$11)*1000</f>
        <v>0.86505137874623639</v>
      </c>
    </row>
    <row r="61" spans="1:3" ht="15.75" x14ac:dyDescent="0.2">
      <c r="A61" s="7" t="s">
        <v>73</v>
      </c>
      <c r="B61" s="12">
        <f>1.25*(1000*(B60-B59)/($B$7+2*$B$9+2*$B$11))^0.25</f>
        <v>3.6378757400741901</v>
      </c>
      <c r="C61" s="12">
        <f>1.25*(1000*(C60-B59)/($C$7+2*$C$9+2*$C$11))^0.25</f>
        <v>3.4688370900154704</v>
      </c>
    </row>
    <row r="62" spans="1:3" x14ac:dyDescent="0.2">
      <c r="A62" s="8" t="s">
        <v>74</v>
      </c>
      <c r="B62" s="12">
        <f>$B$13+1/PI()/($B$7+2*$B$9+2*$B$11)*1000/B61</f>
        <v>5.1626217102634753</v>
      </c>
      <c r="C62" s="12">
        <f>$C$13+1/PI()/($B$7+2*$B$9+2*$B$11)*1000/C61</f>
        <v>4.5711165831862131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-7.5054009388072558</v>
      </c>
      <c r="C63" s="15"/>
    </row>
    <row r="64" spans="1:3" x14ac:dyDescent="0.2">
      <c r="A64" s="9" t="s">
        <v>76</v>
      </c>
      <c r="B64" s="10">
        <f>B63+($B$5-B63)/B62/B61/PI()/($B$7+2*$B$9+2*$B$11)*1000</f>
        <v>4.8644343242940966</v>
      </c>
      <c r="C64" s="10">
        <f>B63+($C$5-B63)/C62/C61/PI()/($C$7+2*$C$9+2*$C$11)*1000</f>
        <v>1.3936226497427793</v>
      </c>
    </row>
    <row r="65" spans="1:3" ht="15.75" x14ac:dyDescent="0.2">
      <c r="A65" s="9" t="s">
        <v>77</v>
      </c>
      <c r="B65" s="12">
        <f>1.25*(1000*(B64-B63)/($B$7+2*$B$9+2*$B$11))^0.25</f>
        <v>3.7007906907757588</v>
      </c>
      <c r="C65" s="12">
        <f>1.25*(1000*(C64-B63)/($C$7+2*$C$9+2*$C$11))^0.25</f>
        <v>3.5232286131189596</v>
      </c>
    </row>
    <row r="66" spans="1:3" x14ac:dyDescent="0.2">
      <c r="A66" s="9" t="s">
        <v>78</v>
      </c>
      <c r="B66" s="12">
        <f>$B$13+1/PI()/($B$7+2*$B$9+2*$B$11)*1000/B65</f>
        <v>5.1533824813320877</v>
      </c>
      <c r="C66" s="12">
        <f>$C$13+1/PI()/($B$7+2*$B$9+2*$B$11)*1000/C65</f>
        <v>4.5623176353481574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-7.4881564782971841</v>
      </c>
      <c r="C67" s="15"/>
    </row>
    <row r="68" spans="1:3" x14ac:dyDescent="0.2">
      <c r="A68" s="9" t="s">
        <v>80</v>
      </c>
      <c r="B68" s="10">
        <f>B67+($B$5-B67)/B66/B65/PI()/($B$7+2*$B$9+2*$B$11)*1000</f>
        <v>4.6913990796431539</v>
      </c>
      <c r="C68" s="10">
        <f>B67+($C$5-B67)/C66/C65/PI()/($C$7+2*$C$9+2*$C$11)*1000</f>
        <v>1.2879601167953512</v>
      </c>
    </row>
    <row r="69" spans="1:3" ht="15.75" x14ac:dyDescent="0.2">
      <c r="A69" s="9" t="s">
        <v>81</v>
      </c>
      <c r="B69" s="12">
        <f>1.25*(1000*(B68-B67)/($B$7+2*$B$9+2*$B$11))^0.25</f>
        <v>3.6864759434396834</v>
      </c>
      <c r="C69" s="12">
        <f>1.25*(1000*(C68-B67)/($C$7+2*$C$9+2*$C$11))^0.25</f>
        <v>3.5110000120043705</v>
      </c>
    </row>
    <row r="70" spans="1:3" x14ac:dyDescent="0.2">
      <c r="A70" s="9" t="s">
        <v>82</v>
      </c>
      <c r="B70" s="12">
        <f>$B$13+1/PI()/($B$7+2*$B$9+2*$B$11)*1000/B69</f>
        <v>5.1554569267435575</v>
      </c>
      <c r="C70" s="12">
        <f>$C$13+1/PI()/($B$7+2*$B$9+2*$B$11)*1000/C69</f>
        <v>4.5642721069966186</v>
      </c>
    </row>
    <row r="72" spans="1:3" x14ac:dyDescent="0.2">
      <c r="A72" s="13" t="s">
        <v>41</v>
      </c>
      <c r="B72" s="20">
        <f>1.25*(B73-B92)/B95</f>
        <v>24.893148043261434</v>
      </c>
      <c r="C72" s="20">
        <f>1.25*(C73-B92)/C95</f>
        <v>15.310489136383758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-6.5949862932535082</v>
      </c>
      <c r="C74" s="10"/>
    </row>
    <row r="75" spans="1:3" x14ac:dyDescent="0.2">
      <c r="A75" s="9" t="s">
        <v>62</v>
      </c>
      <c r="B75" s="10">
        <f>B74+4</f>
        <v>-2.5949862932535082</v>
      </c>
      <c r="C75" s="10">
        <f>B74+4</f>
        <v>-2.5949862932535082</v>
      </c>
    </row>
    <row r="76" spans="1:3" ht="15.75" x14ac:dyDescent="0.2">
      <c r="A76" s="9" t="s">
        <v>63</v>
      </c>
      <c r="B76" s="12">
        <f>1.25*(1000*(B75-B74)/($B$7+2*$B$9+2*$B$11))^0.25</f>
        <v>2.7907346318869015</v>
      </c>
      <c r="C76" s="12">
        <f>1.25*(1000*(C75-B74)/($C$7+2*$C$9+2*$C$11))^0.25</f>
        <v>2.88483004615119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0.29618292212073649</v>
      </c>
      <c r="C78" s="12"/>
    </row>
    <row r="79" spans="1:3" x14ac:dyDescent="0.2">
      <c r="A79" s="9" t="s">
        <v>66</v>
      </c>
      <c r="B79" s="12">
        <f>$B$13+1/PI()/($B$7+2*$B$9+2*$B$11)*1000/B76</f>
        <v>5.3275949888873191</v>
      </c>
      <c r="C79" s="12">
        <f>$C$13+1/PI()/($C$7+2*$C$9+2*$C$11)*1000/C76</f>
        <v>4.7837095056516752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-4.7862320367703459</v>
      </c>
      <c r="C80" s="15"/>
    </row>
    <row r="81" spans="1:3" x14ac:dyDescent="0.2">
      <c r="A81" s="9" t="s">
        <v>68</v>
      </c>
      <c r="B81" s="10">
        <f>B80+($B$5-B80)/B79/B76/PI()/($B$7+2*$B$9+2*$B$11)*1000</f>
        <v>10.477625631660441</v>
      </c>
      <c r="C81" s="10">
        <f>B80+($C$5-B80)/C79/C76/PI()/($C$7+2*$C$9+2*$C$11)*1000</f>
        <v>4.9939551363305137</v>
      </c>
    </row>
    <row r="82" spans="1:3" ht="15.75" x14ac:dyDescent="0.2">
      <c r="A82" s="9" t="s">
        <v>69</v>
      </c>
      <c r="B82" s="12">
        <f>1.25*(1000*(B81-B80)/($B$7+2*$B$9+2*$B$11))^0.25</f>
        <v>3.9004940605910221</v>
      </c>
      <c r="C82" s="12">
        <f>1.25*(1000*(C81-B80)/($C$7+2*$C$9+2*$C$11))^0.25</f>
        <v>3.6073811072501178</v>
      </c>
    </row>
    <row r="83" spans="1:3" x14ac:dyDescent="0.2">
      <c r="A83" s="9" t="s">
        <v>70</v>
      </c>
      <c r="B83" s="12">
        <f>$B$13+1/PI()/($B$7+2*$B$9+2*$B$11)*1000/B82</f>
        <v>5.1260300774457965</v>
      </c>
      <c r="C83" s="12">
        <f>$C$13+1/PI()/($C$7+2*$C$9+2*$C$11)*1000/C82</f>
        <v>4.6269668146134686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-4.4801846122159432</v>
      </c>
      <c r="C84" s="15"/>
    </row>
    <row r="85" spans="1:3" x14ac:dyDescent="0.2">
      <c r="A85" s="9" t="s">
        <v>72</v>
      </c>
      <c r="B85" s="10">
        <f>B84+($B$5-B84)/B83/B82/PI()/($B$7+2*$B$9+2*$B$11)*1000</f>
        <v>6.8400076072156057</v>
      </c>
      <c r="C85" s="10">
        <f>B84+($C$5-B84)/C83/C82/PI()/($C$7+2*$C$9+2*$C$11)*1000</f>
        <v>3.5646090833673085</v>
      </c>
    </row>
    <row r="86" spans="1:3" ht="15.75" x14ac:dyDescent="0.2">
      <c r="A86" s="7" t="s">
        <v>73</v>
      </c>
      <c r="B86" s="12">
        <f>1.25*(1000*(B85-B84)/($B$7+2*$B$9+2*$B$11))^0.25</f>
        <v>3.619653464077766</v>
      </c>
      <c r="C86" s="12">
        <f>1.25*(1000*(C85-B84)/($C$7+2*$C$9+2*$C$11))^0.25</f>
        <v>3.4354526146596802</v>
      </c>
    </row>
    <row r="87" spans="1:3" x14ac:dyDescent="0.2">
      <c r="A87" s="8" t="s">
        <v>74</v>
      </c>
      <c r="B87" s="12">
        <f>$B$13+1/PI()/($B$7+2*$B$9+2*$B$11)*1000/B86</f>
        <v>5.165357684581835</v>
      </c>
      <c r="C87" s="12">
        <f>$C$13+1/PI()/($B$7+2*$B$9+2*$B$11)*1000/C86</f>
        <v>4.5766551951570955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-4.485352834698193</v>
      </c>
      <c r="C88" s="15"/>
    </row>
    <row r="89" spans="1:3" x14ac:dyDescent="0.2">
      <c r="A89" s="9" t="s">
        <v>76</v>
      </c>
      <c r="B89" s="10">
        <f>B88+($B$5-B88)/B87/B86/PI()/($B$7+2*$B$9+2*$B$11)*1000</f>
        <v>7.6208175918893639</v>
      </c>
      <c r="C89" s="10">
        <f>B88+($C$5-B88)/C87/C86/PI()/($C$7+2*$C$9+2*$C$11)*1000</f>
        <v>4.0556506676342776</v>
      </c>
    </row>
    <row r="90" spans="1:3" ht="15.75" x14ac:dyDescent="0.2">
      <c r="A90" s="9" t="s">
        <v>77</v>
      </c>
      <c r="B90" s="12">
        <f>1.25*(1000*(B89-B88)/($B$7+2*$B$9+2*$B$11))^0.25</f>
        <v>3.680910347482691</v>
      </c>
      <c r="C90" s="12">
        <f>1.25*(1000*(C89-B88)/($C$7+2*$C$9+2*$C$11))^0.25</f>
        <v>3.4872449966063321</v>
      </c>
    </row>
    <row r="91" spans="1:3" x14ac:dyDescent="0.2">
      <c r="A91" s="9" t="s">
        <v>78</v>
      </c>
      <c r="B91" s="12">
        <f>$B$13+1/PI()/($B$7+2*$B$9+2*$B$11)*1000/B90</f>
        <v>5.1562678304436327</v>
      </c>
      <c r="C91" s="12">
        <f>$C$13+1/PI()/($B$7+2*$B$9+2*$B$11)*1000/C90</f>
        <v>4.5681079981637112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-4.470057938320811</v>
      </c>
      <c r="C92" s="15"/>
    </row>
    <row r="93" spans="1:3" x14ac:dyDescent="0.2">
      <c r="A93" s="9" t="s">
        <v>80</v>
      </c>
      <c r="B93" s="10">
        <f>B92+($B$5-B92)/B91/B90/PI()/($B$7+2*$B$9+2*$B$11)*1000</f>
        <v>7.454037581231499</v>
      </c>
      <c r="C93" s="10">
        <f>B92+($C$5-B92)/C91/C90/PI()/($C$7+2*$C$9+2*$C$11)*1000</f>
        <v>3.9576708964006313</v>
      </c>
    </row>
    <row r="94" spans="1:3" ht="15.75" x14ac:dyDescent="0.2">
      <c r="A94" s="9" t="s">
        <v>81</v>
      </c>
      <c r="B94" s="12">
        <f>1.25*(1000*(B93-B92)/($B$7+2*$B$9+2*$B$11))^0.25</f>
        <v>3.6669915195026421</v>
      </c>
      <c r="C94" s="12">
        <f>1.25*(1000*(C93-B92)/($C$7+2*$C$9+2*$C$11))^0.25</f>
        <v>3.4756246864233709</v>
      </c>
    </row>
    <row r="95" spans="1:3" x14ac:dyDescent="0.2">
      <c r="A95" s="9" t="s">
        <v>82</v>
      </c>
      <c r="B95" s="12">
        <f>$B$13+1/PI()/($B$7+2*$B$9+2*$B$11)*1000/B94</f>
        <v>5.1583065701126305</v>
      </c>
      <c r="C95" s="12">
        <f>$C$13+1/PI()/($B$7+2*$B$9+2*$B$11)*1000/C94</f>
        <v>4.5700035106042378</v>
      </c>
    </row>
    <row r="97" spans="1:3" x14ac:dyDescent="0.2">
      <c r="A97" s="13" t="s">
        <v>41</v>
      </c>
      <c r="B97" s="20">
        <f>1.25*(B98-B117)/B120</f>
        <v>22.218565498354494</v>
      </c>
      <c r="C97" s="20">
        <f>1.25*(C98-B117)/C120</f>
        <v>13.791907042078686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-3.3619329675160445</v>
      </c>
      <c r="C99" s="10"/>
    </row>
    <row r="100" spans="1:3" x14ac:dyDescent="0.2">
      <c r="A100" s="9" t="s">
        <v>62</v>
      </c>
      <c r="B100" s="10">
        <f>B99+4</f>
        <v>0.63806703248395547</v>
      </c>
      <c r="C100" s="10">
        <f>B99+4</f>
        <v>0.63806703248395547</v>
      </c>
    </row>
    <row r="101" spans="1:3" ht="15.75" x14ac:dyDescent="0.2">
      <c r="A101" s="9" t="s">
        <v>63</v>
      </c>
      <c r="B101" s="12">
        <f>1.25*(1000*(B100-B99)/($B$7+2*$B$9+2*$B$11))^0.25</f>
        <v>2.7907346318869015</v>
      </c>
      <c r="C101" s="12">
        <f>1.25*(1000*(C100-B99)/($C$7+2*$C$9+2*$C$11))^0.25</f>
        <v>2.88483004615119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0.29618292212073649</v>
      </c>
      <c r="C103" s="12"/>
    </row>
    <row r="104" spans="1:3" x14ac:dyDescent="0.2">
      <c r="A104" s="9" t="s">
        <v>66</v>
      </c>
      <c r="B104" s="12">
        <f>$B$13+1/PI()/($B$7+2*$B$9+2*$B$11)*1000/B101</f>
        <v>5.3275949888873191</v>
      </c>
      <c r="C104" s="12">
        <f>$C$13+1/PI()/($C$7+2*$C$9+2*$C$11)*1000/C101</f>
        <v>4.7837095056516752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-1.7411329813865419</v>
      </c>
      <c r="C105" s="15"/>
    </row>
    <row r="106" spans="1:3" x14ac:dyDescent="0.2">
      <c r="A106" s="9" t="s">
        <v>68</v>
      </c>
      <c r="B106" s="10">
        <f>B105+($B$5-B105)/B104/B101/PI()/($B$7+2*$B$9+2*$B$11)*1000</f>
        <v>13.117798436370192</v>
      </c>
      <c r="C106" s="10">
        <f>B105+($C$5-B105)/C104/C101/PI()/($C$7+2*$C$9+2*$C$11)*1000</f>
        <v>7.5409187898383561</v>
      </c>
    </row>
    <row r="107" spans="1:3" ht="15.75" x14ac:dyDescent="0.2">
      <c r="A107" s="9" t="s">
        <v>69</v>
      </c>
      <c r="B107" s="12">
        <f>1.25*(1000*(B106-B105)/($B$7+2*$B$9+2*$B$11))^0.25</f>
        <v>3.8743641595975049</v>
      </c>
      <c r="C107" s="12">
        <f>1.25*(1000*(C106-B105)/($C$7+2*$C$9+2*$C$11))^0.25</f>
        <v>3.5605429705966389</v>
      </c>
    </row>
    <row r="108" spans="1:3" x14ac:dyDescent="0.2">
      <c r="A108" s="9" t="s">
        <v>70</v>
      </c>
      <c r="B108" s="12">
        <f>$B$13+1/PI()/($B$7+2*$B$9+2*$B$11)*1000/B107</f>
        <v>5.1294486276006692</v>
      </c>
      <c r="C108" s="12">
        <f>$C$13+1/PI()/($C$7+2*$C$9+2*$C$11)*1000/C107</f>
        <v>4.6351991369353529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-1.4751646212645042</v>
      </c>
      <c r="C109" s="15"/>
    </row>
    <row r="110" spans="1:3" x14ac:dyDescent="0.2">
      <c r="A110" s="9" t="s">
        <v>72</v>
      </c>
      <c r="B110" s="10">
        <f>B109+($B$5-B109)/B108/B107/PI()/($B$7+2*$B$9+2*$B$11)*1000</f>
        <v>9.6148278281272574</v>
      </c>
      <c r="C110" s="10">
        <f>B109+($C$5-B109)/C108/C107/PI()/($C$7+2*$C$9+2*$C$11)*1000</f>
        <v>6.2499314965766981</v>
      </c>
    </row>
    <row r="111" spans="1:3" ht="15.75" x14ac:dyDescent="0.2">
      <c r="A111" s="7" t="s">
        <v>73</v>
      </c>
      <c r="B111" s="12">
        <f>1.25*(1000*(B110-B109)/($B$7+2*$B$9+2*$B$11))^0.25</f>
        <v>3.6011097431386192</v>
      </c>
      <c r="C111" s="12">
        <f>1.25*(1000*(C110-B109)/($C$7+2*$C$9+2*$C$11))^0.25</f>
        <v>3.400800906956436</v>
      </c>
    </row>
    <row r="112" spans="1:3" x14ac:dyDescent="0.2">
      <c r="A112" s="8" t="s">
        <v>74</v>
      </c>
      <c r="B112" s="12">
        <f>$B$13+1/PI()/($B$7+2*$B$9+2*$B$11)*1000/B111</f>
        <v>5.1681703481207535</v>
      </c>
      <c r="C112" s="12">
        <f>$C$13+1/PI()/($B$7+2*$B$9+2*$B$11)*1000/C111</f>
        <v>4.5825190569152534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-1.4774791031936922</v>
      </c>
      <c r="C113" s="15"/>
    </row>
    <row r="114" spans="1:3" x14ac:dyDescent="0.2">
      <c r="A114" s="9" t="s">
        <v>76</v>
      </c>
      <c r="B114" s="10">
        <f>B113+($B$5-B113)/B112/B111/PI()/($B$7+2*$B$9+2*$B$11)*1000</f>
        <v>10.364879660650161</v>
      </c>
      <c r="C114" s="10">
        <f>B113+($C$5-B113)/C112/C111/PI()/($C$7+2*$C$9+2*$C$11)*1000</f>
        <v>6.703792877581698</v>
      </c>
    </row>
    <row r="115" spans="1:3" ht="15.75" x14ac:dyDescent="0.2">
      <c r="A115" s="9" t="s">
        <v>77</v>
      </c>
      <c r="B115" s="12">
        <f>1.25*(1000*(B114-B113)/($B$7+2*$B$9+2*$B$11))^0.25</f>
        <v>3.6606912188711576</v>
      </c>
      <c r="C115" s="12">
        <f>1.25*(1000*(C114-B113)/($C$7+2*$C$9+2*$C$11))^0.25</f>
        <v>3.4499312655463754</v>
      </c>
    </row>
    <row r="116" spans="1:3" x14ac:dyDescent="0.2">
      <c r="A116" s="9" t="s">
        <v>78</v>
      </c>
      <c r="B116" s="12">
        <f>$B$13+1/PI()/($B$7+2*$B$9+2*$B$11)*1000/B115</f>
        <v>5.1592344943558963</v>
      </c>
      <c r="C116" s="12">
        <f>$C$13+1/PI()/($B$7+2*$B$9+2*$B$11)*1000/C115</f>
        <v>4.5742399682270092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-1.4640982203239565</v>
      </c>
      <c r="C117" s="15"/>
    </row>
    <row r="118" spans="1:3" x14ac:dyDescent="0.2">
      <c r="A118" s="9" t="s">
        <v>80</v>
      </c>
      <c r="B118" s="10">
        <f>B117+($B$5-B117)/B116/B115/PI()/($B$7+2*$B$9+2*$B$11)*1000</f>
        <v>10.204290613620778</v>
      </c>
      <c r="C118" s="10">
        <f>B117+($C$5-B117)/C116/C115/PI()/($C$7+2*$C$9+2*$C$11)*1000</f>
        <v>6.6133470540923458</v>
      </c>
    </row>
    <row r="119" spans="1:3" ht="15.75" x14ac:dyDescent="0.2">
      <c r="A119" s="9" t="s">
        <v>81</v>
      </c>
      <c r="B119" s="12">
        <f>1.25*(1000*(B118-B117)/($B$7+2*$B$9+2*$B$11))^0.25</f>
        <v>3.6471721864235738</v>
      </c>
      <c r="C119" s="12">
        <f>1.25*(1000*(C118-B117)/($C$7+2*$C$9+2*$C$11))^0.25</f>
        <v>3.4389332081235233</v>
      </c>
    </row>
    <row r="120" spans="1:3" x14ac:dyDescent="0.2">
      <c r="A120" s="9" t="s">
        <v>82</v>
      </c>
      <c r="B120" s="12">
        <f>$B$13+1/PI()/($B$7+2*$B$9+2*$B$11)*1000/B119</f>
        <v>5.1612364317737631</v>
      </c>
      <c r="C120" s="12">
        <f>$C$13+1/PI()/($B$7+2*$B$9+2*$B$11)*1000/C119</f>
        <v>4.5760727301383097</v>
      </c>
    </row>
    <row r="122" spans="1:3" x14ac:dyDescent="0.2">
      <c r="A122" s="13" t="s">
        <v>41</v>
      </c>
      <c r="B122" s="20">
        <f>1.25*(B123-B142)/B145</f>
        <v>19.515821382718674</v>
      </c>
      <c r="C122" s="20">
        <f>1.25*(C123-B142)/C145</f>
        <v>12.241545269613749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-0.14091954264291442</v>
      </c>
      <c r="C124" s="10"/>
    </row>
    <row r="125" spans="1:3" x14ac:dyDescent="0.2">
      <c r="A125" s="9" t="s">
        <v>62</v>
      </c>
      <c r="B125" s="10">
        <f>B124+4</f>
        <v>3.8590804573570856</v>
      </c>
      <c r="C125" s="10">
        <f>B124+4</f>
        <v>3.8590804573570856</v>
      </c>
    </row>
    <row r="126" spans="1:3" ht="15.75" x14ac:dyDescent="0.2">
      <c r="A126" s="9" t="s">
        <v>63</v>
      </c>
      <c r="B126" s="12">
        <f>1.25*(1000*(B125-B124)/($B$7+2*$B$9+2*$B$11))^0.25</f>
        <v>2.7907346318869015</v>
      </c>
      <c r="C126" s="12">
        <f>1.25*(1000*(C125-B124)/($C$7+2*$C$9+2*$C$11))^0.25</f>
        <v>2.88483004615119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0.29618292212073649</v>
      </c>
      <c r="C128" s="12"/>
    </row>
    <row r="129" spans="1:3" x14ac:dyDescent="0.2">
      <c r="A129" s="9" t="s">
        <v>66</v>
      </c>
      <c r="B129" s="12">
        <f>$B$13+1/PI()/($B$7+2*$B$9+2*$B$11)*1000/B126</f>
        <v>5.3275949888873191</v>
      </c>
      <c r="C129" s="12">
        <f>$C$13+1/PI()/($C$7+2*$C$9+2*$C$11)*1000/C126</f>
        <v>4.7837095056516752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1.2890568333510648</v>
      </c>
      <c r="C130" s="15"/>
    </row>
    <row r="131" spans="1:3" x14ac:dyDescent="0.2">
      <c r="A131" s="9" t="s">
        <v>68</v>
      </c>
      <c r="B131" s="10">
        <f>B130+($B$5-B130)/B129/B126/PI()/($B$7+2*$B$9+2*$B$11)*1000</f>
        <v>15.745044577291003</v>
      </c>
      <c r="C131" s="10">
        <f>B130+($C$5-B130)/C129/C126/PI()/($C$7+2*$C$9+2*$C$11)*1000</f>
        <v>10.075412144897241</v>
      </c>
    </row>
    <row r="132" spans="1:3" ht="15.75" x14ac:dyDescent="0.2">
      <c r="A132" s="9" t="s">
        <v>69</v>
      </c>
      <c r="B132" s="12">
        <f>1.25*(1000*(B131-B130)/($B$7+2*$B$9+2*$B$11))^0.25</f>
        <v>3.8478265490678929</v>
      </c>
      <c r="C132" s="12">
        <f>1.25*(1000*(C131-B130)/($C$7+2*$C$9+2*$C$11))^0.25</f>
        <v>3.5120235973430813</v>
      </c>
    </row>
    <row r="133" spans="1:3" x14ac:dyDescent="0.2">
      <c r="A133" s="9" t="s">
        <v>70</v>
      </c>
      <c r="B133" s="12">
        <f>$B$13+1/PI()/($B$7+2*$B$9+2*$B$11)*1000/B132</f>
        <v>5.1329680398552107</v>
      </c>
      <c r="C133" s="12">
        <f>$C$13+1/PI()/($C$7+2*$C$9+2*$C$11)*1000/C132</f>
        <v>4.6439585002522783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1.5160106791036634</v>
      </c>
      <c r="C134" s="15"/>
    </row>
    <row r="135" spans="1:3" x14ac:dyDescent="0.2">
      <c r="A135" s="9" t="s">
        <v>72</v>
      </c>
      <c r="B135" s="10">
        <f>B134+($B$5-B134)/B133/B132/PI()/($B$7+2*$B$9+2*$B$11)*1000</f>
        <v>12.375411207772002</v>
      </c>
      <c r="C135" s="10">
        <f>B134+($C$5-B134)/C133/C132/PI()/($C$7+2*$C$9+2*$C$11)*1000</f>
        <v>8.919032895370778</v>
      </c>
    </row>
    <row r="136" spans="1:3" ht="15.75" x14ac:dyDescent="0.2">
      <c r="A136" s="7" t="s">
        <v>73</v>
      </c>
      <c r="B136" s="12">
        <f>1.25*(1000*(B135-B134)/($B$7+2*$B$9+2*$B$11))^0.25</f>
        <v>3.5822427046119869</v>
      </c>
      <c r="C136" s="12">
        <f>1.25*(1000*(C135-B134)/($C$7+2*$C$9+2*$C$11))^0.25</f>
        <v>3.3647863847291895</v>
      </c>
    </row>
    <row r="137" spans="1:3" x14ac:dyDescent="0.2">
      <c r="A137" s="8" t="s">
        <v>74</v>
      </c>
      <c r="B137" s="12">
        <f>$B$13+1/PI()/($B$7+2*$B$9+2*$B$11)*1000/B136</f>
        <v>5.1710619375208227</v>
      </c>
      <c r="C137" s="12">
        <f>$C$13+1/PI()/($B$7+2*$B$9+2*$B$11)*1000/C136</f>
        <v>4.5887415325285641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1.5161644153532259</v>
      </c>
      <c r="C138" s="15"/>
    </row>
    <row r="139" spans="1:3" x14ac:dyDescent="0.2">
      <c r="A139" s="9" t="s">
        <v>76</v>
      </c>
      <c r="B139" s="10">
        <f>B138+($B$5-B138)/B137/B136/PI()/($B$7+2*$B$9+2*$B$11)*1000</f>
        <v>13.094724043499742</v>
      </c>
      <c r="C139" s="10">
        <f>B138+($C$5-B138)/C137/C136/PI()/($C$7+2*$C$9+2*$C$11)*1000</f>
        <v>9.336087214404003</v>
      </c>
    </row>
    <row r="140" spans="1:3" ht="15.75" x14ac:dyDescent="0.2">
      <c r="A140" s="9" t="s">
        <v>77</v>
      </c>
      <c r="B140" s="12">
        <f>1.25*(1000*(B139-B138)/($B$7+2*$B$9+2*$B$11))^0.25</f>
        <v>3.6401323824960552</v>
      </c>
      <c r="C140" s="12">
        <f>1.25*(1000*(C139-B138)/($C$7+2*$C$9+2*$C$11))^0.25</f>
        <v>3.4111895395096798</v>
      </c>
    </row>
    <row r="141" spans="1:3" x14ac:dyDescent="0.2">
      <c r="A141" s="9" t="s">
        <v>78</v>
      </c>
      <c r="B141" s="12">
        <f>$B$13+1/PI()/($B$7+2*$B$9+2*$B$11)*1000/B140</f>
        <v>5.1622847940116765</v>
      </c>
      <c r="C141" s="12">
        <f>$C$13+1/PI()/($B$7+2*$B$9+2*$B$11)*1000/C140</f>
        <v>4.580748558355678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1.5276691755850174</v>
      </c>
      <c r="C142" s="15"/>
    </row>
    <row r="143" spans="1:3" x14ac:dyDescent="0.2">
      <c r="A143" s="9" t="s">
        <v>80</v>
      </c>
      <c r="B143" s="10">
        <f>B142+($B$5-B142)/B141/B140/PI()/($B$7+2*$B$9+2*$B$11)*1000</f>
        <v>12.940255755810453</v>
      </c>
      <c r="C143" s="10">
        <f>B142+($C$5-B142)/C141/C140/PI()/($C$7+2*$C$9+2*$C$11)*1000</f>
        <v>9.2530131368982396</v>
      </c>
    </row>
    <row r="144" spans="1:3" ht="15.75" x14ac:dyDescent="0.2">
      <c r="A144" s="9" t="s">
        <v>81</v>
      </c>
      <c r="B144" s="12">
        <f>1.25*(1000*(B143-B142)/($B$7+2*$B$9+2*$B$11))^0.25</f>
        <v>3.6270167843276377</v>
      </c>
      <c r="C144" s="12">
        <f>1.25*(1000*(C143-B142)/($C$7+2*$C$9+2*$C$11))^0.25</f>
        <v>3.4008281835155612</v>
      </c>
    </row>
    <row r="145" spans="1:3" x14ac:dyDescent="0.2">
      <c r="A145" s="9" t="s">
        <v>82</v>
      </c>
      <c r="B145" s="12">
        <f>$B$13+1/PI()/($B$7+2*$B$9+2*$B$11)*1000/B144</f>
        <v>5.1642488126742432</v>
      </c>
      <c r="C145" s="12">
        <f>$C$13+1/PI()/($B$7+2*$B$9+2*$B$11)*1000/C144</f>
        <v>4.5825143941029198</v>
      </c>
    </row>
    <row r="147" spans="1:3" x14ac:dyDescent="0.2">
      <c r="A147" s="13" t="s">
        <v>41</v>
      </c>
      <c r="B147" s="20">
        <f>1.25*(B148-B167)/B170</f>
        <v>16.779283137286267</v>
      </c>
      <c r="C147" s="20">
        <f>1.25*(C148-B167)/C170</f>
        <v>10.653288209829515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3.0657795446429872</v>
      </c>
      <c r="C149" s="10"/>
    </row>
    <row r="150" spans="1:3" x14ac:dyDescent="0.2">
      <c r="A150" s="9" t="s">
        <v>62</v>
      </c>
      <c r="B150" s="10">
        <f>B149+4</f>
        <v>7.0657795446429876</v>
      </c>
      <c r="C150" s="10">
        <f>B149+4</f>
        <v>7.0657795446429876</v>
      </c>
    </row>
    <row r="151" spans="1:3" ht="15.75" x14ac:dyDescent="0.2">
      <c r="A151" s="9" t="s">
        <v>63</v>
      </c>
      <c r="B151" s="12">
        <f>1.25*(1000*(B150-B149)/($B$7+2*$B$9+2*$B$11))^0.25</f>
        <v>2.7907346318869015</v>
      </c>
      <c r="C151" s="12">
        <f>1.25*(1000*(C150-B149)/($C$7+2*$C$9+2*$C$11))^0.25</f>
        <v>2.88483004615119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0.29618292212073649</v>
      </c>
      <c r="C153" s="12"/>
    </row>
    <row r="154" spans="1:3" x14ac:dyDescent="0.2">
      <c r="A154" s="9" t="s">
        <v>66</v>
      </c>
      <c r="B154" s="12">
        <f>$B$13+1/PI()/($B$7+2*$B$9+2*$B$11)*1000/B151</f>
        <v>5.3275949888873191</v>
      </c>
      <c r="C154" s="12">
        <f>$C$13+1/PI()/($C$7+2*$C$9+2*$C$11)*1000/C151</f>
        <v>4.7837095056516752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4.3015209287340213</v>
      </c>
      <c r="C155" s="15"/>
    </row>
    <row r="156" spans="1:3" x14ac:dyDescent="0.2">
      <c r="A156" s="9" t="s">
        <v>68</v>
      </c>
      <c r="B156" s="10">
        <f>B155+($B$5-B155)/B154/B151/PI()/($B$7+2*$B$9+2*$B$11)*1000</f>
        <v>18.356922100858846</v>
      </c>
      <c r="C156" s="10">
        <f>B155+($C$5-B155)/C154/C151/PI()/($C$7+2*$C$9+2*$C$11)*1000</f>
        <v>12.595079459125449</v>
      </c>
    </row>
    <row r="157" spans="1:3" ht="15.75" x14ac:dyDescent="0.2">
      <c r="A157" s="9" t="s">
        <v>69</v>
      </c>
      <c r="B157" s="12">
        <f>1.25*(1000*(B156-B155)/($B$7+2*$B$9+2*$B$11))^0.25</f>
        <v>3.8208884211359266</v>
      </c>
      <c r="C157" s="12">
        <f>1.25*(1000*(C156-B155)/($C$7+2*$C$9+2*$C$11))^0.25</f>
        <v>3.4617082519538172</v>
      </c>
    </row>
    <row r="158" spans="1:3" x14ac:dyDescent="0.2">
      <c r="A158" s="9" t="s">
        <v>70</v>
      </c>
      <c r="B158" s="12">
        <f>$B$13+1/PI()/($B$7+2*$B$9+2*$B$11)*1000/B157</f>
        <v>5.1365905684313775</v>
      </c>
      <c r="C158" s="12">
        <f>$C$13+1/PI()/($C$7+2*$C$9+2*$C$11)*1000/C157</f>
        <v>4.6533014407783142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4.4906076546595548</v>
      </c>
      <c r="C159" s="15"/>
    </row>
    <row r="160" spans="1:3" x14ac:dyDescent="0.2">
      <c r="A160" s="9" t="s">
        <v>72</v>
      </c>
      <c r="B160" s="10">
        <f>B159+($B$5-B159)/B158/B157/PI()/($B$7+2*$B$9+2*$B$11)*1000</f>
        <v>15.119207768608906</v>
      </c>
      <c r="C160" s="10">
        <f>B159+($C$5-B159)/C158/C157/PI()/($C$7+2*$C$9+2*$C$11)*1000</f>
        <v>11.569275072469015</v>
      </c>
    </row>
    <row r="161" spans="1:3" ht="15.75" x14ac:dyDescent="0.2">
      <c r="A161" s="7" t="s">
        <v>73</v>
      </c>
      <c r="B161" s="12">
        <f>1.25*(1000*(B160-B159)/($B$7+2*$B$9+2*$B$11))^0.25</f>
        <v>3.5630552843224961</v>
      </c>
      <c r="C161" s="12">
        <f>1.25*(1000*(C160-B159)/($C$7+2*$C$9+2*$C$11))^0.25</f>
        <v>3.3273088247109022</v>
      </c>
    </row>
    <row r="162" spans="1:3" x14ac:dyDescent="0.2">
      <c r="A162" s="8" t="s">
        <v>74</v>
      </c>
      <c r="B162" s="12">
        <f>$B$13+1/PI()/($B$7+2*$B$9+2*$B$11)*1000/B161</f>
        <v>5.1740340365243425</v>
      </c>
      <c r="C162" s="12">
        <f>$C$13+1/PI()/($B$7+2*$B$9+2*$B$11)*1000/C161</f>
        <v>4.5953598096758155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4.4927924358117535</v>
      </c>
      <c r="C163" s="15"/>
    </row>
    <row r="164" spans="1:3" x14ac:dyDescent="0.2">
      <c r="A164" s="9" t="s">
        <v>76</v>
      </c>
      <c r="B164" s="10">
        <f>B163+($B$5-B163)/B162/B161/PI()/($B$7+2*$B$9+2*$B$11)*1000</f>
        <v>15.807791903303219</v>
      </c>
      <c r="C164" s="10">
        <f>B163+($C$5-B163)/C162/C161/PI()/($C$7+2*$C$9+2*$C$11)*1000</f>
        <v>11.949922863432413</v>
      </c>
    </row>
    <row r="165" spans="1:3" ht="15.75" x14ac:dyDescent="0.2">
      <c r="A165" s="9" t="s">
        <v>77</v>
      </c>
      <c r="B165" s="12">
        <f>1.25*(1000*(B164-B163)/($B$7+2*$B$9+2*$B$11))^0.25</f>
        <v>3.6192382945227468</v>
      </c>
      <c r="C165" s="12">
        <f>1.25*(1000*(C164-B163)/($C$7+2*$C$9+2*$C$11))^0.25</f>
        <v>3.370917856380848</v>
      </c>
    </row>
    <row r="166" spans="1:3" x14ac:dyDescent="0.2">
      <c r="A166" s="9" t="s">
        <v>78</v>
      </c>
      <c r="B166" s="12">
        <f>$B$13+1/PI()/($B$7+2*$B$9+2*$B$11)*1000/B165</f>
        <v>5.1654203410018456</v>
      </c>
      <c r="C166" s="12">
        <f>$C$13+1/PI()/($B$7+2*$B$9+2*$B$11)*1000/C165</f>
        <v>4.5876727648578175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4.5024612088207361</v>
      </c>
      <c r="C167" s="15"/>
    </row>
    <row r="168" spans="1:3" x14ac:dyDescent="0.2">
      <c r="A168" s="9" t="s">
        <v>80</v>
      </c>
      <c r="B168" s="10">
        <f>B167+($B$5-B167)/B166/B165/PI()/($B$7+2*$B$9+2*$B$11)*1000</f>
        <v>15.6593661352141</v>
      </c>
      <c r="C168" s="10">
        <f>B167+($C$5-B167)/C166/C165/PI()/($C$7+2*$C$9+2*$C$11)*1000</f>
        <v>11.874041904493676</v>
      </c>
    </row>
    <row r="169" spans="1:3" ht="15.75" x14ac:dyDescent="0.2">
      <c r="A169" s="9" t="s">
        <v>81</v>
      </c>
      <c r="B169" s="12">
        <f>1.25*(1000*(B168-B167)/($B$7+2*$B$9+2*$B$11))^0.25</f>
        <v>3.6065294017069882</v>
      </c>
      <c r="C169" s="12">
        <f>1.25*(1000*(C168-B167)/($C$7+2*$C$9+2*$C$11))^0.25</f>
        <v>3.3612080179860042</v>
      </c>
    </row>
    <row r="170" spans="1:3" x14ac:dyDescent="0.2">
      <c r="A170" s="9" t="s">
        <v>82</v>
      </c>
      <c r="B170" s="12">
        <f>$B$13+1/PI()/($B$7+2*$B$9+2*$B$11)*1000/B169</f>
        <v>5.1673453169729457</v>
      </c>
      <c r="C170" s="12">
        <f>$C$13+1/PI()/($B$7+2*$B$9+2*$B$11)*1000/C169</f>
        <v>4.5893670741497505</v>
      </c>
    </row>
    <row r="172" spans="1:3" x14ac:dyDescent="0.2">
      <c r="A172" s="13" t="s">
        <v>41</v>
      </c>
      <c r="B172" s="20">
        <f>1.25*(B173-B192)/B195</f>
        <v>15.062406734434775</v>
      </c>
      <c r="C172" s="20">
        <f>1.25*(C173-B192)/C195</f>
        <v>8.9530430883411114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6.4374312573243149</v>
      </c>
      <c r="C174" s="10"/>
    </row>
    <row r="175" spans="1:3" x14ac:dyDescent="0.2">
      <c r="A175" s="9" t="s">
        <v>62</v>
      </c>
      <c r="B175" s="10">
        <f>B174+4</f>
        <v>10.437431257324315</v>
      </c>
      <c r="C175" s="10">
        <f>B174+4</f>
        <v>10.437431257324315</v>
      </c>
    </row>
    <row r="176" spans="1:3" ht="15.75" x14ac:dyDescent="0.2">
      <c r="A176" s="9" t="s">
        <v>63</v>
      </c>
      <c r="B176" s="12">
        <f>1.25*(1000*(B175-B174)/($B$7+2*$B$9+2*$B$11))^0.25</f>
        <v>2.7907346318869015</v>
      </c>
      <c r="C176" s="12">
        <f>1.25*(1000*(C175-B174)/($C$7+2*$C$9+2*$C$11))^0.25</f>
        <v>2.88483004615119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0.29618292212073649</v>
      </c>
      <c r="C178" s="12"/>
    </row>
    <row r="179" spans="1:3" x14ac:dyDescent="0.2">
      <c r="A179" s="9" t="s">
        <v>66</v>
      </c>
      <c r="B179" s="12">
        <f>$B$13+1/PI()/($B$7+2*$B$9+2*$B$11)*1000/B176</f>
        <v>5.3275949888873191</v>
      </c>
      <c r="C179" s="12">
        <f>$C$13+1/PI()/($C$7+2*$C$9+2*$C$11)*1000/C176</f>
        <v>4.7837095056516752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7.5226062614071196</v>
      </c>
      <c r="C180" s="15"/>
    </row>
    <row r="181" spans="1:3" x14ac:dyDescent="0.2">
      <c r="A181" s="9" t="s">
        <v>68</v>
      </c>
      <c r="B181" s="10">
        <f>B180+($B$5-B180)/B179/B176/PI()/($B$7+2*$B$9+2*$B$11)*1000</f>
        <v>21.149679164684837</v>
      </c>
      <c r="C181" s="10">
        <f>B180+($C$5-B180)/C179/C176/PI()/($C$7+2*$C$9+2*$C$11)*1000</f>
        <v>15.289240508717828</v>
      </c>
    </row>
    <row r="182" spans="1:3" ht="15.75" x14ac:dyDescent="0.2">
      <c r="A182" s="9" t="s">
        <v>69</v>
      </c>
      <c r="B182" s="12">
        <f>1.25*(1000*(B181-B180)/($B$7+2*$B$9+2*$B$11))^0.25</f>
        <v>3.7914400106852231</v>
      </c>
      <c r="C182" s="12">
        <f>1.25*(1000*(C181-B180)/($C$7+2*$C$9+2*$C$11))^0.25</f>
        <v>3.4053632760000507</v>
      </c>
    </row>
    <row r="183" spans="1:3" x14ac:dyDescent="0.2">
      <c r="A183" s="9" t="s">
        <v>70</v>
      </c>
      <c r="B183" s="12">
        <f>$B$13+1/PI()/($B$7+2*$B$9+2*$B$11)*1000/B182</f>
        <v>5.1406095643451675</v>
      </c>
      <c r="C183" s="12">
        <f>$C$13+1/PI()/($C$7+2*$C$9+2*$C$11)*1000/C182</f>
        <v>4.6640917105052857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7.6821761320553588</v>
      </c>
      <c r="C184" s="15"/>
    </row>
    <row r="185" spans="1:3" x14ac:dyDescent="0.2">
      <c r="A185" s="9" t="s">
        <v>72</v>
      </c>
      <c r="B185" s="10">
        <f>B184+($B$5-B184)/B183/B182/PI()/($B$7+2*$B$9+2*$B$11)*1000</f>
        <v>18.061205417517414</v>
      </c>
      <c r="C185" s="10">
        <f>B184+($C$5-B184)/C183/C182/PI()/($C$7+2*$C$9+2*$C$11)*1000</f>
        <v>14.407686528515971</v>
      </c>
    </row>
    <row r="186" spans="1:3" ht="15.75" x14ac:dyDescent="0.2">
      <c r="A186" s="7" t="s">
        <v>73</v>
      </c>
      <c r="B186" s="12">
        <f>1.25*(1000*(B185-B184)/($B$7+2*$B$9+2*$B$11))^0.25</f>
        <v>3.5419524643752691</v>
      </c>
      <c r="C186" s="12">
        <f>1.25*(1000*(C185-B184)/($C$7+2*$C$9+2*$C$11))^0.25</f>
        <v>3.285008872884843</v>
      </c>
    </row>
    <row r="187" spans="1:3" x14ac:dyDescent="0.2">
      <c r="A187" s="8" t="s">
        <v>74</v>
      </c>
      <c r="B187" s="12">
        <f>$B$13+1/PI()/($B$7+2*$B$9+2*$B$11)*1000/B186</f>
        <v>5.1773400106901937</v>
      </c>
      <c r="C187" s="12">
        <f>$C$13+1/PI()/($B$7+2*$B$9+2*$B$11)*1000/C186</f>
        <v>4.6030110961928905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7.6842115253904399</v>
      </c>
      <c r="C188" s="15"/>
    </row>
    <row r="189" spans="1:3" x14ac:dyDescent="0.2">
      <c r="A189" s="9" t="s">
        <v>76</v>
      </c>
      <c r="B189" s="10">
        <f>B188+($B$5-B188)/B187/B186/PI()/($B$7+2*$B$9+2*$B$11)*1000</f>
        <v>18.71527772935616</v>
      </c>
      <c r="C189" s="10">
        <f>B188+($C$5-B188)/C187/C186/PI()/($C$7+2*$C$9+2*$C$11)*1000</f>
        <v>14.748338997860547</v>
      </c>
    </row>
    <row r="190" spans="1:3" ht="15.75" x14ac:dyDescent="0.2">
      <c r="A190" s="9" t="s">
        <v>77</v>
      </c>
      <c r="B190" s="12">
        <f>1.25*(1000*(B189-B188)/($B$7+2*$B$9+2*$B$11))^0.25</f>
        <v>3.5963165926636318</v>
      </c>
      <c r="C190" s="12">
        <f>1.25*(1000*(C189-B188)/($C$7+2*$C$9+2*$C$11))^0.25</f>
        <v>3.3255988913624983</v>
      </c>
    </row>
    <row r="191" spans="1:3" x14ac:dyDescent="0.2">
      <c r="A191" s="9" t="s">
        <v>78</v>
      </c>
      <c r="B191" s="12">
        <f>$B$13+1/PI()/($B$7+2*$B$9+2*$B$11)*1000/B190</f>
        <v>5.1689020784245603</v>
      </c>
      <c r="C191" s="12">
        <f>$C$13+1/PI()/($B$7+2*$B$9+2*$B$11)*1000/C190</f>
        <v>4.5956653302454047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7.6924192650666638</v>
      </c>
      <c r="C192" s="15"/>
    </row>
    <row r="193" spans="1:3" x14ac:dyDescent="0.2">
      <c r="A193" s="9" t="s">
        <v>80</v>
      </c>
      <c r="B193" s="10">
        <f>B192+($B$5-B192)/B191/B190/PI()/($B$7+2*$B$9+2*$B$11)*1000</f>
        <v>18.573595510211163</v>
      </c>
      <c r="C193" s="10">
        <f>B192+($C$5-B192)/C191/C190/PI()/($C$7+2*$C$9+2*$C$11)*1000</f>
        <v>14.680267955986508</v>
      </c>
    </row>
    <row r="194" spans="1:3" ht="15.75" x14ac:dyDescent="0.2">
      <c r="A194" s="9" t="s">
        <v>81</v>
      </c>
      <c r="B194" s="12">
        <f>1.25*(1000*(B193-B192)/($B$7+2*$B$9+2*$B$11))^0.25</f>
        <v>3.5840371708916203</v>
      </c>
      <c r="C194" s="12">
        <f>1.25*(1000*(C193-B192)/($C$7+2*$C$9+2*$C$11))^0.25</f>
        <v>3.3165848149857684</v>
      </c>
    </row>
    <row r="195" spans="1:3" x14ac:dyDescent="0.2">
      <c r="A195" s="9" t="s">
        <v>82</v>
      </c>
      <c r="B195" s="12">
        <f>$B$13+1/PI()/($B$7+2*$B$9+2*$B$11)*1000/B194</f>
        <v>5.1707856049731973</v>
      </c>
      <c r="C195" s="12">
        <f>$C$13+1/PI()/($B$7+2*$B$9+2*$B$11)*1000/C194</f>
        <v>4.597281118735375</v>
      </c>
    </row>
    <row r="197" spans="1:3" x14ac:dyDescent="0.2">
      <c r="A197" s="13" t="s">
        <v>41</v>
      </c>
      <c r="B197" s="20">
        <f>1.25*(B198-B217)/B220</f>
        <v>14.236509242063574</v>
      </c>
      <c r="C197" s="20">
        <f>1.25*(C198-B217)/C220</f>
        <v>7.1354676951303526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9.9494610478549266</v>
      </c>
      <c r="C199" s="10"/>
    </row>
    <row r="200" spans="1:3" x14ac:dyDescent="0.2">
      <c r="A200" s="9" t="s">
        <v>62</v>
      </c>
      <c r="B200" s="10">
        <f>B199+4</f>
        <v>13.949461047854927</v>
      </c>
      <c r="C200" s="10">
        <f>B199+4</f>
        <v>13.949461047854927</v>
      </c>
    </row>
    <row r="201" spans="1:3" ht="15.75" x14ac:dyDescent="0.2">
      <c r="A201" s="9" t="s">
        <v>63</v>
      </c>
      <c r="B201" s="12">
        <f>1.25*(1000*(B200-B199)/($B$7+2*$B$9+2*$B$11))^0.25</f>
        <v>2.7907346318869015</v>
      </c>
      <c r="C201" s="12">
        <f>1.25*(1000*(C200-B199)/($C$7+2*$C$9+2*$C$11))^0.25</f>
        <v>2.88483004615119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0.29618292212073649</v>
      </c>
      <c r="C203" s="12"/>
    </row>
    <row r="204" spans="1:3" x14ac:dyDescent="0.2">
      <c r="A204" s="9" t="s">
        <v>66</v>
      </c>
      <c r="B204" s="12">
        <f>$B$13+1/PI()/($B$7+2*$B$9+2*$B$11)*1000/B201</f>
        <v>5.3275949888873191</v>
      </c>
      <c r="C204" s="12">
        <f>$C$13+1/PI()/($C$7+2*$C$9+2*$C$11)*1000/C201</f>
        <v>4.7837095056516752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10.92141084200922</v>
      </c>
      <c r="C205" s="15"/>
    </row>
    <row r="206" spans="1:3" x14ac:dyDescent="0.2">
      <c r="A206" s="9" t="s">
        <v>68</v>
      </c>
      <c r="B206" s="10">
        <f>B205+($B$5-B205)/B204/B201/PI()/($B$7+2*$B$9+2*$B$11)*1000</f>
        <v>24.096523014103582</v>
      </c>
      <c r="C206" s="10">
        <f>B205+($C$5-B205)/C204/C201/PI()/($C$7+2*$C$9+2*$C$11)*1000</f>
        <v>18.132048435397387</v>
      </c>
    </row>
    <row r="207" spans="1:3" ht="15.75" x14ac:dyDescent="0.2">
      <c r="A207" s="9" t="s">
        <v>69</v>
      </c>
      <c r="B207" s="12">
        <f>1.25*(1000*(B206-B205)/($B$7+2*$B$9+2*$B$11))^0.25</f>
        <v>3.7596041850016473</v>
      </c>
      <c r="C207" s="12">
        <f>1.25*(1000*(C206-B205)/($C$7+2*$C$9+2*$C$11))^0.25</f>
        <v>3.3427096256841109</v>
      </c>
    </row>
    <row r="208" spans="1:3" x14ac:dyDescent="0.2">
      <c r="A208" s="9" t="s">
        <v>70</v>
      </c>
      <c r="B208" s="12">
        <f>$B$13+1/PI()/($B$7+2*$B$9+2*$B$11)*1000/B207</f>
        <v>5.1450252083846841</v>
      </c>
      <c r="C208" s="12">
        <f>$C$13+1/PI()/($C$7+2*$C$9+2*$C$11)*1000/C207</f>
        <v>4.6765172511222346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11.058861745027309</v>
      </c>
      <c r="C209" s="15"/>
    </row>
    <row r="210" spans="1:3" x14ac:dyDescent="0.2">
      <c r="A210" s="9" t="s">
        <v>72</v>
      </c>
      <c r="B210" s="10">
        <f>B209+($B$5-B209)/B208/B207/PI()/($B$7+2*$B$9+2*$B$11)*1000</f>
        <v>21.171664166060395</v>
      </c>
      <c r="C210" s="10">
        <f>B209+($C$5-B209)/C208/C207/PI()/($C$7+2*$C$9+2*$C$11)*1000</f>
        <v>17.404584950746798</v>
      </c>
    </row>
    <row r="211" spans="1:3" ht="15.75" x14ac:dyDescent="0.2">
      <c r="A211" s="7" t="s">
        <v>73</v>
      </c>
      <c r="B211" s="12">
        <f>1.25*(1000*(B210-B209)/($B$7+2*$B$9+2*$B$11))^0.25</f>
        <v>3.5190174837539563</v>
      </c>
      <c r="C211" s="12">
        <f>1.25*(1000*(C210-B209)/($C$7+2*$C$9+2*$C$11))^0.25</f>
        <v>3.2376173298075934</v>
      </c>
    </row>
    <row r="212" spans="1:3" x14ac:dyDescent="0.2">
      <c r="A212" s="8" t="s">
        <v>74</v>
      </c>
      <c r="B212" s="12">
        <f>$B$13+1/PI()/($B$7+2*$B$9+2*$B$11)*1000/B211</f>
        <v>5.1809779753498777</v>
      </c>
      <c r="C212" s="12">
        <f>$C$13+1/PI()/($B$7+2*$B$9+2*$B$11)*1000/C211</f>
        <v>4.6118208351096941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11.058703790519523</v>
      </c>
      <c r="C213" s="15"/>
    </row>
    <row r="214" spans="1:3" x14ac:dyDescent="0.2">
      <c r="A214" s="9" t="s">
        <v>76</v>
      </c>
      <c r="B214" s="10">
        <f>B213+($B$5-B213)/B212/B211/PI()/($B$7+2*$B$9+2*$B$11)*1000</f>
        <v>21.787936780547678</v>
      </c>
      <c r="C214" s="10">
        <f>B213+($C$5-B213)/C212/C211/PI()/($C$7+2*$C$9+2*$C$11)*1000</f>
        <v>17.702341408187969</v>
      </c>
    </row>
    <row r="215" spans="1:3" ht="15.75" x14ac:dyDescent="0.2">
      <c r="A215" s="9" t="s">
        <v>77</v>
      </c>
      <c r="B215" s="12">
        <f>1.25*(1000*(B214-B213)/($B$7+2*$B$9+2*$B$11))^0.25</f>
        <v>3.5714593638243142</v>
      </c>
      <c r="C215" s="12">
        <f>1.25*(1000*(C214-B213)/($C$7+2*$C$9+2*$C$11))^0.25</f>
        <v>3.2749654202601364</v>
      </c>
    </row>
    <row r="216" spans="1:3" x14ac:dyDescent="0.2">
      <c r="A216" s="9" t="s">
        <v>78</v>
      </c>
      <c r="B216" s="12">
        <f>$B$13+1/PI()/($B$7+2*$B$9+2*$B$11)*1000/B215</f>
        <v>5.1727283283306926</v>
      </c>
      <c r="C216" s="12">
        <f>$C$13+1/PI()/($B$7+2*$B$9+2*$B$11)*1000/C215</f>
        <v>4.6048568085546782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11.065772773593926</v>
      </c>
      <c r="C217" s="15"/>
    </row>
    <row r="218" spans="1:3" x14ac:dyDescent="0.2">
      <c r="A218" s="9" t="s">
        <v>80</v>
      </c>
      <c r="B218" s="10">
        <f>B217+($B$5-B217)/B216/B215/PI()/($B$7+2*$B$9+2*$B$11)*1000</f>
        <v>21.653565585652565</v>
      </c>
      <c r="C218" s="10">
        <f>B217+($C$5-B217)/C216/C215/PI()/($C$7+2*$C$9+2*$C$11)*1000</f>
        <v>17.642520112658179</v>
      </c>
    </row>
    <row r="219" spans="1:3" ht="15.75" x14ac:dyDescent="0.2">
      <c r="A219" s="9" t="s">
        <v>81</v>
      </c>
      <c r="B219" s="12">
        <f>1.25*(1000*(B218-B217)/($B$7+2*$B$9+2*$B$11))^0.25</f>
        <v>3.5596303628418493</v>
      </c>
      <c r="C219" s="12">
        <f>1.25*(1000*(C218-B217)/($C$7+2*$C$9+2*$C$11))^0.25</f>
        <v>3.2666907613418812</v>
      </c>
    </row>
    <row r="220" spans="1:3" x14ac:dyDescent="0.2">
      <c r="A220" s="9" t="s">
        <v>82</v>
      </c>
      <c r="B220" s="12">
        <f>$B$13+1/PI()/($B$7+2*$B$9+2*$B$11)*1000/B219</f>
        <v>5.1745679211408628</v>
      </c>
      <c r="C220" s="12">
        <f>$C$13+1/PI()/($B$7+2*$B$9+2*$B$11)*1000/C219</f>
        <v>4.6063859920763361</v>
      </c>
    </row>
    <row r="222" spans="1:3" x14ac:dyDescent="0.2">
      <c r="A222" s="13" t="s">
        <v>41</v>
      </c>
      <c r="B222" s="20">
        <f>1.25*(B223-B242)/B245</f>
        <v>13.416060561052355</v>
      </c>
      <c r="C222" s="20">
        <f>1.25*(C223-B242)/C245</f>
        <v>5.2320421382836857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13.445153947527992</v>
      </c>
      <c r="C224" s="10"/>
    </row>
    <row r="225" spans="1:3" x14ac:dyDescent="0.2">
      <c r="A225" s="9" t="s">
        <v>62</v>
      </c>
      <c r="B225" s="10">
        <f>B224+4</f>
        <v>17.445153947527992</v>
      </c>
      <c r="C225" s="10">
        <f>B224+4</f>
        <v>17.445153947527992</v>
      </c>
    </row>
    <row r="226" spans="1:3" ht="15.75" x14ac:dyDescent="0.2">
      <c r="A226" s="9" t="s">
        <v>63</v>
      </c>
      <c r="B226" s="12">
        <f>1.25*(1000*(B225-B224)/($B$7+2*$B$9+2*$B$11))^0.25</f>
        <v>2.7907346318869015</v>
      </c>
      <c r="C226" s="12">
        <f>1.25*(1000*(C225-B224)/($C$7+2*$C$9+2*$C$11))^0.25</f>
        <v>2.88483004615119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0.29618292212073649</v>
      </c>
      <c r="C228" s="12"/>
    </row>
    <row r="229" spans="1:3" x14ac:dyDescent="0.2">
      <c r="A229" s="9" t="s">
        <v>66</v>
      </c>
      <c r="B229" s="12">
        <f>$B$13+1/PI()/($B$7+2*$B$9+2*$B$11)*1000/B226</f>
        <v>5.3275949888873191</v>
      </c>
      <c r="C229" s="12">
        <f>$C$13+1/PI()/($C$7+2*$C$9+2*$C$11)*1000/C226</f>
        <v>4.7837095056516752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14.300323034831992</v>
      </c>
      <c r="C230" s="15"/>
    </row>
    <row r="231" spans="1:3" x14ac:dyDescent="0.2">
      <c r="A231" s="9" t="s">
        <v>68</v>
      </c>
      <c r="B231" s="10">
        <f>B230+($B$5-B230)/B229/B226/PI()/($B$7+2*$B$9+2*$B$11)*1000</f>
        <v>27.02611969346956</v>
      </c>
      <c r="C231" s="10">
        <f>B230+($C$5-B230)/C229/C226/PI()/($C$7+2*$C$9+2*$C$11)*1000</f>
        <v>20.958218089319981</v>
      </c>
    </row>
    <row r="232" spans="1:3" ht="15.75" x14ac:dyDescent="0.2">
      <c r="A232" s="9" t="s">
        <v>69</v>
      </c>
      <c r="B232" s="12">
        <f>1.25*(1000*(B231-B230)/($B$7+2*$B$9+2*$B$11))^0.25</f>
        <v>3.7271321277808966</v>
      </c>
      <c r="C232" s="12">
        <f>1.25*(1000*(C231-B230)/($C$7+2*$C$9+2*$C$11))^0.25</f>
        <v>3.2767210504524784</v>
      </c>
    </row>
    <row r="233" spans="1:3" x14ac:dyDescent="0.2">
      <c r="A233" s="9" t="s">
        <v>70</v>
      </c>
      <c r="B233" s="12">
        <f>$B$13+1/PI()/($B$7+2*$B$9+2*$B$11)*1000/B232</f>
        <v>5.1496068080843536</v>
      </c>
      <c r="C233" s="12">
        <f>$C$13+1/PI()/($C$7+2*$C$9+2*$C$11)*1000/C232</f>
        <v>4.6901179630817662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14.417261669208289</v>
      </c>
      <c r="C234" s="15"/>
    </row>
    <row r="235" spans="1:3" x14ac:dyDescent="0.2">
      <c r="A235" s="9" t="s">
        <v>72</v>
      </c>
      <c r="B235" s="10">
        <f>B234+($B$5-B234)/B233/B232/PI()/($B$7+2*$B$9+2*$B$11)*1000</f>
        <v>24.263148972313566</v>
      </c>
      <c r="C235" s="10">
        <f>B234+($C$5-B234)/C233/C232/PI()/($C$7+2*$C$9+2*$C$11)*1000</f>
        <v>20.378673502829727</v>
      </c>
    </row>
    <row r="236" spans="1:3" ht="15.75" x14ac:dyDescent="0.2">
      <c r="A236" s="7" t="s">
        <v>73</v>
      </c>
      <c r="B236" s="12">
        <f>1.25*(1000*(B235-B234)/($B$7+2*$B$9+2*$B$11))^0.25</f>
        <v>3.4955640090356987</v>
      </c>
      <c r="C236" s="12">
        <f>1.25*(1000*(C235-B234)/($C$7+2*$C$9+2*$C$11))^0.25</f>
        <v>3.1874436532938</v>
      </c>
    </row>
    <row r="237" spans="1:3" x14ac:dyDescent="0.2">
      <c r="A237" s="8" t="s">
        <v>74</v>
      </c>
      <c r="B237" s="12">
        <f>$B$13+1/PI()/($B$7+2*$B$9+2*$B$11)*1000/B236</f>
        <v>5.184747553589137</v>
      </c>
      <c r="C237" s="12">
        <f>$C$13+1/PI()/($B$7+2*$B$9+2*$B$11)*1000/C236</f>
        <v>4.6214332419658026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14.414113386772058</v>
      </c>
      <c r="C238" s="15"/>
    </row>
    <row r="239" spans="1:3" x14ac:dyDescent="0.2">
      <c r="A239" s="9" t="s">
        <v>76</v>
      </c>
      <c r="B239" s="10">
        <f>B238+($B$5-B238)/B237/B236/PI()/($B$7+2*$B$9+2*$B$11)*1000</f>
        <v>24.841444142978297</v>
      </c>
      <c r="C239" s="10">
        <f>B238+($C$5-B238)/C237/C236/PI()/($C$7+2*$C$9+2*$C$11)*1000</f>
        <v>20.63406279577249</v>
      </c>
    </row>
    <row r="240" spans="1:3" ht="15.75" x14ac:dyDescent="0.2">
      <c r="A240" s="9" t="s">
        <v>77</v>
      </c>
      <c r="B240" s="12">
        <f>1.25*(1000*(B239-B238)/($B$7+2*$B$9+2*$B$11))^0.25</f>
        <v>3.5460661380195226</v>
      </c>
      <c r="C240" s="12">
        <f>1.25*(1000*(C239-B238)/($C$7+2*$C$9+2*$C$11))^0.25</f>
        <v>3.2214541008712501</v>
      </c>
    </row>
    <row r="241" spans="1:3" x14ac:dyDescent="0.2">
      <c r="A241" s="9" t="s">
        <v>78</v>
      </c>
      <c r="B241" s="12">
        <f>$B$13+1/PI()/($B$7+2*$B$9+2*$B$11)*1000/B240</f>
        <v>5.1766924737842821</v>
      </c>
      <c r="C241" s="12">
        <f>$C$13+1/PI()/($B$7+2*$B$9+2*$B$11)*1000/C240</f>
        <v>4.6148847374028668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14.42008696670991</v>
      </c>
      <c r="C242" s="15"/>
    </row>
    <row r="243" spans="1:3" x14ac:dyDescent="0.2">
      <c r="A243" s="9" t="s">
        <v>80</v>
      </c>
      <c r="B243" s="10">
        <f>B242+($B$5-B242)/B241/B240/PI()/($B$7+2*$B$9+2*$B$11)*1000</f>
        <v>24.714265234643641</v>
      </c>
      <c r="C243" s="10">
        <f>B242+($C$5-B242)/C241/C240/PI()/($C$7+2*$C$9+2*$C$11)*1000</f>
        <v>20.582195173238091</v>
      </c>
    </row>
    <row r="244" spans="1:3" ht="15.75" x14ac:dyDescent="0.2">
      <c r="A244" s="9" t="s">
        <v>81</v>
      </c>
      <c r="B244" s="12">
        <f>1.25*(1000*(B243-B242)/($B$7+2*$B$9+2*$B$11))^0.25</f>
        <v>3.5346910903740918</v>
      </c>
      <c r="C244" s="12">
        <f>1.25*(1000*(C243-B242)/($C$7+2*$C$9+2*$C$11))^0.25</f>
        <v>3.2139385207158182</v>
      </c>
    </row>
    <row r="245" spans="1:3" x14ac:dyDescent="0.2">
      <c r="A245" s="9" t="s">
        <v>82</v>
      </c>
      <c r="B245" s="12">
        <f>$B$13+1/PI()/($B$7+2*$B$9+2*$B$11)*1000/B244</f>
        <v>5.1784867081848507</v>
      </c>
      <c r="C245" s="12">
        <f>$C$13+1/PI()/($B$7+2*$B$9+2*$B$11)*1000/C244</f>
        <v>4.6163198872512829</v>
      </c>
    </row>
    <row r="247" spans="1:3" x14ac:dyDescent="0.2">
      <c r="A247" s="13" t="s">
        <v>41</v>
      </c>
      <c r="B247" s="20">
        <f>1.25*(B248-B267)/B270</f>
        <v>12.093187025906124</v>
      </c>
      <c r="C247" s="20">
        <f>1.25*(C248-B267)/C270</f>
        <v>4.0899054079619175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18.9928871239944</v>
      </c>
      <c r="C249" s="10"/>
    </row>
    <row r="250" spans="1:3" x14ac:dyDescent="0.2">
      <c r="A250" s="9" t="s">
        <v>62</v>
      </c>
      <c r="B250" s="10">
        <f>B249+4</f>
        <v>22.9928871239944</v>
      </c>
      <c r="C250" s="10">
        <f>B249+4</f>
        <v>22.9928871239944</v>
      </c>
    </row>
    <row r="251" spans="1:3" ht="15.75" x14ac:dyDescent="0.2">
      <c r="A251" s="9" t="s">
        <v>63</v>
      </c>
      <c r="B251" s="12">
        <f>1.25*(1000*(B250-B249)/($B$7+2*$B$9+2*$B$11))^0.25</f>
        <v>2.7907346318869015</v>
      </c>
      <c r="C251" s="12">
        <f>1.25*(1000*(C250-B249)/($C$7+2*$C$9+2*$C$11))^0.25</f>
        <v>2.88483004615119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0.29618292212073649</v>
      </c>
      <c r="C253" s="12"/>
    </row>
    <row r="254" spans="1:3" x14ac:dyDescent="0.2">
      <c r="A254" s="9" t="s">
        <v>66</v>
      </c>
      <c r="B254" s="12">
        <f>$B$13+1/PI()/($B$7+2*$B$9+2*$B$11)*1000/B251</f>
        <v>5.3275949888873191</v>
      </c>
      <c r="C254" s="12">
        <f>$C$13+1/PI()/($C$7+2*$C$9+2*$C$11)*1000/C251</f>
        <v>4.7837095056516752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19.739088703755279</v>
      </c>
      <c r="C255" s="15"/>
    </row>
    <row r="256" spans="1:3" x14ac:dyDescent="0.2">
      <c r="A256" s="9" t="s">
        <v>68</v>
      </c>
      <c r="B256" s="10">
        <f>B255+($B$5-B255)/B254/B251/PI()/($B$7+2*$B$9+2*$B$11)*1000</f>
        <v>31.741657989306852</v>
      </c>
      <c r="C256" s="10">
        <f>B255+($C$5-B255)/C254/C251/PI()/($C$7+2*$C$9+2*$C$11)*1000</f>
        <v>25.507278145084875</v>
      </c>
    </row>
    <row r="257" spans="1:3" ht="15.75" x14ac:dyDescent="0.2">
      <c r="A257" s="9" t="s">
        <v>69</v>
      </c>
      <c r="B257" s="12">
        <f>1.25*(1000*(B256-B255)/($B$7+2*$B$9+2*$B$11))^0.25</f>
        <v>3.6730099041697284</v>
      </c>
      <c r="C257" s="12">
        <f>1.25*(1000*(C256-B255)/($C$7+2*$C$9+2*$C$11))^0.25</f>
        <v>3.1612956494116151</v>
      </c>
    </row>
    <row r="258" spans="1:3" x14ac:dyDescent="0.2">
      <c r="A258" s="9" t="s">
        <v>70</v>
      </c>
      <c r="B258" s="12">
        <f>$B$13+1/PI()/($B$7+2*$B$9+2*$B$11)*1000/B257</f>
        <v>5.1574231400201498</v>
      </c>
      <c r="C258" s="12">
        <f>$C$13+1/PI()/($C$7+2*$C$9+2*$C$11)*1000/C257</f>
        <v>4.7152731658274778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19.833630922894486</v>
      </c>
      <c r="C259" s="15"/>
    </row>
    <row r="260" spans="1:3" x14ac:dyDescent="0.2">
      <c r="A260" s="9" t="s">
        <v>72</v>
      </c>
      <c r="B260" s="10">
        <f>B259+($B$5-B259)/B258/B257/PI()/($B$7+2*$B$9+2*$B$11)*1000</f>
        <v>29.244158435222374</v>
      </c>
      <c r="C260" s="10">
        <f>B259+($C$5-B259)/C258/C257/PI()/($C$7+2*$C$9+2*$C$11)*1000</f>
        <v>25.159452016053081</v>
      </c>
    </row>
    <row r="261" spans="1:3" ht="15.75" x14ac:dyDescent="0.2">
      <c r="A261" s="7" t="s">
        <v>73</v>
      </c>
      <c r="B261" s="12">
        <f>1.25*(1000*(B260-B259)/($B$7+2*$B$9+2*$B$11))^0.25</f>
        <v>3.4562650216057342</v>
      </c>
      <c r="C261" s="12">
        <f>1.25*(1000*(C260-B259)/($C$7+2*$C$9+2*$C$11))^0.25</f>
        <v>3.0988594435840726</v>
      </c>
    </row>
    <row r="262" spans="1:3" x14ac:dyDescent="0.2">
      <c r="A262" s="8" t="s">
        <v>74</v>
      </c>
      <c r="B262" s="12">
        <f>$B$13+1/PI()/($B$7+2*$B$9+2*$B$11)*1000/B261</f>
        <v>5.1911785951545086</v>
      </c>
      <c r="C262" s="12">
        <f>$C$13+1/PI()/($B$7+2*$B$9+2*$B$11)*1000/C261</f>
        <v>4.6391643620852889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19.830861268993253</v>
      </c>
      <c r="C263" s="15"/>
    </row>
    <row r="264" spans="1:3" x14ac:dyDescent="0.2">
      <c r="A264" s="9" t="s">
        <v>76</v>
      </c>
      <c r="B264" s="10">
        <f>B263+($B$5-B263)/B262/B261/PI()/($B$7+2*$B$9+2*$B$11)*1000</f>
        <v>29.766805978225335</v>
      </c>
      <c r="C264" s="10">
        <f>B263+($C$5-B263)/C262/C261/PI()/($C$7+2*$C$9+2*$C$11)*1000</f>
        <v>25.353556911882549</v>
      </c>
    </row>
    <row r="265" spans="1:3" ht="15.75" x14ac:dyDescent="0.2">
      <c r="A265" s="9" t="s">
        <v>77</v>
      </c>
      <c r="B265" s="12">
        <f>1.25*(1000*(B264-B263)/($B$7+2*$B$9+2*$B$11))^0.25</f>
        <v>3.5035299589293056</v>
      </c>
      <c r="C265" s="12">
        <f>1.25*(1000*(C264-B263)/($C$7+2*$C$9+2*$C$11))^0.25</f>
        <v>3.1271089482589853</v>
      </c>
    </row>
    <row r="266" spans="1:3" x14ac:dyDescent="0.2">
      <c r="A266" s="9" t="s">
        <v>78</v>
      </c>
      <c r="B266" s="12">
        <f>$B$13+1/PI()/($B$7+2*$B$9+2*$B$11)*1000/B265</f>
        <v>5.1834615602268554</v>
      </c>
      <c r="C266" s="12">
        <f>$C$13+1/PI()/($B$7+2*$B$9+2*$B$11)*1000/C265</f>
        <v>4.6334008103200865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19.835737146084817</v>
      </c>
      <c r="C267" s="15"/>
    </row>
    <row r="268" spans="1:3" x14ac:dyDescent="0.2">
      <c r="A268" s="9" t="s">
        <v>80</v>
      </c>
      <c r="B268" s="10">
        <f>B267+($B$5-B267)/B266/B265/PI()/($B$7+2*$B$9+2*$B$11)*1000</f>
        <v>29.651701439943956</v>
      </c>
      <c r="C268" s="10">
        <f>B267+($C$5-B267)/C266/C265/PI()/($C$7+2*$C$9+2*$C$11)*1000</f>
        <v>25.314590165612373</v>
      </c>
    </row>
    <row r="269" spans="1:3" ht="15.75" x14ac:dyDescent="0.2">
      <c r="A269" s="9" t="s">
        <v>81</v>
      </c>
      <c r="B269" s="12">
        <f>1.25*(1000*(B268-B267)/($B$7+2*$B$9+2*$B$11))^0.25</f>
        <v>3.4929051015551731</v>
      </c>
      <c r="C269" s="12">
        <f>1.25*(1000*(C268-B267)/($C$7+2*$C$9+2*$C$11))^0.25</f>
        <v>3.1208841480970424</v>
      </c>
    </row>
    <row r="270" spans="1:3" x14ac:dyDescent="0.2">
      <c r="A270" s="9" t="s">
        <v>82</v>
      </c>
      <c r="B270" s="12">
        <f>$B$13+1/PI()/($B$7+2*$B$9+2*$B$11)*1000/B269</f>
        <v>5.1851781034284929</v>
      </c>
      <c r="C270" s="12">
        <f>$C$13+1/PI()/($B$7+2*$B$9+2*$B$11)*1000/C269</f>
        <v>4.6346618507345383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24.675603288327618</v>
      </c>
      <c r="C3" s="20">
        <f>(C5-B42)/C45</f>
        <v>16.829174361874589</v>
      </c>
      <c r="D3" s="3"/>
    </row>
    <row r="4" spans="1:9" x14ac:dyDescent="0.2">
      <c r="A4" s="13" t="s">
        <v>41</v>
      </c>
      <c r="B4" s="20">
        <f>B3*1.25</f>
        <v>30.844504110409524</v>
      </c>
      <c r="C4" s="20">
        <f>C3*1.25</f>
        <v>21.036467952343237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sieci'!$A$6</f>
        <v>76.099999999999994</v>
      </c>
      <c r="C7" s="10">
        <f>B7</f>
        <v>76.099999999999994</v>
      </c>
      <c r="D7" s="3"/>
    </row>
    <row r="8" spans="1:9" x14ac:dyDescent="0.2">
      <c r="A8" s="9" t="s">
        <v>45</v>
      </c>
      <c r="B8" s="10">
        <f>'Dane sieci'!$B$6</f>
        <v>3.2</v>
      </c>
      <c r="C8" s="10">
        <f>B8</f>
        <v>3.2</v>
      </c>
      <c r="D8" s="3"/>
    </row>
    <row r="9" spans="1:9" x14ac:dyDescent="0.2">
      <c r="A9" s="9" t="s">
        <v>46</v>
      </c>
      <c r="B9" s="10">
        <f>'Dane sieci'!$G$6</f>
        <v>60</v>
      </c>
      <c r="C9" s="10">
        <f>'Dane sieci'!$H$6</f>
        <v>40</v>
      </c>
      <c r="D9" s="3"/>
    </row>
    <row r="10" spans="1:9" x14ac:dyDescent="0.2">
      <c r="A10" s="9" t="s">
        <v>47</v>
      </c>
      <c r="B10" s="12">
        <f>'Dane sieci'!$I$6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sieci'!$J$6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sieci'!$K$6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4.3138837559400507</v>
      </c>
      <c r="C13" s="12">
        <f>1/2/PI()/40*LN(C7/(C7-2*C8))+1/2/PI()/C10*LN((C7+2*C9)/C7)+1/2/PI()/C12*LN((C7+2*C9+2*C11)/(C7+2*C9))</f>
        <v>3.2788446969572305</v>
      </c>
      <c r="D13" s="3"/>
    </row>
    <row r="14" spans="1:9" x14ac:dyDescent="0.2">
      <c r="A14" s="9" t="s">
        <v>51</v>
      </c>
      <c r="B14" s="14">
        <f>'Dane sieci'!$C$6</f>
        <v>800</v>
      </c>
      <c r="C14" s="14"/>
      <c r="D14" s="3"/>
    </row>
    <row r="15" spans="1:9" x14ac:dyDescent="0.2">
      <c r="A15" s="9" t="s">
        <v>52</v>
      </c>
      <c r="B15" s="14">
        <f>'Dane sieci'!$D$6</f>
        <v>600</v>
      </c>
      <c r="C15" s="15"/>
      <c r="D15" s="3"/>
    </row>
    <row r="16" spans="1:9" x14ac:dyDescent="0.2">
      <c r="A16" s="9" t="s">
        <v>53</v>
      </c>
      <c r="B16" s="14">
        <f>'Dane sieci'!$F$6</f>
        <v>100</v>
      </c>
      <c r="C16" s="15"/>
      <c r="D16" s="3"/>
    </row>
    <row r="17" spans="1:5" x14ac:dyDescent="0.2">
      <c r="A17" s="9" t="s">
        <v>54</v>
      </c>
      <c r="B17" s="10">
        <f>'Dane sieci'!$L$6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sieci'!$E$6/1000+B16/1000+B15/2000</f>
        <v>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0.17572124581064646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-10.656818965738172</v>
      </c>
      <c r="C24" s="10"/>
      <c r="E24" s="22"/>
    </row>
    <row r="25" spans="1:5" x14ac:dyDescent="0.2">
      <c r="A25" s="9" t="s">
        <v>62</v>
      </c>
      <c r="B25" s="10">
        <f>B24+4</f>
        <v>-6.6568189657381716</v>
      </c>
      <c r="C25" s="10">
        <f>B24+4</f>
        <v>-6.6568189657381716</v>
      </c>
    </row>
    <row r="26" spans="1:5" ht="15.75" x14ac:dyDescent="0.2">
      <c r="A26" s="9" t="s">
        <v>63</v>
      </c>
      <c r="B26" s="12">
        <f>1.25*(1000*(B25-B24)/($B$7+2*$B$9+2*$B$11))^0.25</f>
        <v>2.6430978333017912</v>
      </c>
      <c r="C26" s="12">
        <f>1.25*(1000*(C25-B24)/($C$7+2*$C$9+2*$C$11))^0.25</f>
        <v>2.7946484103664022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0.29190416793138296</v>
      </c>
      <c r="C28" s="12"/>
    </row>
    <row r="29" spans="1:5" x14ac:dyDescent="0.2">
      <c r="A29" s="9" t="s">
        <v>66</v>
      </c>
      <c r="B29" s="12">
        <f>$B$13+1/PI()/($B$7+2*$B$9+2*$B$11)*1000/B26</f>
        <v>4.9157358833373994</v>
      </c>
      <c r="C29" s="12">
        <f>$C$13+1/PI()/($C$7+2*$C$9+2*$C$11)*1000/C26</f>
        <v>3.9902737840363685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-8.3393063756889436</v>
      </c>
      <c r="C30" s="15"/>
    </row>
    <row r="31" spans="1:5" x14ac:dyDescent="0.2">
      <c r="A31" s="9" t="s">
        <v>68</v>
      </c>
      <c r="B31" s="10">
        <f>B30+($B$5-B30)/B29/B26/PI()/($B$7+2*$B$9+2*$B$11)*1000</f>
        <v>6.149422267840297</v>
      </c>
      <c r="C31" s="10">
        <f>B30+($C$5-B30)/C29/C26/PI()/($C$7+2*$C$9+2*$C$11)*1000</f>
        <v>2.9535089422364944</v>
      </c>
    </row>
    <row r="32" spans="1:5" ht="15.75" x14ac:dyDescent="0.2">
      <c r="A32" s="9" t="s">
        <v>69</v>
      </c>
      <c r="B32" s="12">
        <f>1.25*(1000*(B31-B30)/($B$7+2*$B$9+2*$B$11))^0.25</f>
        <v>3.6463286559905517</v>
      </c>
      <c r="C32" s="12">
        <f>1.25*(1000*(C31-B30)/($C$7+2*$C$9+2*$C$11))^0.25</f>
        <v>3.6225362200337714</v>
      </c>
    </row>
    <row r="33" spans="1:3" x14ac:dyDescent="0.2">
      <c r="A33" s="9" t="s">
        <v>70</v>
      </c>
      <c r="B33" s="12">
        <f>$B$13+1/PI()/($B$7+2*$B$9+2*$B$11)*1000/B32</f>
        <v>4.7501455973619855</v>
      </c>
      <c r="C33" s="12">
        <f>$C$13+1/PI()/($C$7+2*$C$9+2*$C$11)*1000/C32</f>
        <v>3.8276850801944748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-7.9509959766980458</v>
      </c>
      <c r="C34" s="15"/>
    </row>
    <row r="35" spans="1:3" x14ac:dyDescent="0.2">
      <c r="A35" s="9" t="s">
        <v>72</v>
      </c>
      <c r="B35" s="10">
        <f>B34+($B$5-B34)/B33/B32/PI()/($B$7+2*$B$9+2*$B$11)*1000</f>
        <v>2.8818338066506382</v>
      </c>
      <c r="C35" s="10">
        <f>B34+($C$5-B34)/C33/C32/PI()/($C$7+2*$C$9+2*$C$11)*1000</f>
        <v>1.0753601715098888</v>
      </c>
    </row>
    <row r="36" spans="1:3" ht="15.75" x14ac:dyDescent="0.2">
      <c r="A36" s="7" t="s">
        <v>73</v>
      </c>
      <c r="B36" s="12">
        <f>1.25*(1000*(B35-B34)/($B$7+2*$B$9+2*$B$11))^0.25</f>
        <v>3.3906559226209811</v>
      </c>
      <c r="C36" s="12">
        <f>1.25*(1000*(C35-B34)/($C$7+2*$C$9+2*$C$11))^0.25</f>
        <v>3.425234394503704</v>
      </c>
    </row>
    <row r="37" spans="1:3" x14ac:dyDescent="0.2">
      <c r="A37" s="8" t="s">
        <v>74</v>
      </c>
      <c r="B37" s="12">
        <f>$B$13+1/PI()/($B$7+2*$B$9+2*$B$11)*1000/B36</f>
        <v>4.7830419631409606</v>
      </c>
      <c r="C37" s="12">
        <f>$C$13+1/PI()/($B$7+2*$B$9+2*$B$11)*1000/C36</f>
        <v>3.7432666519757274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-7.8997104616913587</v>
      </c>
      <c r="C38" s="15"/>
    </row>
    <row r="39" spans="1:3" x14ac:dyDescent="0.2">
      <c r="A39" s="9" t="s">
        <v>76</v>
      </c>
      <c r="B39" s="10">
        <f>B38+($B$5-B38)/B37/B36/PI()/($B$7+2*$B$9+2*$B$11)*1000</f>
        <v>3.6648163009778481</v>
      </c>
      <c r="C39" s="10">
        <f>B38+($C$5-B38)/C37/C36/PI()/($C$7+2*$C$9+2*$C$11)*1000</f>
        <v>1.853921859442301</v>
      </c>
    </row>
    <row r="40" spans="1:3" ht="15.75" x14ac:dyDescent="0.2">
      <c r="A40" s="9" t="s">
        <v>77</v>
      </c>
      <c r="B40" s="12">
        <f>1.25*(1000*(B39-B38)/($B$7+2*$B$9+2*$B$11))^0.25</f>
        <v>3.4465152717637064</v>
      </c>
      <c r="C40" s="12">
        <f>1.25*(1000*(C39-B38)/($C$7+2*$C$9+2*$C$11))^0.25</f>
        <v>3.4922375284321303</v>
      </c>
    </row>
    <row r="41" spans="1:3" x14ac:dyDescent="0.2">
      <c r="A41" s="9" t="s">
        <v>78</v>
      </c>
      <c r="B41" s="12">
        <f>$B$13+1/PI()/($B$7+2*$B$9+2*$B$11)*1000/B40</f>
        <v>4.7754380879125771</v>
      </c>
      <c r="C41" s="12">
        <f>$C$13+1/PI()/($B$7+2*$B$9+2*$B$11)*1000/C40</f>
        <v>3.7343561107545016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-7.8793813848616256</v>
      </c>
      <c r="C42" s="15"/>
    </row>
    <row r="43" spans="1:3" x14ac:dyDescent="0.2">
      <c r="A43" s="9" t="s">
        <v>80</v>
      </c>
      <c r="B43" s="10">
        <f>B42+($B$5-B42)/B41/B40/PI()/($B$7+2*$B$9+2*$B$11)*1000</f>
        <v>3.5138642455527744</v>
      </c>
      <c r="C43" s="10">
        <f>B42+($C$5-B42)/C41/C40/PI()/($C$7+2*$C$9+2*$C$11)*1000</f>
        <v>1.7068421218598697</v>
      </c>
    </row>
    <row r="44" spans="1:3" ht="15.75" x14ac:dyDescent="0.2">
      <c r="A44" s="9" t="s">
        <v>81</v>
      </c>
      <c r="B44" s="12">
        <f>1.25*(1000*(B43-B42)/($B$7+2*$B$9+2*$B$11))^0.25</f>
        <v>3.4336822701119147</v>
      </c>
      <c r="C44" s="12">
        <f>1.25*(1000*(C43-B42)/($C$7+2*$C$9+2*$C$11))^0.25</f>
        <v>3.4771551372493632</v>
      </c>
    </row>
    <row r="45" spans="1:3" x14ac:dyDescent="0.2">
      <c r="A45" s="9" t="s">
        <v>82</v>
      </c>
      <c r="B45" s="12">
        <f>$B$13+1/PI()/($B$7+2*$B$9+2*$B$11)*1000/B44</f>
        <v>4.7771630953648252</v>
      </c>
      <c r="C45" s="12">
        <f>$C$13+1/PI()/($B$7+2*$B$9+2*$B$11)*1000/C44</f>
        <v>3.7363319217436368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29.436666425901301</v>
      </c>
      <c r="C47" s="20">
        <f>1.25*(C48-B67)/C70</f>
        <v>20.153834169230912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-9.0660516745775883</v>
      </c>
      <c r="C49" s="10"/>
    </row>
    <row r="50" spans="1:3" x14ac:dyDescent="0.2">
      <c r="A50" s="9" t="s">
        <v>62</v>
      </c>
      <c r="B50" s="10">
        <f>B49+4</f>
        <v>-5.0660516745775883</v>
      </c>
      <c r="C50" s="10">
        <f>B49+4</f>
        <v>-5.0660516745775883</v>
      </c>
    </row>
    <row r="51" spans="1:3" ht="15.75" x14ac:dyDescent="0.2">
      <c r="A51" s="9" t="s">
        <v>63</v>
      </c>
      <c r="B51" s="12">
        <f>1.25*(1000*(B50-B49)/($B$7+2*$B$9+2*$B$11))^0.25</f>
        <v>2.6430978333017912</v>
      </c>
      <c r="C51" s="12">
        <f>1.25*(1000*(C50-B49)/($C$7+2*$C$9+2*$C$11))^0.25</f>
        <v>2.7946484103664022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0.29190416793138296</v>
      </c>
      <c r="C53" s="12"/>
    </row>
    <row r="54" spans="1:3" x14ac:dyDescent="0.2">
      <c r="A54" s="9" t="s">
        <v>66</v>
      </c>
      <c r="B54" s="12">
        <f>$B$13+1/PI()/($B$7+2*$B$9+2*$B$11)*1000/B51</f>
        <v>4.9157358833373994</v>
      </c>
      <c r="C54" s="12">
        <f>$C$13+1/PI()/($C$7+2*$C$9+2*$C$11)*1000/C51</f>
        <v>3.9902737840363685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-6.8506930434146129</v>
      </c>
      <c r="C55" s="15"/>
    </row>
    <row r="56" spans="1:3" x14ac:dyDescent="0.2">
      <c r="A56" s="9" t="s">
        <v>68</v>
      </c>
      <c r="B56" s="10">
        <f>B55+($B$5-B55)/B54/B51/PI()/($B$7+2*$B$9+2*$B$11)*1000</f>
        <v>7.4557790423654131</v>
      </c>
      <c r="C56" s="10">
        <f>B55+($C$5-B55)/C54/C51/PI()/($C$7+2*$C$9+2*$C$11)*1000</f>
        <v>4.1767162193597711</v>
      </c>
    </row>
    <row r="57" spans="1:3" ht="15.75" x14ac:dyDescent="0.2">
      <c r="A57" s="9" t="s">
        <v>69</v>
      </c>
      <c r="B57" s="12">
        <f>1.25*(1000*(B56-B55)/($B$7+2*$B$9+2*$B$11))^0.25</f>
        <v>3.6348071928952224</v>
      </c>
      <c r="C57" s="12">
        <f>1.25*(1000*(C56-B55)/($C$7+2*$C$9+2*$C$11))^0.25</f>
        <v>3.6010616228778209</v>
      </c>
    </row>
    <row r="58" spans="1:3" x14ac:dyDescent="0.2">
      <c r="A58" s="9" t="s">
        <v>70</v>
      </c>
      <c r="B58" s="12">
        <f>$B$13+1/PI()/($B$7+2*$B$9+2*$B$11)*1000/B57</f>
        <v>4.7515284422940827</v>
      </c>
      <c r="C58" s="12">
        <f>$C$13+1/PI()/($C$7+2*$C$9+2*$C$11)*1000/C57</f>
        <v>3.8309580389403233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-6.4845639273192619</v>
      </c>
      <c r="C59" s="15"/>
    </row>
    <row r="60" spans="1:3" x14ac:dyDescent="0.2">
      <c r="A60" s="9" t="s">
        <v>72</v>
      </c>
      <c r="B60" s="10">
        <f>B59+($B$5-B59)/B58/B57/PI()/($B$7+2*$B$9+2*$B$11)*1000</f>
        <v>4.2443733113358251</v>
      </c>
      <c r="C60" s="10">
        <f>B59+($C$5-B59)/C58/C57/PI()/($C$7+2*$C$9+2*$C$11)*1000</f>
        <v>2.3765219225469592</v>
      </c>
    </row>
    <row r="61" spans="1:3" ht="15.75" x14ac:dyDescent="0.2">
      <c r="A61" s="7" t="s">
        <v>73</v>
      </c>
      <c r="B61" s="12">
        <f>1.25*(1000*(B60-B59)/($B$7+2*$B$9+2*$B$11))^0.25</f>
        <v>3.3824969763369217</v>
      </c>
      <c r="C61" s="12">
        <f>1.25*(1000*(C60-B59)/($C$7+2*$C$9+2*$C$11))^0.25</f>
        <v>3.409446783104924</v>
      </c>
    </row>
    <row r="62" spans="1:3" x14ac:dyDescent="0.2">
      <c r="A62" s="8" t="s">
        <v>74</v>
      </c>
      <c r="B62" s="12">
        <f>$B$13+1/PI()/($B$7+2*$B$9+2*$B$11)*1000/B61</f>
        <v>4.7841736231655094</v>
      </c>
      <c r="C62" s="12">
        <f>$C$13+1/PI()/($B$7+2*$B$9+2*$B$11)*1000/C61</f>
        <v>3.7454171807322476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-6.4338006381152431</v>
      </c>
      <c r="C63" s="15"/>
    </row>
    <row r="64" spans="1:3" x14ac:dyDescent="0.2">
      <c r="A64" s="9" t="s">
        <v>76</v>
      </c>
      <c r="B64" s="10">
        <f>B63+($B$5-B63)/B62/B61/PI()/($B$7+2*$B$9+2*$B$11)*1000</f>
        <v>5.0117782550737742</v>
      </c>
      <c r="C64" s="10">
        <f>B63+($C$5-B63)/C62/C61/PI()/($C$7+2*$C$9+2*$C$11)*1000</f>
        <v>3.1311352860138646</v>
      </c>
    </row>
    <row r="65" spans="1:3" ht="15.75" x14ac:dyDescent="0.2">
      <c r="A65" s="9" t="s">
        <v>77</v>
      </c>
      <c r="B65" s="12">
        <f>1.25*(1000*(B64-B63)/($B$7+2*$B$9+2*$B$11))^0.25</f>
        <v>3.4376185298352242</v>
      </c>
      <c r="C65" s="12">
        <f>1.25*(1000*(C64-B63)/($C$7+2*$C$9+2*$C$11))^0.25</f>
        <v>3.4752231473791646</v>
      </c>
    </row>
    <row r="66" spans="1:3" x14ac:dyDescent="0.2">
      <c r="A66" s="9" t="s">
        <v>78</v>
      </c>
      <c r="B66" s="12">
        <f>$B$13+1/PI()/($B$7+2*$B$9+2*$B$11)*1000/B65</f>
        <v>4.776632615386144</v>
      </c>
      <c r="C66" s="12">
        <f>$C$13+1/PI()/($B$7+2*$B$9+2*$B$11)*1000/C65</f>
        <v>3.7365862538099672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-6.4145357994219241</v>
      </c>
      <c r="C67" s="15"/>
    </row>
    <row r="68" spans="1:3" x14ac:dyDescent="0.2">
      <c r="A68" s="9" t="s">
        <v>80</v>
      </c>
      <c r="B68" s="10">
        <f>B67+($B$5-B67)/B66/B65/PI()/($B$7+2*$B$9+2*$B$11)*1000</f>
        <v>4.8634288258256957</v>
      </c>
      <c r="C68" s="10">
        <f>B67+($C$5-B67)/C66/C65/PI()/($C$7+2*$C$9+2*$C$11)*1000</f>
        <v>2.988590315450419</v>
      </c>
    </row>
    <row r="69" spans="1:3" ht="15.75" x14ac:dyDescent="0.2">
      <c r="A69" s="9" t="s">
        <v>81</v>
      </c>
      <c r="B69" s="12">
        <f>1.25*(1000*(B68-B67)/($B$7+2*$B$9+2*$B$11))^0.25</f>
        <v>3.4249633052233825</v>
      </c>
      <c r="C69" s="12">
        <f>1.25*(1000*(C68-B67)/($C$7+2*$C$9+2*$C$11))^0.25</f>
        <v>3.4604314087575085</v>
      </c>
    </row>
    <row r="70" spans="1:3" x14ac:dyDescent="0.2">
      <c r="A70" s="9" t="s">
        <v>82</v>
      </c>
      <c r="B70" s="12">
        <f>$B$13+1/PI()/($B$7+2*$B$9+2*$B$11)*1000/B69</f>
        <v>4.7783424704220314</v>
      </c>
      <c r="C70" s="12">
        <f>$C$13+1/PI()/($B$7+2*$B$9+2*$B$11)*1000/C69</f>
        <v>3.7385428865720272</v>
      </c>
    </row>
    <row r="72" spans="1:3" x14ac:dyDescent="0.2">
      <c r="A72" s="13" t="s">
        <v>41</v>
      </c>
      <c r="B72" s="20">
        <f>1.25*(B73-B92)/B95</f>
        <v>26.60386412636171</v>
      </c>
      <c r="C72" s="20">
        <f>1.25*(C73-B92)/C95</f>
        <v>18.366594798168379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-5.8922371002739915</v>
      </c>
      <c r="C74" s="10"/>
    </row>
    <row r="75" spans="1:3" x14ac:dyDescent="0.2">
      <c r="A75" s="9" t="s">
        <v>62</v>
      </c>
      <c r="B75" s="10">
        <f>B74+4</f>
        <v>-1.8922371002739915</v>
      </c>
      <c r="C75" s="10">
        <f>B74+4</f>
        <v>-1.8922371002739915</v>
      </c>
    </row>
    <row r="76" spans="1:3" ht="15.75" x14ac:dyDescent="0.2">
      <c r="A76" s="9" t="s">
        <v>63</v>
      </c>
      <c r="B76" s="12">
        <f>1.25*(1000*(B75-B74)/($B$7+2*$B$9+2*$B$11))^0.25</f>
        <v>2.6430978333017912</v>
      </c>
      <c r="C76" s="12">
        <f>1.25*(1000*(C75-B74)/($C$7+2*$C$9+2*$C$11))^0.25</f>
        <v>2.7946484103664022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0.29190416793138296</v>
      </c>
      <c r="C78" s="12"/>
    </row>
    <row r="79" spans="1:3" x14ac:dyDescent="0.2">
      <c r="A79" s="9" t="s">
        <v>66</v>
      </c>
      <c r="B79" s="12">
        <f>$B$13+1/PI()/($B$7+2*$B$9+2*$B$11)*1000/B76</f>
        <v>4.9157358833373994</v>
      </c>
      <c r="C79" s="12">
        <f>$C$13+1/PI()/($C$7+2*$C$9+2*$C$11)*1000/C76</f>
        <v>3.9902737840363685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-3.8830151128468127</v>
      </c>
      <c r="C80" s="15"/>
    </row>
    <row r="81" spans="1:3" x14ac:dyDescent="0.2">
      <c r="A81" s="9" t="s">
        <v>68</v>
      </c>
      <c r="B81" s="10">
        <f>B80+($B$5-B80)/B79/B76/PI()/($B$7+2*$B$9+2*$B$11)*1000</f>
        <v>10.060112945033616</v>
      </c>
      <c r="C81" s="10">
        <f>B80+($C$5-B80)/C79/C76/PI()/($C$7+2*$C$9+2*$C$11)*1000</f>
        <v>6.6152844910025941</v>
      </c>
    </row>
    <row r="82" spans="1:3" ht="15.75" x14ac:dyDescent="0.2">
      <c r="A82" s="9" t="s">
        <v>69</v>
      </c>
      <c r="B82" s="12">
        <f>1.25*(1000*(B81-B80)/($B$7+2*$B$9+2*$B$11))^0.25</f>
        <v>3.6115056187489532</v>
      </c>
      <c r="C82" s="12">
        <f>1.25*(1000*(C81-B80)/($C$7+2*$C$9+2*$C$11))^0.25</f>
        <v>3.5570659775640348</v>
      </c>
    </row>
    <row r="83" spans="1:3" x14ac:dyDescent="0.2">
      <c r="A83" s="9" t="s">
        <v>70</v>
      </c>
      <c r="B83" s="12">
        <f>$B$13+1/PI()/($B$7+2*$B$9+2*$B$11)*1000/B82</f>
        <v>4.7543521427629001</v>
      </c>
      <c r="C83" s="12">
        <f>$C$13+1/PI()/($C$7+2*$C$9+2*$C$11)*1000/C82</f>
        <v>3.8377868644161812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-3.5604801927071663</v>
      </c>
      <c r="C84" s="15"/>
    </row>
    <row r="85" spans="1:3" x14ac:dyDescent="0.2">
      <c r="A85" s="9" t="s">
        <v>72</v>
      </c>
      <c r="B85" s="10">
        <f>B84+($B$5-B84)/B83/B82/PI()/($B$7+2*$B$9+2*$B$11)*1000</f>
        <v>6.960364712197542</v>
      </c>
      <c r="C85" s="10">
        <f>B84+($C$5-B84)/C83/C82/PI()/($C$7+2*$C$9+2*$C$11)*1000</f>
        <v>4.9683732540117944</v>
      </c>
    </row>
    <row r="86" spans="1:3" ht="15.75" x14ac:dyDescent="0.2">
      <c r="A86" s="7" t="s">
        <v>73</v>
      </c>
      <c r="B86" s="12">
        <f>1.25*(1000*(B85-B84)/($B$7+2*$B$9+2*$B$11))^0.25</f>
        <v>3.3659750730226339</v>
      </c>
      <c r="C86" s="12">
        <f>1.25*(1000*(C85-B84)/($C$7+2*$C$9+2*$C$11))^0.25</f>
        <v>3.3770294111586074</v>
      </c>
    </row>
    <row r="87" spans="1:3" x14ac:dyDescent="0.2">
      <c r="A87" s="8" t="s">
        <v>74</v>
      </c>
      <c r="B87" s="12">
        <f>$B$13+1/PI()/($B$7+2*$B$9+2*$B$11)*1000/B86</f>
        <v>4.7864820430282302</v>
      </c>
      <c r="C87" s="12">
        <f>$C$13+1/PI()/($B$7+2*$B$9+2*$B$11)*1000/C86</f>
        <v>3.7498959850022002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-3.5111270467333262</v>
      </c>
      <c r="C88" s="15"/>
    </row>
    <row r="89" spans="1:3" x14ac:dyDescent="0.2">
      <c r="A89" s="9" t="s">
        <v>76</v>
      </c>
      <c r="B89" s="10">
        <f>B88+($B$5-B88)/B87/B86/PI()/($B$7+2*$B$9+2*$B$11)*1000</f>
        <v>7.6965122435617221</v>
      </c>
      <c r="C89" s="10">
        <f>B88+($C$5-B88)/C87/C86/PI()/($C$7+2*$C$9+2*$C$11)*1000</f>
        <v>5.6752273230754504</v>
      </c>
    </row>
    <row r="90" spans="1:3" ht="15.75" x14ac:dyDescent="0.2">
      <c r="A90" s="9" t="s">
        <v>77</v>
      </c>
      <c r="B90" s="12">
        <f>1.25*(1000*(B89-B88)/($B$7+2*$B$9+2*$B$11))^0.25</f>
        <v>3.4196115644661824</v>
      </c>
      <c r="C90" s="12">
        <f>1.25*(1000*(C89-B88)/($C$7+2*$C$9+2*$C$11))^0.25</f>
        <v>3.4403131755289413</v>
      </c>
    </row>
    <row r="91" spans="1:3" x14ac:dyDescent="0.2">
      <c r="A91" s="9" t="s">
        <v>78</v>
      </c>
      <c r="B91" s="12">
        <f>$B$13+1/PI()/($B$7+2*$B$9+2*$B$11)*1000/B90</f>
        <v>4.7790693549191356</v>
      </c>
      <c r="C91" s="12">
        <f>$C$13+1/PI()/($B$7+2*$B$9+2*$B$11)*1000/C90</f>
        <v>3.7412311056153409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-3.4939686921809718</v>
      </c>
      <c r="C92" s="15"/>
    </row>
    <row r="93" spans="1:3" x14ac:dyDescent="0.2">
      <c r="A93" s="9" t="s">
        <v>80</v>
      </c>
      <c r="B93" s="10">
        <f>B92+($B$5-B92)/B91/B90/PI()/($B$7+2*$B$9+2*$B$11)*1000</f>
        <v>7.5533202014699699</v>
      </c>
      <c r="C93" s="10">
        <f>B92+($C$5-B92)/C91/C90/PI()/($C$7+2*$C$9+2*$C$11)*1000</f>
        <v>5.5416390422776898</v>
      </c>
    </row>
    <row r="94" spans="1:3" ht="15.75" x14ac:dyDescent="0.2">
      <c r="A94" s="9" t="s">
        <v>81</v>
      </c>
      <c r="B94" s="12">
        <f>1.25*(1000*(B93-B92)/($B$7+2*$B$9+2*$B$11))^0.25</f>
        <v>3.407314086049368</v>
      </c>
      <c r="C94" s="12">
        <f>1.25*(1000*(C93-B92)/($C$7+2*$C$9+2*$C$11))^0.25</f>
        <v>3.4261117329985762</v>
      </c>
    </row>
    <row r="95" spans="1:3" x14ac:dyDescent="0.2">
      <c r="A95" s="9" t="s">
        <v>82</v>
      </c>
      <c r="B95" s="12">
        <f>$B$13+1/PI()/($B$7+2*$B$9+2*$B$11)*1000/B94</f>
        <v>4.7807482755348429</v>
      </c>
      <c r="C95" s="12">
        <f>$C$13+1/PI()/($B$7+2*$B$9+2*$B$11)*1000/C94</f>
        <v>3.7431477255393601</v>
      </c>
    </row>
    <row r="97" spans="1:3" x14ac:dyDescent="0.2">
      <c r="A97" s="13" t="s">
        <v>41</v>
      </c>
      <c r="B97" s="20">
        <f>1.25*(B98-B117)/B120</f>
        <v>23.745309878231371</v>
      </c>
      <c r="C97" s="20">
        <f>1.25*(C98-B117)/C120</f>
        <v>16.546488039530118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-2.7299564820941664</v>
      </c>
      <c r="C99" s="10"/>
    </row>
    <row r="100" spans="1:3" x14ac:dyDescent="0.2">
      <c r="A100" s="9" t="s">
        <v>62</v>
      </c>
      <c r="B100" s="10">
        <f>B99+4</f>
        <v>1.2700435179058336</v>
      </c>
      <c r="C100" s="10">
        <f>B99+4</f>
        <v>1.2700435179058336</v>
      </c>
    </row>
    <row r="101" spans="1:3" ht="15.75" x14ac:dyDescent="0.2">
      <c r="A101" s="9" t="s">
        <v>63</v>
      </c>
      <c r="B101" s="12">
        <f>1.25*(1000*(B100-B99)/($B$7+2*$B$9+2*$B$11))^0.25</f>
        <v>2.6430978333017912</v>
      </c>
      <c r="C101" s="12">
        <f>1.25*(1000*(C100-B99)/($C$7+2*$C$9+2*$C$11))^0.25</f>
        <v>2.7946484103664022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0.29190416793138296</v>
      </c>
      <c r="C103" s="12"/>
    </row>
    <row r="104" spans="1:3" x14ac:dyDescent="0.2">
      <c r="A104" s="9" t="s">
        <v>66</v>
      </c>
      <c r="B104" s="12">
        <f>$B$13+1/PI()/($B$7+2*$B$9+2*$B$11)*1000/B101</f>
        <v>4.9157358833373994</v>
      </c>
      <c r="C104" s="12">
        <f>$C$13+1/PI()/($C$7+2*$C$9+2*$C$11)*1000/C101</f>
        <v>3.9902737840363685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-0.929603317563089</v>
      </c>
      <c r="C105" s="15"/>
    </row>
    <row r="106" spans="1:3" x14ac:dyDescent="0.2">
      <c r="A106" s="9" t="s">
        <v>68</v>
      </c>
      <c r="B106" s="10">
        <f>B105+($B$5-B105)/B104/B101/PI()/($B$7+2*$B$9+2*$B$11)*1000</f>
        <v>12.651927369291553</v>
      </c>
      <c r="C106" s="10">
        <f>B105+($C$5-B105)/C104/C101/PI()/($C$7+2*$C$9+2*$C$11)*1000</f>
        <v>9.0421301479693525</v>
      </c>
    </row>
    <row r="107" spans="1:3" ht="15.75" x14ac:dyDescent="0.2">
      <c r="A107" s="9" t="s">
        <v>69</v>
      </c>
      <c r="B107" s="12">
        <f>1.25*(1000*(B106-B105)/($B$7+2*$B$9+2*$B$11))^0.25</f>
        <v>3.5878594409739213</v>
      </c>
      <c r="C107" s="12">
        <f>1.25*(1000*(C106-B105)/($C$7+2*$C$9+2*$C$11))^0.25</f>
        <v>3.5115984241477207</v>
      </c>
    </row>
    <row r="108" spans="1:3" x14ac:dyDescent="0.2">
      <c r="A108" s="9" t="s">
        <v>70</v>
      </c>
      <c r="B108" s="12">
        <f>$B$13+1/PI()/($B$7+2*$B$9+2*$B$11)*1000/B107</f>
        <v>4.7572550975610026</v>
      </c>
      <c r="C108" s="12">
        <f>$C$13+1/PI()/($C$7+2*$C$9+2*$C$11)*1000/C107</f>
        <v>3.8450239484405992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-0.64957058283273839</v>
      </c>
      <c r="C109" s="15"/>
    </row>
    <row r="110" spans="1:3" x14ac:dyDescent="0.2">
      <c r="A110" s="9" t="s">
        <v>72</v>
      </c>
      <c r="B110" s="10">
        <f>B109+($B$5-B109)/B108/B107/PI()/($B$7+2*$B$9+2*$B$11)*1000</f>
        <v>9.6628569731847609</v>
      </c>
      <c r="C110" s="10">
        <f>B109+($C$5-B109)/C108/C107/PI()/($C$7+2*$C$9+2*$C$11)*1000</f>
        <v>7.5448210881833715</v>
      </c>
    </row>
    <row r="111" spans="1:3" ht="15.75" x14ac:dyDescent="0.2">
      <c r="A111" s="7" t="s">
        <v>73</v>
      </c>
      <c r="B111" s="12">
        <f>1.25*(1000*(B110-B109)/($B$7+2*$B$9+2*$B$11))^0.25</f>
        <v>3.3491798412441409</v>
      </c>
      <c r="C111" s="12">
        <f>1.25*(1000*(C110-B109)/($C$7+2*$C$9+2*$C$11))^0.25</f>
        <v>3.3434232607888434</v>
      </c>
    </row>
    <row r="112" spans="1:3" x14ac:dyDescent="0.2">
      <c r="A112" s="8" t="s">
        <v>74</v>
      </c>
      <c r="B112" s="12">
        <f>$B$13+1/PI()/($B$7+2*$B$9+2*$B$11)*1000/B111</f>
        <v>4.7888519957169509</v>
      </c>
      <c r="C112" s="12">
        <f>$C$13+1/PI()/($B$7+2*$B$9+2*$B$11)*1000/C111</f>
        <v>3.7546307191902297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-0.6021640646217653</v>
      </c>
      <c r="C113" s="15"/>
    </row>
    <row r="114" spans="1:3" x14ac:dyDescent="0.2">
      <c r="A114" s="9" t="s">
        <v>76</v>
      </c>
      <c r="B114" s="10">
        <f>B113+($B$5-B113)/B112/B111/PI()/($B$7+2*$B$9+2*$B$11)*1000</f>
        <v>10.367587188554007</v>
      </c>
      <c r="C114" s="10">
        <f>B113+($C$5-B113)/C112/C111/PI()/($C$7+2*$C$9+2*$C$11)*1000</f>
        <v>8.2041040047599054</v>
      </c>
    </row>
    <row r="115" spans="1:3" ht="15.75" x14ac:dyDescent="0.2">
      <c r="A115" s="9" t="s">
        <v>77</v>
      </c>
      <c r="B115" s="12">
        <f>1.25*(1000*(B114-B113)/($B$7+2*$B$9+2*$B$11))^0.25</f>
        <v>3.4013195537473662</v>
      </c>
      <c r="C115" s="12">
        <f>1.25*(1000*(C114-B113)/($C$7+2*$C$9+2*$C$11))^0.25</f>
        <v>3.4041614980464985</v>
      </c>
    </row>
    <row r="116" spans="1:3" x14ac:dyDescent="0.2">
      <c r="A116" s="9" t="s">
        <v>78</v>
      </c>
      <c r="B116" s="12">
        <f>$B$13+1/PI()/($B$7+2*$B$9+2*$B$11)*1000/B115</f>
        <v>4.7815710839770214</v>
      </c>
      <c r="C116" s="12">
        <f>$C$13+1/PI()/($B$7+2*$B$9+2*$B$11)*1000/C115</f>
        <v>3.7461415789661694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-0.58708164293219456</v>
      </c>
      <c r="C117" s="15"/>
    </row>
    <row r="118" spans="1:3" x14ac:dyDescent="0.2">
      <c r="A118" s="9" t="s">
        <v>80</v>
      </c>
      <c r="B118" s="10">
        <f>B117+($B$5-B117)/B116/B115/PI()/($B$7+2*$B$9+2*$B$11)*1000</f>
        <v>10.229483837460409</v>
      </c>
      <c r="C118" s="10">
        <f>B117+($C$5-B117)/C116/C115/PI()/($C$7+2*$C$9+2*$C$11)*1000</f>
        <v>8.0793103144916394</v>
      </c>
    </row>
    <row r="119" spans="1:3" ht="15.75" x14ac:dyDescent="0.2">
      <c r="A119" s="9" t="s">
        <v>81</v>
      </c>
      <c r="B119" s="12">
        <f>1.25*(1000*(B118-B117)/($B$7+2*$B$9+2*$B$11))^0.25</f>
        <v>3.3893825311754924</v>
      </c>
      <c r="C119" s="12">
        <f>1.25*(1000*(C118-B117)/($C$7+2*$C$9+2*$C$11))^0.25</f>
        <v>3.3905625580992393</v>
      </c>
    </row>
    <row r="120" spans="1:3" x14ac:dyDescent="0.2">
      <c r="A120" s="9" t="s">
        <v>82</v>
      </c>
      <c r="B120" s="12">
        <f>$B$13+1/PI()/($B$7+2*$B$9+2*$B$11)*1000/B119</f>
        <v>4.7832182259387226</v>
      </c>
      <c r="C120" s="12">
        <f>$C$13+1/PI()/($B$7+2*$B$9+2*$B$11)*1000/C119</f>
        <v>3.7480158231740521</v>
      </c>
    </row>
    <row r="122" spans="1:3" x14ac:dyDescent="0.2">
      <c r="A122" s="13" t="s">
        <v>41</v>
      </c>
      <c r="B122" s="20">
        <f>1.25*(B123-B142)/B145</f>
        <v>20.856562906693974</v>
      </c>
      <c r="C122" s="20">
        <f>1.25*(C123-B142)/C145</f>
        <v>14.688072410715558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0.41890922757992677</v>
      </c>
      <c r="C124" s="10"/>
    </row>
    <row r="125" spans="1:3" x14ac:dyDescent="0.2">
      <c r="A125" s="9" t="s">
        <v>62</v>
      </c>
      <c r="B125" s="10">
        <f>B124+4</f>
        <v>4.4189092275799267</v>
      </c>
      <c r="C125" s="10">
        <f>B124+4</f>
        <v>4.4189092275799267</v>
      </c>
    </row>
    <row r="126" spans="1:3" ht="15.75" x14ac:dyDescent="0.2">
      <c r="A126" s="9" t="s">
        <v>63</v>
      </c>
      <c r="B126" s="12">
        <f>1.25*(1000*(B125-B124)/($B$7+2*$B$9+2*$B$11))^0.25</f>
        <v>2.6430978333017912</v>
      </c>
      <c r="C126" s="12">
        <f>1.25*(1000*(C125-B124)/($C$7+2*$C$9+2*$C$11))^0.25</f>
        <v>2.7946484103664022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0.29190416793138296</v>
      </c>
      <c r="C128" s="12"/>
    </row>
    <row r="129" spans="1:3" x14ac:dyDescent="0.2">
      <c r="A129" s="9" t="s">
        <v>66</v>
      </c>
      <c r="B129" s="12">
        <f>$B$13+1/PI()/($B$7+2*$B$9+2*$B$11)*1000/B126</f>
        <v>4.9157358833373994</v>
      </c>
      <c r="C129" s="12">
        <f>$C$13+1/PI()/($C$7+2*$C$9+2*$C$11)*1000/C126</f>
        <v>3.9902737840363685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2.0072158275048206</v>
      </c>
      <c r="C130" s="15"/>
    </row>
    <row r="131" spans="1:3" x14ac:dyDescent="0.2">
      <c r="A131" s="9" t="s">
        <v>68</v>
      </c>
      <c r="B131" s="10">
        <f>B130+($B$5-B130)/B129/B126/PI()/($B$7+2*$B$9+2*$B$11)*1000</f>
        <v>15.229180644225616</v>
      </c>
      <c r="C131" s="10">
        <f>B130+($C$5-B130)/C129/C126/PI()/($C$7+2*$C$9+2*$C$11)*1000</f>
        <v>11.455341471526147</v>
      </c>
    </row>
    <row r="132" spans="1:3" ht="15.75" x14ac:dyDescent="0.2">
      <c r="A132" s="9" t="s">
        <v>69</v>
      </c>
      <c r="B132" s="12">
        <f>1.25*(1000*(B131-B130)/($B$7+2*$B$9+2*$B$11))^0.25</f>
        <v>3.5638731703294302</v>
      </c>
      <c r="C132" s="12">
        <f>1.25*(1000*(C131-B130)/($C$7+2*$C$9+2*$C$11))^0.25</f>
        <v>3.4645640532900348</v>
      </c>
    </row>
    <row r="133" spans="1:3" x14ac:dyDescent="0.2">
      <c r="A133" s="9" t="s">
        <v>70</v>
      </c>
      <c r="B133" s="12">
        <f>$B$13+1/PI()/($B$7+2*$B$9+2*$B$11)*1000/B132</f>
        <v>4.7602391613836641</v>
      </c>
      <c r="C133" s="12">
        <f>$C$13+1/PI()/($C$7+2*$C$9+2*$C$11)*1000/C132</f>
        <v>3.8527103079584459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2.2459265190647653</v>
      </c>
      <c r="C134" s="15"/>
    </row>
    <row r="135" spans="1:3" x14ac:dyDescent="0.2">
      <c r="A135" s="9" t="s">
        <v>72</v>
      </c>
      <c r="B135" s="10">
        <f>B134+($B$5-B134)/B133/B132/PI()/($B$7+2*$B$9+2*$B$11)*1000</f>
        <v>12.349749357832268</v>
      </c>
      <c r="C135" s="10">
        <f>B134+($C$5-B134)/C133/C132/PI()/($C$7+2*$C$9+2*$C$11)*1000</f>
        <v>10.103706157571244</v>
      </c>
    </row>
    <row r="136" spans="1:3" ht="15.75" x14ac:dyDescent="0.2">
      <c r="A136" s="7" t="s">
        <v>73</v>
      </c>
      <c r="B136" s="12">
        <f>1.25*(1000*(B135-B134)/($B$7+2*$B$9+2*$B$11))^0.25</f>
        <v>3.3321126206321732</v>
      </c>
      <c r="C136" s="12">
        <f>1.25*(1000*(C135-B134)/($C$7+2*$C$9+2*$C$11))^0.25</f>
        <v>3.3085457272189145</v>
      </c>
    </row>
    <row r="137" spans="1:3" x14ac:dyDescent="0.2">
      <c r="A137" s="8" t="s">
        <v>74</v>
      </c>
      <c r="B137" s="12">
        <f>$B$13+1/PI()/($B$7+2*$B$9+2*$B$11)*1000/B136</f>
        <v>4.7912848029641477</v>
      </c>
      <c r="C137" s="12">
        <f>$C$13+1/PI()/($B$7+2*$B$9+2*$B$11)*1000/C136</f>
        <v>3.7596462892716755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2.2907797237615601</v>
      </c>
      <c r="C138" s="15"/>
    </row>
    <row r="139" spans="1:3" x14ac:dyDescent="0.2">
      <c r="A139" s="9" t="s">
        <v>76</v>
      </c>
      <c r="B139" s="10">
        <f>B138+($B$5-B138)/B137/B136/PI()/($B$7+2*$B$9+2*$B$11)*1000</f>
        <v>13.022868641167145</v>
      </c>
      <c r="C139" s="10">
        <f>B138+($C$5-B138)/C137/C136/PI()/($C$7+2*$C$9+2*$C$11)*1000</f>
        <v>10.715611886432656</v>
      </c>
    </row>
    <row r="140" spans="1:3" ht="15.75" x14ac:dyDescent="0.2">
      <c r="A140" s="9" t="s">
        <v>77</v>
      </c>
      <c r="B140" s="12">
        <f>1.25*(1000*(B139-B138)/($B$7+2*$B$9+2*$B$11))^0.25</f>
        <v>3.3827453553110587</v>
      </c>
      <c r="C140" s="12">
        <f>1.25*(1000*(C139-B138)/($C$7+2*$C$9+2*$C$11))^0.25</f>
        <v>3.3666850808814908</v>
      </c>
    </row>
    <row r="141" spans="1:3" x14ac:dyDescent="0.2">
      <c r="A141" s="9" t="s">
        <v>78</v>
      </c>
      <c r="B141" s="12">
        <f>$B$13+1/PI()/($B$7+2*$B$9+2*$B$11)*1000/B140</f>
        <v>4.7841390920073827</v>
      </c>
      <c r="C141" s="12">
        <f>$C$13+1/PI()/($B$7+2*$B$9+2*$B$11)*1000/C140</f>
        <v>3.7513433167198795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2.303818037382356</v>
      </c>
      <c r="C142" s="15"/>
    </row>
    <row r="143" spans="1:3" x14ac:dyDescent="0.2">
      <c r="A143" s="9" t="s">
        <v>80</v>
      </c>
      <c r="B143" s="10">
        <f>B142+($B$5-B142)/B141/B140/PI()/($B$7+2*$B$9+2*$B$11)*1000</f>
        <v>12.889777865893361</v>
      </c>
      <c r="C143" s="10">
        <f>B142+($C$5-B142)/C141/C140/PI()/($C$7+2*$C$9+2*$C$11)*1000</f>
        <v>10.59943400979644</v>
      </c>
    </row>
    <row r="144" spans="1:3" ht="15.75" x14ac:dyDescent="0.2">
      <c r="A144" s="9" t="s">
        <v>81</v>
      </c>
      <c r="B144" s="12">
        <f>1.25*(1000*(B143-B142)/($B$7+2*$B$9+2*$B$11))^0.25</f>
        <v>3.3711711468921512</v>
      </c>
      <c r="C144" s="12">
        <f>1.25*(1000*(C143-B142)/($C$7+2*$C$9+2*$C$11))^0.25</f>
        <v>3.3537009956721446</v>
      </c>
    </row>
    <row r="145" spans="1:3" x14ac:dyDescent="0.2">
      <c r="A145" s="9" t="s">
        <v>82</v>
      </c>
      <c r="B145" s="12">
        <f>$B$13+1/PI()/($B$7+2*$B$9+2*$B$11)*1000/B144</f>
        <v>4.7857536149825108</v>
      </c>
      <c r="C145" s="12">
        <f>$C$13+1/PI()/($B$7+2*$B$9+2*$B$11)*1000/C144</f>
        <v>3.7531726277849429</v>
      </c>
    </row>
    <row r="147" spans="1:3" x14ac:dyDescent="0.2">
      <c r="A147" s="13" t="s">
        <v>41</v>
      </c>
      <c r="B147" s="20">
        <f>1.25*(B148-B167)/B170</f>
        <v>17.931611569598246</v>
      </c>
      <c r="C147" s="20">
        <f>1.25*(C148-B167)/C170</f>
        <v>12.783971232324532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3.5518258417243609</v>
      </c>
      <c r="C149" s="10"/>
    </row>
    <row r="150" spans="1:3" x14ac:dyDescent="0.2">
      <c r="A150" s="9" t="s">
        <v>62</v>
      </c>
      <c r="B150" s="10">
        <f>B149+4</f>
        <v>7.5518258417243604</v>
      </c>
      <c r="C150" s="10">
        <f>B149+4</f>
        <v>7.5518258417243604</v>
      </c>
    </row>
    <row r="151" spans="1:3" ht="15.75" x14ac:dyDescent="0.2">
      <c r="A151" s="9" t="s">
        <v>63</v>
      </c>
      <c r="B151" s="12">
        <f>1.25*(1000*(B150-B149)/($B$7+2*$B$9+2*$B$11))^0.25</f>
        <v>2.6430978333017912</v>
      </c>
      <c r="C151" s="12">
        <f>1.25*(1000*(C150-B149)/($C$7+2*$C$9+2*$C$11))^0.25</f>
        <v>2.7946484103664022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0.29190416793138296</v>
      </c>
      <c r="C153" s="12"/>
    </row>
    <row r="154" spans="1:3" x14ac:dyDescent="0.2">
      <c r="A154" s="9" t="s">
        <v>66</v>
      </c>
      <c r="B154" s="12">
        <f>$B$13+1/PI()/($B$7+2*$B$9+2*$B$11)*1000/B151</f>
        <v>4.9157358833373994</v>
      </c>
      <c r="C154" s="12">
        <f>$C$13+1/PI()/($C$7+2*$C$9+2*$C$11)*1000/C151</f>
        <v>3.9902737840363685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4.9243078336757948</v>
      </c>
      <c r="C155" s="15"/>
    </row>
    <row r="156" spans="1:3" x14ac:dyDescent="0.2">
      <c r="A156" s="9" t="s">
        <v>68</v>
      </c>
      <c r="B156" s="10">
        <f>B155+($B$5-B155)/B154/B151/PI()/($B$7+2*$B$9+2*$B$11)*1000</f>
        <v>17.789122048453375</v>
      </c>
      <c r="C156" s="10">
        <f>B155+($C$5-B155)/C154/C151/PI()/($C$7+2*$C$9+2*$C$11)*1000</f>
        <v>13.852342823472188</v>
      </c>
    </row>
    <row r="157" spans="1:3" ht="15.75" x14ac:dyDescent="0.2">
      <c r="A157" s="9" t="s">
        <v>69</v>
      </c>
      <c r="B157" s="12">
        <f>1.25*(1000*(B156-B155)/($B$7+2*$B$9+2*$B$11))^0.25</f>
        <v>3.5395587121322825</v>
      </c>
      <c r="C157" s="12">
        <f>1.25*(1000*(C156-B155)/($C$7+2*$C$9+2*$C$11))^0.25</f>
        <v>3.4158685593496907</v>
      </c>
    </row>
    <row r="158" spans="1:3" x14ac:dyDescent="0.2">
      <c r="A158" s="9" t="s">
        <v>70</v>
      </c>
      <c r="B158" s="12">
        <f>$B$13+1/PI()/($B$7+2*$B$9+2*$B$11)*1000/B157</f>
        <v>4.763305331697361</v>
      </c>
      <c r="C158" s="12">
        <f>$C$13+1/PI()/($C$7+2*$C$9+2*$C$11)*1000/C157</f>
        <v>3.8608911465643674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5.1229722082315092</v>
      </c>
      <c r="C159" s="15"/>
    </row>
    <row r="160" spans="1:3" x14ac:dyDescent="0.2">
      <c r="A160" s="9" t="s">
        <v>72</v>
      </c>
      <c r="B160" s="10">
        <f>B159+($B$5-B159)/B158/B157/PI()/($B$7+2*$B$9+2*$B$11)*1000</f>
        <v>15.018201635844974</v>
      </c>
      <c r="C160" s="10">
        <f>B159+($C$5-B159)/C158/C157/PI()/($C$7+2*$C$9+2*$C$11)*1000</f>
        <v>12.642155174316553</v>
      </c>
    </row>
    <row r="161" spans="1:3" ht="15.75" x14ac:dyDescent="0.2">
      <c r="A161" s="7" t="s">
        <v>73</v>
      </c>
      <c r="B161" s="12">
        <f>1.25*(1000*(B160-B159)/($B$7+2*$B$9+2*$B$11))^0.25</f>
        <v>3.3147799850333732</v>
      </c>
      <c r="C161" s="12">
        <f>1.25*(1000*(C160-B159)/($C$7+2*$C$9+2*$C$11))^0.25</f>
        <v>3.2723130416567021</v>
      </c>
    </row>
    <row r="162" spans="1:3" x14ac:dyDescent="0.2">
      <c r="A162" s="8" t="s">
        <v>74</v>
      </c>
      <c r="B162" s="12">
        <f>$B$13+1/PI()/($B$7+2*$B$9+2*$B$11)*1000/B161</f>
        <v>4.7937810827835969</v>
      </c>
      <c r="C162" s="12">
        <f>$C$13+1/PI()/($B$7+2*$B$9+2*$B$11)*1000/C161</f>
        <v>3.7649699648156632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5.1645773714555174</v>
      </c>
      <c r="C163" s="15"/>
    </row>
    <row r="164" spans="1:3" x14ac:dyDescent="0.2">
      <c r="A164" s="9" t="s">
        <v>76</v>
      </c>
      <c r="B164" s="10">
        <f>B163+($B$5-B163)/B162/B161/PI()/($B$7+2*$B$9+2*$B$11)*1000</f>
        <v>15.659474449387659</v>
      </c>
      <c r="C164" s="10">
        <f>B163+($C$5-B163)/C162/C161/PI()/($C$7+2*$C$9+2*$C$11)*1000</f>
        <v>13.20688315667174</v>
      </c>
    </row>
    <row r="165" spans="1:3" ht="15.75" x14ac:dyDescent="0.2">
      <c r="A165" s="9" t="s">
        <v>77</v>
      </c>
      <c r="B165" s="12">
        <f>1.25*(1000*(B164-B163)/($B$7+2*$B$9+2*$B$11))^0.25</f>
        <v>3.3638977533284482</v>
      </c>
      <c r="C165" s="12">
        <f>1.25*(1000*(C164-B163)/($C$7+2*$C$9+2*$C$11))^0.25</f>
        <v>3.327800828222915</v>
      </c>
    </row>
    <row r="166" spans="1:3" x14ac:dyDescent="0.2">
      <c r="A166" s="9" t="s">
        <v>78</v>
      </c>
      <c r="B166" s="12">
        <f>$B$13+1/PI()/($B$7+2*$B$9+2*$B$11)*1000/B165</f>
        <v>4.7867738883223492</v>
      </c>
      <c r="C166" s="12">
        <f>$C$13+1/PI()/($B$7+2*$B$9+2*$B$11)*1000/C165</f>
        <v>3.756864306905308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5.1756041859583863</v>
      </c>
      <c r="C167" s="15"/>
    </row>
    <row r="168" spans="1:3" x14ac:dyDescent="0.2">
      <c r="A168" s="9" t="s">
        <v>80</v>
      </c>
      <c r="B168" s="10">
        <f>B167+($B$5-B167)/B166/B165/PI()/($B$7+2*$B$9+2*$B$11)*1000</f>
        <v>15.531310047546489</v>
      </c>
      <c r="C168" s="10">
        <f>B167+($C$5-B167)/C166/C165/PI()/($C$7+2*$C$9+2*$C$11)*1000</f>
        <v>13.099121325943196</v>
      </c>
    </row>
    <row r="169" spans="1:3" ht="15.75" x14ac:dyDescent="0.2">
      <c r="A169" s="9" t="s">
        <v>81</v>
      </c>
      <c r="B169" s="12">
        <f>1.25*(1000*(B168-B167)/($B$7+2*$B$9+2*$B$11))^0.25</f>
        <v>3.3526882118969508</v>
      </c>
      <c r="C169" s="12">
        <f>1.25*(1000*(C168-B167)/($C$7+2*$C$9+2*$C$11))^0.25</f>
        <v>3.3154438752858044</v>
      </c>
    </row>
    <row r="170" spans="1:3" x14ac:dyDescent="0.2">
      <c r="A170" s="9" t="s">
        <v>82</v>
      </c>
      <c r="B170" s="12">
        <f>$B$13+1/PI()/($B$7+2*$B$9+2*$B$11)*1000/B169</f>
        <v>4.788354972275422</v>
      </c>
      <c r="C170" s="12">
        <f>$C$13+1/PI()/($B$7+2*$B$9+2*$B$11)*1000/C169</f>
        <v>3.7586459283247433</v>
      </c>
    </row>
    <row r="172" spans="1:3" x14ac:dyDescent="0.2">
      <c r="A172" s="13" t="s">
        <v>41</v>
      </c>
      <c r="B172" s="20">
        <f>1.25*(B173-B192)/B195</f>
        <v>16.104539361866763</v>
      </c>
      <c r="C172" s="20">
        <f>1.25*(C173-B192)/C195</f>
        <v>10.740045547447464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6.8543779222124854</v>
      </c>
      <c r="C174" s="10"/>
    </row>
    <row r="175" spans="1:3" x14ac:dyDescent="0.2">
      <c r="A175" s="9" t="s">
        <v>62</v>
      </c>
      <c r="B175" s="10">
        <f>B174+4</f>
        <v>10.854377922212485</v>
      </c>
      <c r="C175" s="10">
        <f>B174+4</f>
        <v>10.854377922212485</v>
      </c>
    </row>
    <row r="176" spans="1:3" ht="15.75" x14ac:dyDescent="0.2">
      <c r="A176" s="9" t="s">
        <v>63</v>
      </c>
      <c r="B176" s="12">
        <f>1.25*(1000*(B175-B174)/($B$7+2*$B$9+2*$B$11))^0.25</f>
        <v>2.6430978333017912</v>
      </c>
      <c r="C176" s="12">
        <f>1.25*(1000*(C175-B174)/($C$7+2*$C$9+2*$C$11))^0.25</f>
        <v>2.7946484103664022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0.29190416793138296</v>
      </c>
      <c r="C178" s="12"/>
    </row>
    <row r="179" spans="1:3" x14ac:dyDescent="0.2">
      <c r="A179" s="9" t="s">
        <v>66</v>
      </c>
      <c r="B179" s="12">
        <f>$B$13+1/PI()/($B$7+2*$B$9+2*$B$11)*1000/B176</f>
        <v>4.9157358833373994</v>
      </c>
      <c r="C179" s="12">
        <f>$C$13+1/PI()/($C$7+2*$C$9+2*$C$11)*1000/C176</f>
        <v>3.9902737840363685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8.0599975986211874</v>
      </c>
      <c r="C180" s="15"/>
    </row>
    <row r="181" spans="1:3" x14ac:dyDescent="0.2">
      <c r="A181" s="9" t="s">
        <v>68</v>
      </c>
      <c r="B181" s="10">
        <f>B180+($B$5-B180)/B179/B176/PI()/($B$7+2*$B$9+2*$B$11)*1000</f>
        <v>20.540897461472849</v>
      </c>
      <c r="C181" s="10">
        <f>B180+($C$5-B180)/C179/C176/PI()/($C$7+2*$C$9+2*$C$11)*1000</f>
        <v>16.428967965893882</v>
      </c>
    </row>
    <row r="182" spans="1:3" ht="15.75" x14ac:dyDescent="0.2">
      <c r="A182" s="9" t="s">
        <v>69</v>
      </c>
      <c r="B182" s="12">
        <f>1.25*(1000*(B181-B180)/($B$7+2*$B$9+2*$B$11))^0.25</f>
        <v>3.5128508888310899</v>
      </c>
      <c r="C182" s="12">
        <f>1.25*(1000*(C181-B180)/($C$7+2*$C$9+2*$C$11))^0.25</f>
        <v>3.3610903545877258</v>
      </c>
    </row>
    <row r="183" spans="1:3" x14ac:dyDescent="0.2">
      <c r="A183" s="9" t="s">
        <v>70</v>
      </c>
      <c r="B183" s="12">
        <f>$B$13+1/PI()/($B$7+2*$B$9+2*$B$11)*1000/B182</f>
        <v>4.7667222350652878</v>
      </c>
      <c r="C183" s="12">
        <f>$C$13+1/PI()/($C$7+2*$C$9+2*$C$11)*1000/C182</f>
        <v>3.8703771931248339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8.2260707861760167</v>
      </c>
      <c r="C184" s="15"/>
    </row>
    <row r="185" spans="1:3" x14ac:dyDescent="0.2">
      <c r="A185" s="9" t="s">
        <v>72</v>
      </c>
      <c r="B185" s="10">
        <f>B184+($B$5-B184)/B183/B182/PI()/($B$7+2*$B$9+2*$B$11)*1000</f>
        <v>17.894591217418707</v>
      </c>
      <c r="C185" s="10">
        <f>B184+($C$5-B184)/C183/C182/PI()/($C$7+2*$C$9+2*$C$11)*1000</f>
        <v>15.374805321034486</v>
      </c>
    </row>
    <row r="186" spans="1:3" ht="15.75" x14ac:dyDescent="0.2">
      <c r="A186" s="7" t="s">
        <v>73</v>
      </c>
      <c r="B186" s="12">
        <f>1.25*(1000*(B185-B184)/($B$7+2*$B$9+2*$B$11))^0.25</f>
        <v>3.2956284679231147</v>
      </c>
      <c r="C186" s="12">
        <f>1.25*(1000*(C185-B184)/($C$7+2*$C$9+2*$C$11))^0.25</f>
        <v>3.2312419057675696</v>
      </c>
    </row>
    <row r="187" spans="1:3" x14ac:dyDescent="0.2">
      <c r="A187" s="8" t="s">
        <v>74</v>
      </c>
      <c r="B187" s="12">
        <f>$B$13+1/PI()/($B$7+2*$B$9+2*$B$11)*1000/B186</f>
        <v>4.7965698564441199</v>
      </c>
      <c r="C187" s="12">
        <f>$C$13+1/PI()/($B$7+2*$B$9+2*$B$11)*1000/C186</f>
        <v>3.7711489255736668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8.2618672957373924</v>
      </c>
      <c r="C188" s="15"/>
    </row>
    <row r="189" spans="1:3" x14ac:dyDescent="0.2">
      <c r="A189" s="9" t="s">
        <v>76</v>
      </c>
      <c r="B189" s="10">
        <f>B188+($B$5-B188)/B187/B186/PI()/($B$7+2*$B$9+2*$B$11)*1000</f>
        <v>18.499929914925708</v>
      </c>
      <c r="C189" s="10">
        <f>B188+($C$5-B188)/C187/C186/PI()/($C$7+2*$C$9+2*$C$11)*1000</f>
        <v>15.887695142215222</v>
      </c>
    </row>
    <row r="190" spans="1:3" ht="15.75" x14ac:dyDescent="0.2">
      <c r="A190" s="9" t="s">
        <v>77</v>
      </c>
      <c r="B190" s="12">
        <f>1.25*(1000*(B189-B188)/($B$7+2*$B$9+2*$B$11))^0.25</f>
        <v>3.3431255464356422</v>
      </c>
      <c r="C190" s="12">
        <f>1.25*(1000*(C189-B188)/($C$7+2*$C$9+2*$C$11))^0.25</f>
        <v>3.2838546734947811</v>
      </c>
    </row>
    <row r="191" spans="1:3" x14ac:dyDescent="0.2">
      <c r="A191" s="9" t="s">
        <v>78</v>
      </c>
      <c r="B191" s="12">
        <f>$B$13+1/PI()/($B$7+2*$B$9+2*$B$11)*1000/B190</f>
        <v>4.7897121482025042</v>
      </c>
      <c r="C191" s="12">
        <f>$C$13+1/PI()/($B$7+2*$B$9+2*$B$11)*1000/C190</f>
        <v>3.7632613999044033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8.2712031853280106</v>
      </c>
      <c r="C192" s="15"/>
    </row>
    <row r="193" spans="1:3" x14ac:dyDescent="0.2">
      <c r="A193" s="9" t="s">
        <v>80</v>
      </c>
      <c r="B193" s="10">
        <f>B192+($B$5-B192)/B191/B190/PI()/($B$7+2*$B$9+2*$B$11)*1000</f>
        <v>18.377332392546627</v>
      </c>
      <c r="C193" s="10">
        <f>B192+($C$5-B192)/C191/C190/PI()/($C$7+2*$C$9+2*$C$11)*1000</f>
        <v>15.789077816414395</v>
      </c>
    </row>
    <row r="194" spans="1:3" ht="15.75" x14ac:dyDescent="0.2">
      <c r="A194" s="9" t="s">
        <v>81</v>
      </c>
      <c r="B194" s="12">
        <f>1.25*(1000*(B193-B192)/($B$7+2*$B$9+2*$B$11))^0.25</f>
        <v>3.3323027571228487</v>
      </c>
      <c r="C194" s="12">
        <f>1.25*(1000*(C193-B192)/($C$7+2*$C$9+2*$C$11))^0.25</f>
        <v>3.272170687059146</v>
      </c>
    </row>
    <row r="195" spans="1:3" x14ac:dyDescent="0.2">
      <c r="A195" s="9" t="s">
        <v>82</v>
      </c>
      <c r="B195" s="12">
        <f>$B$13+1/PI()/($B$7+2*$B$9+2*$B$11)*1000/B194</f>
        <v>4.7912575631344136</v>
      </c>
      <c r="C195" s="12">
        <f>$C$13+1/PI()/($B$7+2*$B$9+2*$B$11)*1000/C194</f>
        <v>3.7649911135189207</v>
      </c>
    </row>
    <row r="197" spans="1:3" x14ac:dyDescent="0.2">
      <c r="A197" s="13" t="s">
        <v>41</v>
      </c>
      <c r="B197" s="20">
        <f>1.25*(B198-B217)/B220</f>
        <v>15.237137422817614</v>
      </c>
      <c r="C197" s="20">
        <f>1.25*(C198-B217)/C220</f>
        <v>8.5503998391936538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10.300714082189103</v>
      </c>
      <c r="C199" s="10"/>
    </row>
    <row r="200" spans="1:3" x14ac:dyDescent="0.2">
      <c r="A200" s="9" t="s">
        <v>62</v>
      </c>
      <c r="B200" s="10">
        <f>B199+4</f>
        <v>14.300714082189103</v>
      </c>
      <c r="C200" s="10">
        <f>B199+4</f>
        <v>14.300714082189103</v>
      </c>
    </row>
    <row r="201" spans="1:3" ht="15.75" x14ac:dyDescent="0.2">
      <c r="A201" s="9" t="s">
        <v>63</v>
      </c>
      <c r="B201" s="12">
        <f>1.25*(1000*(B200-B199)/($B$7+2*$B$9+2*$B$11))^0.25</f>
        <v>2.6430978333017912</v>
      </c>
      <c r="C201" s="12">
        <f>1.25*(1000*(C200-B199)/($C$7+2*$C$9+2*$C$11))^0.25</f>
        <v>2.7946484103664022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0.29190416793138296</v>
      </c>
      <c r="C203" s="12"/>
    </row>
    <row r="204" spans="1:3" x14ac:dyDescent="0.2">
      <c r="A204" s="9" t="s">
        <v>66</v>
      </c>
      <c r="B204" s="12">
        <f>$B$13+1/PI()/($B$7+2*$B$9+2*$B$11)*1000/B201</f>
        <v>4.9157358833373994</v>
      </c>
      <c r="C204" s="12">
        <f>$C$13+1/PI()/($C$7+2*$C$9+2*$C$11)*1000/C201</f>
        <v>3.9902737840363685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11.38136136029715</v>
      </c>
      <c r="C205" s="15"/>
    </row>
    <row r="206" spans="1:3" x14ac:dyDescent="0.2">
      <c r="A206" s="9" t="s">
        <v>68</v>
      </c>
      <c r="B206" s="10">
        <f>B205+($B$5-B205)/B204/B201/PI()/($B$7+2*$B$9+2*$B$11)*1000</f>
        <v>23.455614101890539</v>
      </c>
      <c r="C206" s="10">
        <f>B205+($C$5-B205)/C204/C201/PI()/($C$7+2*$C$9+2*$C$11)*1000</f>
        <v>19.158163140471885</v>
      </c>
    </row>
    <row r="207" spans="1:3" ht="15.75" x14ac:dyDescent="0.2">
      <c r="A207" s="9" t="s">
        <v>69</v>
      </c>
      <c r="B207" s="12">
        <f>1.25*(1000*(B206-B205)/($B$7+2*$B$9+2*$B$11))^0.25</f>
        <v>3.4838809533687636</v>
      </c>
      <c r="C207" s="12">
        <f>1.25*(1000*(C206-B205)/($C$7+2*$C$9+2*$C$11))^0.25</f>
        <v>3.2999885834879601</v>
      </c>
    </row>
    <row r="208" spans="1:3" x14ac:dyDescent="0.2">
      <c r="A208" s="9" t="s">
        <v>70</v>
      </c>
      <c r="B208" s="12">
        <f>$B$13+1/PI()/($B$7+2*$B$9+2*$B$11)*1000/B207</f>
        <v>4.7704877774849939</v>
      </c>
      <c r="C208" s="12">
        <f>$C$13+1/PI()/($C$7+2*$C$9+2*$C$11)*1000/C207</f>
        <v>3.8813298622824659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11.521565164405065</v>
      </c>
      <c r="C209" s="15"/>
    </row>
    <row r="210" spans="1:3" x14ac:dyDescent="0.2">
      <c r="A210" s="9" t="s">
        <v>72</v>
      </c>
      <c r="B210" s="10">
        <f>B209+($B$5-B209)/B208/B207/PI()/($B$7+2*$B$9+2*$B$11)*1000</f>
        <v>20.947362164369331</v>
      </c>
      <c r="C210" s="10">
        <f>B209+($C$5-B209)/C208/C207/PI()/($C$7+2*$C$9+2*$C$11)*1000</f>
        <v>18.270569482373936</v>
      </c>
    </row>
    <row r="211" spans="1:3" ht="15.75" x14ac:dyDescent="0.2">
      <c r="A211" s="7" t="s">
        <v>73</v>
      </c>
      <c r="B211" s="12">
        <f>1.25*(1000*(B210-B209)/($B$7+2*$B$9+2*$B$11))^0.25</f>
        <v>3.2747470638245355</v>
      </c>
      <c r="C211" s="12">
        <f>1.25*(1000*(C210-B209)/($C$7+2*$C$9+2*$C$11))^0.25</f>
        <v>3.1850929187098096</v>
      </c>
    </row>
    <row r="212" spans="1:3" x14ac:dyDescent="0.2">
      <c r="A212" s="8" t="s">
        <v>74</v>
      </c>
      <c r="B212" s="12">
        <f>$B$13+1/PI()/($B$7+2*$B$9+2*$B$11)*1000/B211</f>
        <v>4.7996477013344121</v>
      </c>
      <c r="C212" s="12">
        <f>$C$13+1/PI()/($B$7+2*$B$9+2*$B$11)*1000/C211</f>
        <v>3.7782819487082331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11.549033777357105</v>
      </c>
      <c r="C213" s="15"/>
    </row>
    <row r="214" spans="1:3" x14ac:dyDescent="0.2">
      <c r="A214" s="9" t="s">
        <v>76</v>
      </c>
      <c r="B214" s="10">
        <f>B213+($B$5-B213)/B212/B211/PI()/($B$7+2*$B$9+2*$B$11)*1000</f>
        <v>21.51308379854968</v>
      </c>
      <c r="C214" s="10">
        <f>B213+($C$5-B213)/C212/C211/PI()/($C$7+2*$C$9+2*$C$11)*1000</f>
        <v>18.727666988220477</v>
      </c>
    </row>
    <row r="215" spans="1:3" ht="15.75" x14ac:dyDescent="0.2">
      <c r="A215" s="9" t="s">
        <v>77</v>
      </c>
      <c r="B215" s="12">
        <f>1.25*(1000*(B214-B213)/($B$7+2*$B$9+2*$B$11))^0.25</f>
        <v>3.3205285267323239</v>
      </c>
      <c r="C215" s="12">
        <f>1.25*(1000*(C214-B213)/($C$7+2*$C$9+2*$C$11))^0.25</f>
        <v>3.2346151846691704</v>
      </c>
    </row>
    <row r="216" spans="1:3" x14ac:dyDescent="0.2">
      <c r="A216" s="9" t="s">
        <v>78</v>
      </c>
      <c r="B216" s="12">
        <f>$B$13+1/PI()/($B$7+2*$B$9+2*$B$11)*1000/B215</f>
        <v>4.7929502783582274</v>
      </c>
      <c r="C216" s="12">
        <f>$C$13+1/PI()/($B$7+2*$B$9+2*$B$11)*1000/C215</f>
        <v>3.7706355169074888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11.556950144210811</v>
      </c>
      <c r="C217" s="15"/>
    </row>
    <row r="218" spans="1:3" x14ac:dyDescent="0.2">
      <c r="A218" s="9" t="s">
        <v>80</v>
      </c>
      <c r="B218" s="10">
        <f>B217+($B$5-B217)/B216/B215/PI()/($B$7+2*$B$9+2*$B$11)*1000</f>
        <v>21.396561826309579</v>
      </c>
      <c r="C218" s="10">
        <f>B217+($C$5-B217)/C216/C215/PI()/($C$7+2*$C$9+2*$C$11)*1000</f>
        <v>18.638721927237022</v>
      </c>
    </row>
    <row r="219" spans="1:3" ht="15.75" x14ac:dyDescent="0.2">
      <c r="A219" s="9" t="s">
        <v>81</v>
      </c>
      <c r="B219" s="12">
        <f>1.25*(1000*(B218-B217)/($B$7+2*$B$9+2*$B$11))^0.25</f>
        <v>3.3101123202825771</v>
      </c>
      <c r="C219" s="12">
        <f>1.25*(1000*(C218-B217)/($C$7+2*$C$9+2*$C$11))^0.25</f>
        <v>3.2236483564589551</v>
      </c>
    </row>
    <row r="220" spans="1:3" x14ac:dyDescent="0.2">
      <c r="A220" s="9" t="s">
        <v>82</v>
      </c>
      <c r="B220" s="12">
        <f>$B$13+1/PI()/($B$7+2*$B$9+2*$B$11)*1000/B219</f>
        <v>4.7944577969309643</v>
      </c>
      <c r="C220" s="12">
        <f>$C$13+1/PI()/($B$7+2*$B$9+2*$B$11)*1000/C219</f>
        <v>3.7723085856920999</v>
      </c>
    </row>
    <row r="222" spans="1:3" x14ac:dyDescent="0.2">
      <c r="A222" s="13" t="s">
        <v>41</v>
      </c>
      <c r="B222" s="20">
        <f>1.25*(B223-B242)/B245</f>
        <v>14.376473817434519</v>
      </c>
      <c r="C222" s="20">
        <f>1.25*(C223-B242)/C245</f>
        <v>6.2569197917917219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13.727749870842286</v>
      </c>
      <c r="C224" s="10"/>
    </row>
    <row r="225" spans="1:3" x14ac:dyDescent="0.2">
      <c r="A225" s="9" t="s">
        <v>62</v>
      </c>
      <c r="B225" s="10">
        <f>B224+4</f>
        <v>17.727749870842288</v>
      </c>
      <c r="C225" s="10">
        <f>B224+4</f>
        <v>17.727749870842288</v>
      </c>
    </row>
    <row r="226" spans="1:3" ht="15.75" x14ac:dyDescent="0.2">
      <c r="A226" s="9" t="s">
        <v>63</v>
      </c>
      <c r="B226" s="12">
        <f>1.25*(1000*(B225-B224)/($B$7+2*$B$9+2*$B$11))^0.25</f>
        <v>2.643097833301792</v>
      </c>
      <c r="C226" s="12">
        <f>1.25*(1000*(C225-B224)/($C$7+2*$C$9+2*$C$11))^0.25</f>
        <v>2.7946484103664027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0.29190416793138296</v>
      </c>
      <c r="C228" s="12"/>
    </row>
    <row r="229" spans="1:3" x14ac:dyDescent="0.2">
      <c r="A229" s="9" t="s">
        <v>66</v>
      </c>
      <c r="B229" s="12">
        <f>$B$13+1/PI()/($B$7+2*$B$9+2*$B$11)*1000/B226</f>
        <v>4.9157358833373994</v>
      </c>
      <c r="C229" s="12">
        <f>$C$13+1/PI()/($C$7+2*$C$9+2*$C$11)*1000/C226</f>
        <v>3.990273784036368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14.679533639236643</v>
      </c>
      <c r="C230" s="15"/>
    </row>
    <row r="231" spans="1:3" x14ac:dyDescent="0.2">
      <c r="A231" s="9" t="s">
        <v>68</v>
      </c>
      <c r="B231" s="10">
        <f>B230+($B$5-B230)/B229/B226/PI()/($B$7+2*$B$9+2*$B$11)*1000</f>
        <v>26.349978680475097</v>
      </c>
      <c r="C231" s="10">
        <f>B230+($C$5-B230)/C229/C226/PI()/($C$7+2*$C$9+2*$C$11)*1000</f>
        <v>21.868301660218513</v>
      </c>
    </row>
    <row r="232" spans="1:3" ht="15.75" x14ac:dyDescent="0.2">
      <c r="A232" s="9" t="s">
        <v>69</v>
      </c>
      <c r="B232" s="12">
        <f>1.25*(1000*(B231-B230)/($B$7+2*$B$9+2*$B$11))^0.25</f>
        <v>3.454379878699354</v>
      </c>
      <c r="C232" s="12">
        <f>1.25*(1000*(C231-B230)/($C$7+2*$C$9+2*$C$11))^0.25</f>
        <v>3.2357562399463808</v>
      </c>
    </row>
    <row r="233" spans="1:3" x14ac:dyDescent="0.2">
      <c r="A233" s="9" t="s">
        <v>70</v>
      </c>
      <c r="B233" s="12">
        <f>$B$13+1/PI()/($B$7+2*$B$9+2*$B$11)*1000/B232</f>
        <v>4.7743872644571743</v>
      </c>
      <c r="C233" s="12">
        <f>$C$13+1/PI()/($C$7+2*$C$9+2*$C$11)*1000/C232</f>
        <v>3.893289673605743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14.795712930098766</v>
      </c>
      <c r="C234" s="15"/>
    </row>
    <row r="235" spans="1:3" x14ac:dyDescent="0.2">
      <c r="A235" s="9" t="s">
        <v>72</v>
      </c>
      <c r="B235" s="10">
        <f>B234+($B$5-B234)/B233/B232/PI()/($B$7+2*$B$9+2*$B$11)*1000</f>
        <v>23.978442732505261</v>
      </c>
      <c r="C235" s="10">
        <f>B234+($C$5-B234)/C233/C232/PI()/($C$7+2*$C$9+2*$C$11)*1000</f>
        <v>21.140815478545093</v>
      </c>
    </row>
    <row r="236" spans="1:3" ht="15.75" x14ac:dyDescent="0.2">
      <c r="A236" s="7" t="s">
        <v>73</v>
      </c>
      <c r="B236" s="12">
        <f>1.25*(1000*(B235-B234)/($B$7+2*$B$9+2*$B$11))^0.25</f>
        <v>3.2534279417616245</v>
      </c>
      <c r="C236" s="12">
        <f>1.25*(1000*(C235-B234)/($C$7+2*$C$9+2*$C$11))^0.25</f>
        <v>3.1363306438766347</v>
      </c>
    </row>
    <row r="237" spans="1:3" x14ac:dyDescent="0.2">
      <c r="A237" s="8" t="s">
        <v>74</v>
      </c>
      <c r="B237" s="12">
        <f>$B$13+1/PI()/($B$7+2*$B$9+2*$B$11)*1000/B236</f>
        <v>4.8028308241915969</v>
      </c>
      <c r="C237" s="12">
        <f>$C$13+1/PI()/($B$7+2*$B$9+2*$B$11)*1000/C236</f>
        <v>3.7860469771115222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14.81350871824508</v>
      </c>
      <c r="C238" s="15"/>
    </row>
    <row r="239" spans="1:3" x14ac:dyDescent="0.2">
      <c r="A239" s="9" t="s">
        <v>76</v>
      </c>
      <c r="B239" s="10">
        <f>B238+($B$5-B238)/B237/B236/PI()/($B$7+2*$B$9+2*$B$11)*1000</f>
        <v>24.503867915354448</v>
      </c>
      <c r="C239" s="10">
        <f>B238+($C$5-B238)/C237/C236/PI()/($C$7+2*$C$9+2*$C$11)*1000</f>
        <v>21.54220684623829</v>
      </c>
    </row>
    <row r="240" spans="1:3" ht="15.75" x14ac:dyDescent="0.2">
      <c r="A240" s="9" t="s">
        <v>77</v>
      </c>
      <c r="B240" s="12">
        <f>1.25*(1000*(B239-B238)/($B$7+2*$B$9+2*$B$11))^0.25</f>
        <v>3.2974878934758109</v>
      </c>
      <c r="C240" s="12">
        <f>1.25*(1000*(C239-B238)/($C$7+2*$C$9+2*$C$11))^0.25</f>
        <v>3.1826944091817708</v>
      </c>
    </row>
    <row r="241" spans="1:3" x14ac:dyDescent="0.2">
      <c r="A241" s="9" t="s">
        <v>78</v>
      </c>
      <c r="B241" s="12">
        <f>$B$13+1/PI()/($B$7+2*$B$9+2*$B$11)*1000/B240</f>
        <v>4.7962976738317185</v>
      </c>
      <c r="C241" s="12">
        <f>$C$13+1/PI()/($B$7+2*$B$9+2*$B$11)*1000/C240</f>
        <v>3.7786583294890983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14.82003037814782</v>
      </c>
      <c r="C242" s="15"/>
    </row>
    <row r="243" spans="1:3" x14ac:dyDescent="0.2">
      <c r="A243" s="9" t="s">
        <v>80</v>
      </c>
      <c r="B243" s="10">
        <f>B242+($B$5-B242)/B241/B240/PI()/($B$7+2*$B$9+2*$B$11)*1000</f>
        <v>24.393277322473864</v>
      </c>
      <c r="C243" s="10">
        <f>B242+($C$5-B242)/C241/C240/PI()/($C$7+2*$C$9+2*$C$11)*1000</f>
        <v>21.462595700508743</v>
      </c>
    </row>
    <row r="244" spans="1:3" ht="15.75" x14ac:dyDescent="0.2">
      <c r="A244" s="9" t="s">
        <v>81</v>
      </c>
      <c r="B244" s="12">
        <f>1.25*(1000*(B243-B242)/($B$7+2*$B$9+2*$B$11))^0.25</f>
        <v>3.2874795223771569</v>
      </c>
      <c r="C244" s="12">
        <f>1.25*(1000*(C243-B242)/($C$7+2*$C$9+2*$C$11))^0.25</f>
        <v>3.1724598795628238</v>
      </c>
    </row>
    <row r="245" spans="1:3" x14ac:dyDescent="0.2">
      <c r="A245" s="9" t="s">
        <v>82</v>
      </c>
      <c r="B245" s="12">
        <f>$B$13+1/PI()/($B$7+2*$B$9+2*$B$11)*1000/B244</f>
        <v>4.7977663301322524</v>
      </c>
      <c r="C245" s="12">
        <f>$C$13+1/PI()/($B$7+2*$B$9+2*$B$11)*1000/C244</f>
        <v>3.7802707556884187</v>
      </c>
    </row>
    <row r="247" spans="1:3" x14ac:dyDescent="0.2">
      <c r="A247" s="13" t="s">
        <v>41</v>
      </c>
      <c r="B247" s="20">
        <f>1.25*(B248-B267)/B270</f>
        <v>12.967089263220061</v>
      </c>
      <c r="C247" s="20">
        <f>1.25*(C248-B267)/C270</f>
        <v>4.8844519262106578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19.227677553792805</v>
      </c>
      <c r="C249" s="10"/>
    </row>
    <row r="250" spans="1:3" x14ac:dyDescent="0.2">
      <c r="A250" s="9" t="s">
        <v>62</v>
      </c>
      <c r="B250" s="10">
        <f>B249+4</f>
        <v>23.227677553792805</v>
      </c>
      <c r="C250" s="10">
        <f>B249+4</f>
        <v>23.227677553792805</v>
      </c>
    </row>
    <row r="251" spans="1:3" ht="15.75" x14ac:dyDescent="0.2">
      <c r="A251" s="9" t="s">
        <v>63</v>
      </c>
      <c r="B251" s="12">
        <f>1.25*(1000*(B250-B249)/($B$7+2*$B$9+2*$B$11))^0.25</f>
        <v>2.6430978333017912</v>
      </c>
      <c r="C251" s="12">
        <f>1.25*(1000*(C250-B249)/($C$7+2*$C$9+2*$C$11))^0.25</f>
        <v>2.7946484103664022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0.29190416793138296</v>
      </c>
      <c r="C253" s="12"/>
    </row>
    <row r="254" spans="1:3" x14ac:dyDescent="0.2">
      <c r="A254" s="9" t="s">
        <v>66</v>
      </c>
      <c r="B254" s="12">
        <f>$B$13+1/PI()/($B$7+2*$B$9+2*$B$11)*1000/B251</f>
        <v>4.9157358833373994</v>
      </c>
      <c r="C254" s="12">
        <f>$C$13+1/PI()/($C$7+2*$C$9+2*$C$11)*1000/C251</f>
        <v>3.9902737840363685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20.058618771059276</v>
      </c>
      <c r="C255" s="15"/>
    </row>
    <row r="256" spans="1:3" x14ac:dyDescent="0.2">
      <c r="A256" s="9" t="s">
        <v>68</v>
      </c>
      <c r="B256" s="10">
        <f>B255+($B$5-B255)/B254/B251/PI()/($B$7+2*$B$9+2*$B$11)*1000</f>
        <v>31.070482084786171</v>
      </c>
      <c r="C256" s="10">
        <f>B255+($C$5-B255)/C254/C251/PI()/($C$7+2*$C$9+2*$C$11)*1000</f>
        <v>26.28834542501432</v>
      </c>
    </row>
    <row r="257" spans="1:3" ht="15.75" x14ac:dyDescent="0.2">
      <c r="A257" s="9" t="s">
        <v>69</v>
      </c>
      <c r="B257" s="12">
        <f>1.25*(1000*(B256-B255)/($B$7+2*$B$9+2*$B$11))^0.25</f>
        <v>3.4045792181938115</v>
      </c>
      <c r="C257" s="12">
        <f>1.25*(1000*(C256-B255)/($C$7+2*$C$9+2*$C$11))^0.25</f>
        <v>3.1219750490214455</v>
      </c>
    </row>
    <row r="258" spans="1:3" x14ac:dyDescent="0.2">
      <c r="A258" s="9" t="s">
        <v>70</v>
      </c>
      <c r="B258" s="12">
        <f>$B$13+1/PI()/($B$7+2*$B$9+2*$B$11)*1000/B257</f>
        <v>4.7811233036031329</v>
      </c>
      <c r="C258" s="12">
        <f>$C$13+1/PI()/($C$7+2*$C$9+2*$C$11)*1000/C257</f>
        <v>3.915683280249981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20.150479899488012</v>
      </c>
      <c r="C259" s="15"/>
    </row>
    <row r="260" spans="1:3" x14ac:dyDescent="0.2">
      <c r="A260" s="9" t="s">
        <v>72</v>
      </c>
      <c r="B260" s="10">
        <f>B259+($B$5-B259)/B258/B257/PI()/($B$7+2*$B$9+2*$B$11)*1000</f>
        <v>28.931104548484306</v>
      </c>
      <c r="C260" s="10">
        <f>B259+($C$5-B259)/C258/C257/PI()/($C$7+2*$C$9+2*$C$11)*1000</f>
        <v>25.818333354639122</v>
      </c>
    </row>
    <row r="261" spans="1:3" ht="15.75" x14ac:dyDescent="0.2">
      <c r="A261" s="7" t="s">
        <v>73</v>
      </c>
      <c r="B261" s="12">
        <f>1.25*(1000*(B260-B259)/($B$7+2*$B$9+2*$B$11))^0.25</f>
        <v>3.2172113632566579</v>
      </c>
      <c r="C261" s="12">
        <f>1.25*(1000*(C260-B259)/($C$7+2*$C$9+2*$C$11))^0.25</f>
        <v>3.0490660564878489</v>
      </c>
    </row>
    <row r="262" spans="1:3" x14ac:dyDescent="0.2">
      <c r="A262" s="8" t="s">
        <v>74</v>
      </c>
      <c r="B262" s="12">
        <f>$B$13+1/PI()/($B$7+2*$B$9+2*$B$11)*1000/B261</f>
        <v>4.8083349667183652</v>
      </c>
      <c r="C262" s="12">
        <f>$C$13+1/PI()/($B$7+2*$B$9+2*$B$11)*1000/C261</f>
        <v>3.8005631590768609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20.164815766115243</v>
      </c>
      <c r="C263" s="15"/>
    </row>
    <row r="264" spans="1:3" x14ac:dyDescent="0.2">
      <c r="A264" s="9" t="s">
        <v>76</v>
      </c>
      <c r="B264" s="10">
        <f>B263+($B$5-B263)/B262/B261/PI()/($B$7+2*$B$9+2*$B$11)*1000</f>
        <v>29.40275694999513</v>
      </c>
      <c r="C264" s="10">
        <f>B263+($C$5-B263)/C262/C261/PI()/($C$7+2*$C$9+2*$C$11)*1000</f>
        <v>26.14152488614479</v>
      </c>
    </row>
    <row r="265" spans="1:3" ht="15.75" x14ac:dyDescent="0.2">
      <c r="A265" s="9" t="s">
        <v>77</v>
      </c>
      <c r="B265" s="12">
        <f>1.25*(1000*(B264-B263)/($B$7+2*$B$9+2*$B$11))^0.25</f>
        <v>3.2583072823009247</v>
      </c>
      <c r="C265" s="12">
        <f>1.25*(1000*(C264-B263)/($C$7+2*$C$9+2*$C$11))^0.25</f>
        <v>3.0897810833450374</v>
      </c>
    </row>
    <row r="266" spans="1:3" x14ac:dyDescent="0.2">
      <c r="A266" s="9" t="s">
        <v>78</v>
      </c>
      <c r="B266" s="12">
        <f>$B$13+1/PI()/($B$7+2*$B$9+2*$B$11)*1000/B265</f>
        <v>4.8020986221477155</v>
      </c>
      <c r="C266" s="12">
        <f>$C$13+1/PI()/($B$7+2*$B$9+2*$B$11)*1000/C265</f>
        <v>3.7936883091686937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20.170083995080628</v>
      </c>
      <c r="C267" s="15"/>
    </row>
    <row r="268" spans="1:3" x14ac:dyDescent="0.2">
      <c r="A268" s="9" t="s">
        <v>80</v>
      </c>
      <c r="B268" s="10">
        <f>B267+($B$5-B267)/B266/B265/PI()/($B$7+2*$B$9+2*$B$11)*1000</f>
        <v>29.302820299478519</v>
      </c>
      <c r="C268" s="10">
        <f>B267+($C$5-B267)/C266/C265/PI()/($C$7+2*$C$9+2*$C$11)*1000</f>
        <v>26.077830695946144</v>
      </c>
    </row>
    <row r="269" spans="1:3" ht="15.75" x14ac:dyDescent="0.2">
      <c r="A269" s="9" t="s">
        <v>81</v>
      </c>
      <c r="B269" s="12">
        <f>1.25*(1000*(B268-B267)/($B$7+2*$B$9+2*$B$11))^0.25</f>
        <v>3.2489907162874774</v>
      </c>
      <c r="C269" s="12">
        <f>1.25*(1000*(C268-B267)/($C$7+2*$C$9+2*$C$11))^0.25</f>
        <v>3.0808293755599752</v>
      </c>
    </row>
    <row r="270" spans="1:3" x14ac:dyDescent="0.2">
      <c r="A270" s="9" t="s">
        <v>82</v>
      </c>
      <c r="B270" s="12">
        <f>$B$13+1/PI()/($B$7+2*$B$9+2*$B$11)*1000/B269</f>
        <v>4.803498591069439</v>
      </c>
      <c r="C270" s="12">
        <f>$C$13+1/PI()/($B$7+2*$B$9+2*$B$11)*1000/C269</f>
        <v>3.7951842471158206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26.95203566752625</v>
      </c>
      <c r="C3" s="20">
        <f>(C5-B42)/C45</f>
        <v>18.355195218293243</v>
      </c>
      <c r="D3" s="3"/>
    </row>
    <row r="4" spans="1:9" x14ac:dyDescent="0.2">
      <c r="A4" s="13" t="s">
        <v>41</v>
      </c>
      <c r="B4" s="20">
        <f>B3*1.25</f>
        <v>33.690044584407815</v>
      </c>
      <c r="C4" s="20">
        <f>C3*1.25</f>
        <v>22.943994022866555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sieci'!$A$7</f>
        <v>88.9</v>
      </c>
      <c r="C7" s="10">
        <f>B7</f>
        <v>88.9</v>
      </c>
      <c r="D7" s="3"/>
    </row>
    <row r="8" spans="1:9" x14ac:dyDescent="0.2">
      <c r="A8" s="9" t="s">
        <v>45</v>
      </c>
      <c r="B8" s="10">
        <f>'Dane sieci'!$B$7</f>
        <v>3.6</v>
      </c>
      <c r="C8" s="10">
        <f>B8</f>
        <v>3.6</v>
      </c>
      <c r="D8" s="3"/>
    </row>
    <row r="9" spans="1:9" x14ac:dyDescent="0.2">
      <c r="A9" s="9" t="s">
        <v>46</v>
      </c>
      <c r="B9" s="10">
        <f>'Dane sieci'!$G$7</f>
        <v>60</v>
      </c>
      <c r="C9" s="10">
        <f>'Dane sieci'!$H$7</f>
        <v>40</v>
      </c>
      <c r="D9" s="3"/>
    </row>
    <row r="10" spans="1:9" x14ac:dyDescent="0.2">
      <c r="A10" s="9" t="s">
        <v>47</v>
      </c>
      <c r="B10" s="12">
        <f>'Dane sieci'!$I$7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sieci'!$J$7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sieci'!$K$7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3.8939035599891074</v>
      </c>
      <c r="C13" s="12">
        <f>1/2/PI()/40*LN(C7/(C7-2*C8))+1/2/PI()/C10*LN((C7+2*C9)/C7)+1/2/PI()/C12*LN((C7+2*C9+2*C11)/(C7+2*C9))</f>
        <v>2.9294024223141366</v>
      </c>
      <c r="D13" s="3"/>
    </row>
    <row r="14" spans="1:9" x14ac:dyDescent="0.2">
      <c r="A14" s="9" t="s">
        <v>51</v>
      </c>
      <c r="B14" s="14">
        <f>'Dane sieci'!$C$7</f>
        <v>800</v>
      </c>
      <c r="C14" s="14"/>
      <c r="D14" s="3"/>
    </row>
    <row r="15" spans="1:9" x14ac:dyDescent="0.2">
      <c r="A15" s="9" t="s">
        <v>52</v>
      </c>
      <c r="B15" s="14">
        <f>'Dane sieci'!$D$7</f>
        <v>600</v>
      </c>
      <c r="C15" s="15"/>
      <c r="D15" s="3"/>
    </row>
    <row r="16" spans="1:9" x14ac:dyDescent="0.2">
      <c r="A16" s="9" t="s">
        <v>53</v>
      </c>
      <c r="B16" s="14">
        <f>'Dane sieci'!$F$7</f>
        <v>100</v>
      </c>
      <c r="C16" s="15"/>
      <c r="D16" s="3"/>
    </row>
    <row r="17" spans="1:5" x14ac:dyDescent="0.2">
      <c r="A17" s="9" t="s">
        <v>54</v>
      </c>
      <c r="B17" s="10">
        <f>'Dane sieci'!$L$7</f>
        <v>1.7</v>
      </c>
      <c r="C17" s="15"/>
      <c r="D17" s="3"/>
    </row>
    <row r="18" spans="1:5" x14ac:dyDescent="0.2">
      <c r="A18" s="9" t="s">
        <v>55</v>
      </c>
      <c r="B18" s="11">
        <f>(2*(B14+B15)/PI())</f>
        <v>891.26768131461392</v>
      </c>
      <c r="C18" s="15"/>
      <c r="D18" s="3"/>
      <c r="E18" s="22"/>
    </row>
    <row r="19" spans="1:5" x14ac:dyDescent="0.2">
      <c r="A19" s="9" t="s">
        <v>56</v>
      </c>
      <c r="B19" s="11">
        <f>(B18+2*B16)</f>
        <v>1091.267681314614</v>
      </c>
      <c r="C19" s="15"/>
      <c r="D19" s="3"/>
      <c r="E19" s="22"/>
    </row>
    <row r="20" spans="1:5" x14ac:dyDescent="0.2">
      <c r="A20" s="9" t="s">
        <v>57</v>
      </c>
      <c r="B20" s="10">
        <f>'Dane sieci'!$E$7/1000+B16/1000+B15/2000</f>
        <v>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1.895352807620863E-2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0.17572124581064646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-9.7142946134498604</v>
      </c>
      <c r="C24" s="10"/>
      <c r="E24" s="22"/>
    </row>
    <row r="25" spans="1:5" x14ac:dyDescent="0.2">
      <c r="A25" s="9" t="s">
        <v>62</v>
      </c>
      <c r="B25" s="10">
        <f>B24+4</f>
        <v>-5.7142946134498604</v>
      </c>
      <c r="C25" s="10">
        <f>B24+4</f>
        <v>-5.7142946134498604</v>
      </c>
    </row>
    <row r="26" spans="1:5" ht="15.75" x14ac:dyDescent="0.2">
      <c r="A26" s="9" t="s">
        <v>63</v>
      </c>
      <c r="B26" s="12">
        <f>1.25*(1000*(B25-B24)/($B$7+2*$B$9+2*$B$11))^0.25</f>
        <v>2.6024422169640946</v>
      </c>
      <c r="C26" s="12">
        <f>1.25*(1000*(C25-B24)/($C$7+2*$C$9+2*$C$11))^0.25</f>
        <v>2.7414243282572386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0.29190416793138296</v>
      </c>
      <c r="C28" s="12"/>
    </row>
    <row r="29" spans="1:5" x14ac:dyDescent="0.2">
      <c r="A29" s="9" t="s">
        <v>66</v>
      </c>
      <c r="B29" s="12">
        <f>$B$13+1/PI()/($B$7+2*$B$9+2*$B$11)*1000/B26</f>
        <v>4.4684079747868086</v>
      </c>
      <c r="C29" s="12">
        <f>$C$13+1/PI()/($C$7+2*$C$9+2*$C$11)*1000/C26</f>
        <v>3.6009532234087178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-7.2886676576610778</v>
      </c>
      <c r="C30" s="15"/>
    </row>
    <row r="31" spans="1:5" x14ac:dyDescent="0.2">
      <c r="A31" s="9" t="s">
        <v>68</v>
      </c>
      <c r="B31" s="10">
        <f>B30+($B$5-B30)/B29/B26/PI()/($B$7+2*$B$9+2*$B$11)*1000</f>
        <v>7.7911678800242363</v>
      </c>
      <c r="C31" s="10">
        <f>B30+($C$5-B30)/C29/C26/PI()/($C$7+2*$C$9+2*$C$11)*1000</f>
        <v>4.327702250365526</v>
      </c>
    </row>
    <row r="32" spans="1:5" ht="15.75" x14ac:dyDescent="0.2">
      <c r="A32" s="9" t="s">
        <v>69</v>
      </c>
      <c r="B32" s="12">
        <f>1.25*(1000*(B31-B30)/($B$7+2*$B$9+2*$B$11))^0.25</f>
        <v>3.6263126830443149</v>
      </c>
      <c r="C32" s="12">
        <f>1.25*(1000*(C31-B30)/($C$7+2*$C$9+2*$C$11))^0.25</f>
        <v>3.578729497492712</v>
      </c>
    </row>
    <row r="33" spans="1:3" x14ac:dyDescent="0.2">
      <c r="A33" s="9" t="s">
        <v>70</v>
      </c>
      <c r="B33" s="12">
        <f>$B$13+1/PI()/($B$7+2*$B$9+2*$B$11)*1000/B32</f>
        <v>4.3061996506964944</v>
      </c>
      <c r="C33" s="12">
        <f>$C$13+1/PI()/($C$7+2*$C$9+2*$C$11)*1000/C32</f>
        <v>3.4438323911260142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-6.8383731776391308</v>
      </c>
      <c r="C34" s="15"/>
    </row>
    <row r="35" spans="1:3" x14ac:dyDescent="0.2">
      <c r="A35" s="9" t="s">
        <v>72</v>
      </c>
      <c r="B35" s="10">
        <f>B34+($B$5-B34)/B33/B32/PI()/($B$7+2*$B$9+2*$B$11)*1000</f>
        <v>4.3482898694306975</v>
      </c>
      <c r="C35" s="10">
        <f>B34+($C$5-B34)/C33/C32/PI()/($C$7+2*$C$9+2*$C$11)*1000</f>
        <v>2.3988685845097208</v>
      </c>
    </row>
    <row r="36" spans="1:3" ht="15.75" x14ac:dyDescent="0.2">
      <c r="A36" s="7" t="s">
        <v>73</v>
      </c>
      <c r="B36" s="12">
        <f>1.25*(1000*(B35-B34)/($B$7+2*$B$9+2*$B$11))^0.25</f>
        <v>3.3654352314347067</v>
      </c>
      <c r="C36" s="12">
        <f>1.25*(1000*(C35-B34)/($C$7+2*$C$9+2*$C$11))^0.25</f>
        <v>3.3794563572643015</v>
      </c>
    </row>
    <row r="37" spans="1:3" x14ac:dyDescent="0.2">
      <c r="A37" s="8" t="s">
        <v>74</v>
      </c>
      <c r="B37" s="12">
        <f>$B$13+1/PI()/($B$7+2*$B$9+2*$B$11)*1000/B36</f>
        <v>4.338159485325817</v>
      </c>
      <c r="C37" s="12">
        <f>$C$13+1/PI()/($B$7+2*$B$9+2*$B$11)*1000/C36</f>
        <v>3.3718151611820222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-6.7919180923630513</v>
      </c>
      <c r="C38" s="15"/>
    </row>
    <row r="39" spans="1:3" x14ac:dyDescent="0.2">
      <c r="A39" s="9" t="s">
        <v>76</v>
      </c>
      <c r="B39" s="10">
        <f>B38+($B$5-B38)/B37/B36/PI()/($B$7+2*$B$9+2*$B$11)*1000</f>
        <v>5.1683387445464515</v>
      </c>
      <c r="C39" s="10">
        <f>B38+($C$5-B38)/C37/C36/PI()/($C$7+2*$C$9+2*$C$11)*1000</f>
        <v>3.1914298854336458</v>
      </c>
    </row>
    <row r="40" spans="1:3" ht="15.75" x14ac:dyDescent="0.2">
      <c r="A40" s="9" t="s">
        <v>77</v>
      </c>
      <c r="B40" s="12">
        <f>1.25*(1000*(B39-B38)/($B$7+2*$B$9+2*$B$11))^0.25</f>
        <v>3.4221671973662278</v>
      </c>
      <c r="C40" s="12">
        <f>1.25*(1000*(C39-B38)/($C$7+2*$C$9+2*$C$11))^0.25</f>
        <v>3.4457226442679092</v>
      </c>
    </row>
    <row r="41" spans="1:3" x14ac:dyDescent="0.2">
      <c r="A41" s="9" t="s">
        <v>78</v>
      </c>
      <c r="B41" s="12">
        <f>$B$13+1/PI()/($B$7+2*$B$9+2*$B$11)*1000/B40</f>
        <v>4.3307947043062116</v>
      </c>
      <c r="C41" s="12">
        <f>$C$13+1/PI()/($B$7+2*$B$9+2*$B$11)*1000/C40</f>
        <v>3.3633069170328187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-6.7686146064564072</v>
      </c>
      <c r="C42" s="15"/>
    </row>
    <row r="43" spans="1:3" x14ac:dyDescent="0.2">
      <c r="A43" s="9" t="s">
        <v>80</v>
      </c>
      <c r="B43" s="10">
        <f>B42+($B$5-B42)/B41/B40/PI()/($B$7+2*$B$9+2*$B$11)*1000</f>
        <v>5.0110187262000823</v>
      </c>
      <c r="C43" s="10">
        <f>B42+($C$5-B42)/C41/C40/PI()/($C$7+2*$C$9+2*$C$11)*1000</f>
        <v>3.0438064864946872</v>
      </c>
    </row>
    <row r="44" spans="1:3" ht="15.75" x14ac:dyDescent="0.2">
      <c r="A44" s="9" t="s">
        <v>81</v>
      </c>
      <c r="B44" s="12">
        <f>1.25*(1000*(B43-B42)/($B$7+2*$B$9+2*$B$11))^0.25</f>
        <v>3.4091730036360417</v>
      </c>
      <c r="C44" s="12">
        <f>1.25*(1000*(C43-B42)/($C$7+2*$C$9+2*$C$11))^0.25</f>
        <v>3.4308782682535504</v>
      </c>
    </row>
    <row r="45" spans="1:3" x14ac:dyDescent="0.2">
      <c r="A45" s="9" t="s">
        <v>82</v>
      </c>
      <c r="B45" s="12">
        <f>$B$13+1/PI()/($B$7+2*$B$9+2*$B$11)*1000/B44</f>
        <v>4.33245993166845</v>
      </c>
      <c r="C45" s="12">
        <f>$C$13+1/PI()/($B$7+2*$B$9+2*$B$11)*1000/C44</f>
        <v>3.3651842909791707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32.151776260692614</v>
      </c>
      <c r="C47" s="20">
        <f>1.25*(C48-B67)/C70</f>
        <v>21.981923417638512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-8.1647205036576853</v>
      </c>
      <c r="C49" s="10"/>
    </row>
    <row r="50" spans="1:3" x14ac:dyDescent="0.2">
      <c r="A50" s="9" t="s">
        <v>62</v>
      </c>
      <c r="B50" s="10">
        <f>B49+4</f>
        <v>-4.1647205036576853</v>
      </c>
      <c r="C50" s="10">
        <f>B49+4</f>
        <v>-4.1647205036576853</v>
      </c>
    </row>
    <row r="51" spans="1:3" ht="15.75" x14ac:dyDescent="0.2">
      <c r="A51" s="9" t="s">
        <v>63</v>
      </c>
      <c r="B51" s="12">
        <f>1.25*(1000*(B50-B49)/($B$7+2*$B$9+2*$B$11))^0.25</f>
        <v>2.6024422169640946</v>
      </c>
      <c r="C51" s="12">
        <f>1.25*(1000*(C50-B49)/($C$7+2*$C$9+2*$C$11))^0.25</f>
        <v>2.7414243282572386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0.29190416793138296</v>
      </c>
      <c r="C53" s="12"/>
    </row>
    <row r="54" spans="1:3" x14ac:dyDescent="0.2">
      <c r="A54" s="9" t="s">
        <v>66</v>
      </c>
      <c r="B54" s="12">
        <f>$B$13+1/PI()/($B$7+2*$B$9+2*$B$11)*1000/B51</f>
        <v>4.4684079747868086</v>
      </c>
      <c r="C54" s="12">
        <f>$C$13+1/PI()/($C$7+2*$C$9+2*$C$11)*1000/C51</f>
        <v>3.6009532234087178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-5.8460533491272466</v>
      </c>
      <c r="C55" s="15"/>
    </row>
    <row r="56" spans="1:3" x14ac:dyDescent="0.2">
      <c r="A56" s="9" t="s">
        <v>68</v>
      </c>
      <c r="B56" s="10">
        <f>B55+($B$5-B55)/B54/B51/PI()/($B$7+2*$B$9+2*$B$11)*1000</f>
        <v>9.0483048790152729</v>
      </c>
      <c r="C56" s="10">
        <f>B55+($C$5-B55)/C54/C51/PI()/($C$7+2*$C$9+2*$C$11)*1000</f>
        <v>5.5012797971140062</v>
      </c>
    </row>
    <row r="57" spans="1:3" ht="15.75" x14ac:dyDescent="0.2">
      <c r="A57" s="9" t="s">
        <v>69</v>
      </c>
      <c r="B57" s="12">
        <f>1.25*(1000*(B56-B55)/($B$7+2*$B$9+2*$B$11))^0.25</f>
        <v>3.6151102490034308</v>
      </c>
      <c r="C57" s="12">
        <f>1.25*(1000*(C56-B55)/($C$7+2*$C$9+2*$C$11))^0.25</f>
        <v>3.5578260943737732</v>
      </c>
    </row>
    <row r="58" spans="1:3" x14ac:dyDescent="0.2">
      <c r="A58" s="9" t="s">
        <v>70</v>
      </c>
      <c r="B58" s="12">
        <f>$B$13+1/PI()/($B$7+2*$B$9+2*$B$11)*1000/B57</f>
        <v>4.3074772658847831</v>
      </c>
      <c r="C58" s="12">
        <f>$C$13+1/PI()/($C$7+2*$C$9+2*$C$11)*1000/C57</f>
        <v>3.4468548370604974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-5.4211882999122594</v>
      </c>
      <c r="C59" s="15"/>
    </row>
    <row r="60" spans="1:3" x14ac:dyDescent="0.2">
      <c r="A60" s="9" t="s">
        <v>72</v>
      </c>
      <c r="B60" s="10">
        <f>B59+($B$5-B59)/B58/B57/PI()/($B$7+2*$B$9+2*$B$11)*1000</f>
        <v>5.6607433360686965</v>
      </c>
      <c r="C60" s="10">
        <f>B59+($C$5-B59)/C58/C57/PI()/($C$7+2*$C$9+2*$C$11)*1000</f>
        <v>3.6494257136147077</v>
      </c>
    </row>
    <row r="61" spans="1:3" ht="15.75" x14ac:dyDescent="0.2">
      <c r="A61" s="7" t="s">
        <v>73</v>
      </c>
      <c r="B61" s="12">
        <f>1.25*(1000*(B60-B59)/($B$7+2*$B$9+2*$B$11))^0.25</f>
        <v>3.3575304830322632</v>
      </c>
      <c r="C61" s="12">
        <f>1.25*(1000*(C60-B59)/($C$7+2*$C$9+2*$C$11))^0.25</f>
        <v>3.3641119239366732</v>
      </c>
    </row>
    <row r="62" spans="1:3" x14ac:dyDescent="0.2">
      <c r="A62" s="8" t="s">
        <v>74</v>
      </c>
      <c r="B62" s="12">
        <f>$B$13+1/PI()/($B$7+2*$B$9+2*$B$11)*1000/B61</f>
        <v>4.339205412185998</v>
      </c>
      <c r="C62" s="12">
        <f>$C$13+1/PI()/($B$7+2*$B$9+2*$B$11)*1000/C61</f>
        <v>3.3738331002186368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-5.374909113683092</v>
      </c>
      <c r="C63" s="15"/>
    </row>
    <row r="64" spans="1:3" x14ac:dyDescent="0.2">
      <c r="A64" s="9" t="s">
        <v>76</v>
      </c>
      <c r="B64" s="10">
        <f>B63+($B$5-B63)/B62/B61/PI()/($B$7+2*$B$9+2*$B$11)*1000</f>
        <v>6.4651988888298746</v>
      </c>
      <c r="C64" s="10">
        <f>B63+($C$5-B63)/C62/C61/PI()/($C$7+2*$C$9+2*$C$11)*1000</f>
        <v>4.4181323422527221</v>
      </c>
    </row>
    <row r="65" spans="1:3" ht="15.75" x14ac:dyDescent="0.2">
      <c r="A65" s="9" t="s">
        <v>77</v>
      </c>
      <c r="B65" s="12">
        <f>1.25*(1000*(B64-B63)/($B$7+2*$B$9+2*$B$11))^0.25</f>
        <v>3.4135401362396816</v>
      </c>
      <c r="C65" s="12">
        <f>1.25*(1000*(C64-B63)/($C$7+2*$C$9+2*$C$11))^0.25</f>
        <v>3.4291830068222531</v>
      </c>
    </row>
    <row r="66" spans="1:3" x14ac:dyDescent="0.2">
      <c r="A66" s="9" t="s">
        <v>78</v>
      </c>
      <c r="B66" s="12">
        <f>$B$13+1/PI()/($B$7+2*$B$9+2*$B$11)*1000/B65</f>
        <v>4.3318988620009335</v>
      </c>
      <c r="C66" s="12">
        <f>$C$13+1/PI()/($B$7+2*$B$9+2*$B$11)*1000/C65</f>
        <v>3.3653997254406551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-5.3528202595866761</v>
      </c>
      <c r="C67" s="15"/>
    </row>
    <row r="68" spans="1:3" x14ac:dyDescent="0.2">
      <c r="A68" s="9" t="s">
        <v>80</v>
      </c>
      <c r="B68" s="10">
        <f>B67+($B$5-B67)/B66/B65/PI()/($B$7+2*$B$9+2*$B$11)*1000</f>
        <v>6.3104237257948617</v>
      </c>
      <c r="C68" s="10">
        <f>B67+($C$5-B67)/C66/C65/PI()/($C$7+2*$C$9+2*$C$11)*1000</f>
        <v>4.2749426167331128</v>
      </c>
    </row>
    <row r="69" spans="1:3" ht="15.75" x14ac:dyDescent="0.2">
      <c r="A69" s="9" t="s">
        <v>81</v>
      </c>
      <c r="B69" s="12">
        <f>1.25*(1000*(B68-B67)/($B$7+2*$B$9+2*$B$11))^0.25</f>
        <v>3.4007204878341768</v>
      </c>
      <c r="C69" s="12">
        <f>1.25*(1000*(C68-B67)/($C$7+2*$C$9+2*$C$11))^0.25</f>
        <v>3.4146218186783983</v>
      </c>
    </row>
    <row r="70" spans="1:3" x14ac:dyDescent="0.2">
      <c r="A70" s="9" t="s">
        <v>82</v>
      </c>
      <c r="B70" s="12">
        <f>$B$13+1/PI()/($B$7+2*$B$9+2*$B$11)*1000/B69</f>
        <v>4.3335499667580404</v>
      </c>
      <c r="C70" s="12">
        <f>$C$13+1/PI()/($B$7+2*$B$9+2*$B$11)*1000/C69</f>
        <v>3.3672589763615948</v>
      </c>
    </row>
    <row r="72" spans="1:3" x14ac:dyDescent="0.2">
      <c r="A72" s="13" t="s">
        <v>41</v>
      </c>
      <c r="B72" s="20">
        <f>1.25*(B73-B92)/B95</f>
        <v>29.056625974038869</v>
      </c>
      <c r="C72" s="20">
        <f>1.25*(C73-B92)/C95</f>
        <v>20.033777818389961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-5.074083004659923</v>
      </c>
      <c r="C74" s="10"/>
    </row>
    <row r="75" spans="1:3" x14ac:dyDescent="0.2">
      <c r="A75" s="9" t="s">
        <v>62</v>
      </c>
      <c r="B75" s="10">
        <f>B74+4</f>
        <v>-1.074083004659923</v>
      </c>
      <c r="C75" s="10">
        <f>B74+4</f>
        <v>-1.074083004659923</v>
      </c>
    </row>
    <row r="76" spans="1:3" ht="15.75" x14ac:dyDescent="0.2">
      <c r="A76" s="9" t="s">
        <v>63</v>
      </c>
      <c r="B76" s="12">
        <f>1.25*(1000*(B75-B74)/($B$7+2*$B$9+2*$B$11))^0.25</f>
        <v>2.6024422169640946</v>
      </c>
      <c r="C76" s="12">
        <f>1.25*(1000*(C75-B74)/($C$7+2*$C$9+2*$C$11))^0.25</f>
        <v>2.7414243282572386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0.29190416793138296</v>
      </c>
      <c r="C78" s="12"/>
    </row>
    <row r="79" spans="1:3" x14ac:dyDescent="0.2">
      <c r="A79" s="9" t="s">
        <v>66</v>
      </c>
      <c r="B79" s="12">
        <f>$B$13+1/PI()/($B$7+2*$B$9+2*$B$11)*1000/B76</f>
        <v>4.4684079747868086</v>
      </c>
      <c r="C79" s="12">
        <f>$C$13+1/PI()/($C$7+2*$C$9+2*$C$11)*1000/C76</f>
        <v>3.6009532234087178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-2.9712441257741378</v>
      </c>
      <c r="C80" s="15"/>
    </row>
    <row r="81" spans="1:3" x14ac:dyDescent="0.2">
      <c r="A81" s="9" t="s">
        <v>68</v>
      </c>
      <c r="B81" s="10">
        <f>B80+($B$5-B80)/B79/B76/PI()/($B$7+2*$B$9+2*$B$11)*1000</f>
        <v>11.553499107534275</v>
      </c>
      <c r="C81" s="10">
        <f>B80+($C$5-B80)/C79/C76/PI()/($C$7+2*$C$9+2*$C$11)*1000</f>
        <v>7.8399586357715449</v>
      </c>
    </row>
    <row r="82" spans="1:3" ht="15.75" x14ac:dyDescent="0.2">
      <c r="A82" s="9" t="s">
        <v>69</v>
      </c>
      <c r="B82" s="12">
        <f>1.25*(1000*(B81-B80)/($B$7+2*$B$9+2*$B$11))^0.25</f>
        <v>3.5924705249768341</v>
      </c>
      <c r="C82" s="12">
        <f>1.25*(1000*(C81-B80)/($C$7+2*$C$9+2*$C$11))^0.25</f>
        <v>3.5150359232627704</v>
      </c>
    </row>
    <row r="83" spans="1:3" x14ac:dyDescent="0.2">
      <c r="A83" s="9" t="s">
        <v>70</v>
      </c>
      <c r="B83" s="12">
        <f>$B$13+1/PI()/($B$7+2*$B$9+2*$B$11)*1000/B82</f>
        <v>4.3100836044757438</v>
      </c>
      <c r="C83" s="12">
        <f>$C$13+1/PI()/($C$7+2*$C$9+2*$C$11)*1000/C82</f>
        <v>3.4531540265573275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-2.5963978244587849</v>
      </c>
      <c r="C84" s="15"/>
    </row>
    <row r="85" spans="1:3" x14ac:dyDescent="0.2">
      <c r="A85" s="9" t="s">
        <v>72</v>
      </c>
      <c r="B85" s="10">
        <f>B84+($B$5-B84)/B83/B82/PI()/($B$7+2*$B$9+2*$B$11)*1000</f>
        <v>8.2758678102395251</v>
      </c>
      <c r="C85" s="10">
        <f>B84+($C$5-B84)/C83/C82/PI()/($C$7+2*$C$9+2*$C$11)*1000</f>
        <v>6.1394435330910753</v>
      </c>
    </row>
    <row r="86" spans="1:3" ht="15.75" x14ac:dyDescent="0.2">
      <c r="A86" s="7" t="s">
        <v>73</v>
      </c>
      <c r="B86" s="12">
        <f>1.25*(1000*(B85-B84)/($B$7+2*$B$9+2*$B$11))^0.25</f>
        <v>3.341535745831663</v>
      </c>
      <c r="C86" s="12">
        <f>1.25*(1000*(C85-B84)/($C$7+2*$C$9+2*$C$11))^0.25</f>
        <v>3.3326326848653318</v>
      </c>
    </row>
    <row r="87" spans="1:3" x14ac:dyDescent="0.2">
      <c r="A87" s="8" t="s">
        <v>74</v>
      </c>
      <c r="B87" s="12">
        <f>$B$13+1/PI()/($B$7+2*$B$9+2*$B$11)*1000/B86</f>
        <v>4.3413369129816175</v>
      </c>
      <c r="C87" s="12">
        <f>$C$13+1/PI()/($B$7+2*$B$9+2*$B$11)*1000/C86</f>
        <v>3.3780310844801273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-2.5508605941062905</v>
      </c>
      <c r="C88" s="15"/>
    </row>
    <row r="89" spans="1:3" x14ac:dyDescent="0.2">
      <c r="A89" s="9" t="s">
        <v>76</v>
      </c>
      <c r="B89" s="10">
        <f>B88+($B$5-B88)/B87/B86/PI()/($B$7+2*$B$9+2*$B$11)*1000</f>
        <v>9.0490244061175495</v>
      </c>
      <c r="C89" s="10">
        <f>B88+($C$5-B88)/C87/C86/PI()/($C$7+2*$C$9+2*$C$11)*1000</f>
        <v>6.8605748008414347</v>
      </c>
    </row>
    <row r="90" spans="1:3" ht="15.75" x14ac:dyDescent="0.2">
      <c r="A90" s="9" t="s">
        <v>77</v>
      </c>
      <c r="B90" s="12">
        <f>1.25*(1000*(B89-B88)/($B$7+2*$B$9+2*$B$11))^0.25</f>
        <v>3.3960925616462108</v>
      </c>
      <c r="C90" s="12">
        <f>1.25*(1000*(C89-B88)/($C$7+2*$C$9+2*$C$11))^0.25</f>
        <v>3.3952771526190491</v>
      </c>
    </row>
    <row r="91" spans="1:3" x14ac:dyDescent="0.2">
      <c r="A91" s="9" t="s">
        <v>78</v>
      </c>
      <c r="B91" s="12">
        <f>$B$13+1/PI()/($B$7+2*$B$9+2*$B$11)*1000/B90</f>
        <v>4.3341490820890858</v>
      </c>
      <c r="C91" s="12">
        <f>$C$13+1/PI()/($B$7+2*$B$9+2*$B$11)*1000/C90</f>
        <v>3.3697536736835532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-2.5311765803149546</v>
      </c>
      <c r="C92" s="15"/>
    </row>
    <row r="93" spans="1:3" x14ac:dyDescent="0.2">
      <c r="A93" s="9" t="s">
        <v>80</v>
      </c>
      <c r="B93" s="10">
        <f>B92+($B$5-B92)/B91/B90/PI()/($B$7+2*$B$9+2*$B$11)*1000</f>
        <v>8.8992900805702639</v>
      </c>
      <c r="C93" s="10">
        <f>B92+($C$5-B92)/C91/C90/PI()/($C$7+2*$C$9+2*$C$11)*1000</f>
        <v>6.7261376037365013</v>
      </c>
    </row>
    <row r="94" spans="1:3" ht="15.75" x14ac:dyDescent="0.2">
      <c r="A94" s="9" t="s">
        <v>81</v>
      </c>
      <c r="B94" s="12">
        <f>1.25*(1000*(B93-B92)/($B$7+2*$B$9+2*$B$11))^0.25</f>
        <v>3.3836239316495673</v>
      </c>
      <c r="C94" s="12">
        <f>1.25*(1000*(C93-B92)/($C$7+2*$C$9+2*$C$11))^0.25</f>
        <v>3.3812907432658608</v>
      </c>
    </row>
    <row r="95" spans="1:3" x14ac:dyDescent="0.2">
      <c r="A95" s="9" t="s">
        <v>82</v>
      </c>
      <c r="B95" s="12">
        <f>$B$13+1/PI()/($B$7+2*$B$9+2*$B$11)*1000/B94</f>
        <v>4.3357713836904539</v>
      </c>
      <c r="C95" s="12">
        <f>$C$13+1/PI()/($B$7+2*$B$9+2*$B$11)*1000/C94</f>
        <v>3.371575147590554</v>
      </c>
    </row>
    <row r="97" spans="1:3" x14ac:dyDescent="0.2">
      <c r="A97" s="13" t="s">
        <v>41</v>
      </c>
      <c r="B97" s="20">
        <f>1.25*(B98-B117)/B120</f>
        <v>25.933480632363487</v>
      </c>
      <c r="C97" s="20">
        <f>1.25*(C98-B117)/C120</f>
        <v>18.049718734515327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-1.9961608134188413</v>
      </c>
      <c r="C99" s="10"/>
    </row>
    <row r="100" spans="1:3" x14ac:dyDescent="0.2">
      <c r="A100" s="9" t="s">
        <v>62</v>
      </c>
      <c r="B100" s="10">
        <f>B99+4</f>
        <v>2.0038391865811587</v>
      </c>
      <c r="C100" s="10">
        <f>B99+4</f>
        <v>2.0038391865811587</v>
      </c>
    </row>
    <row r="101" spans="1:3" ht="15.75" x14ac:dyDescent="0.2">
      <c r="A101" s="9" t="s">
        <v>63</v>
      </c>
      <c r="B101" s="12">
        <f>1.25*(1000*(B100-B99)/($B$7+2*$B$9+2*$B$11))^0.25</f>
        <v>2.6024422169640946</v>
      </c>
      <c r="C101" s="12">
        <f>1.25*(1000*(C100-B99)/($C$7+2*$C$9+2*$C$11))^0.25</f>
        <v>2.7414243282572386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0.29190416793138296</v>
      </c>
      <c r="C103" s="12"/>
    </row>
    <row r="104" spans="1:3" x14ac:dyDescent="0.2">
      <c r="A104" s="9" t="s">
        <v>66</v>
      </c>
      <c r="B104" s="12">
        <f>$B$13+1/PI()/($B$7+2*$B$9+2*$B$11)*1000/B101</f>
        <v>4.4684079747868086</v>
      </c>
      <c r="C104" s="12">
        <f>$C$13+1/PI()/($C$7+2*$C$9+2*$C$11)*1000/C101</f>
        <v>3.6009532234087178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-0.1120018331374778</v>
      </c>
      <c r="C105" s="15"/>
    </row>
    <row r="106" spans="1:3" x14ac:dyDescent="0.2">
      <c r="A106" s="9" t="s">
        <v>68</v>
      </c>
      <c r="B106" s="10">
        <f>B105+($B$5-B105)/B104/B101/PI()/($B$7+2*$B$9+2*$B$11)*1000</f>
        <v>14.045127849804725</v>
      </c>
      <c r="C106" s="10">
        <f>B105+($C$5-B105)/C104/C101/PI()/($C$7+2*$C$9+2*$C$11)*1000</f>
        <v>10.165973659677944</v>
      </c>
    </row>
    <row r="107" spans="1:3" ht="15.75" x14ac:dyDescent="0.2">
      <c r="A107" s="9" t="s">
        <v>69</v>
      </c>
      <c r="B107" s="12">
        <f>1.25*(1000*(B106-B105)/($B$7+2*$B$9+2*$B$11))^0.25</f>
        <v>3.5695206622971094</v>
      </c>
      <c r="C107" s="12">
        <f>1.25*(1000*(C106-B105)/($C$7+2*$C$9+2*$C$11))^0.25</f>
        <v>3.4708684933882412</v>
      </c>
    </row>
    <row r="108" spans="1:3" x14ac:dyDescent="0.2">
      <c r="A108" s="9" t="s">
        <v>70</v>
      </c>
      <c r="B108" s="12">
        <f>$B$13+1/PI()/($B$7+2*$B$9+2*$B$11)*1000/B107</f>
        <v>4.3127593908836763</v>
      </c>
      <c r="C108" s="12">
        <f>$C$13+1/PI()/($C$7+2*$C$9+2*$C$11)*1000/C107</f>
        <v>3.4598188605307696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0.2140163296555955</v>
      </c>
      <c r="C109" s="15"/>
    </row>
    <row r="110" spans="1:3" x14ac:dyDescent="0.2">
      <c r="A110" s="9" t="s">
        <v>72</v>
      </c>
      <c r="B110" s="10">
        <f>B109+($B$5-B109)/B108/B107/PI()/($B$7+2*$B$9+2*$B$11)*1000</f>
        <v>10.876447326390974</v>
      </c>
      <c r="C110" s="10">
        <f>B109+($C$5-B109)/C108/C107/PI()/($C$7+2*$C$9+2*$C$11)*1000</f>
        <v>8.6131226106591967</v>
      </c>
    </row>
    <row r="111" spans="1:3" ht="15.75" x14ac:dyDescent="0.2">
      <c r="A111" s="7" t="s">
        <v>73</v>
      </c>
      <c r="B111" s="12">
        <f>1.25*(1000*(B110-B109)/($B$7+2*$B$9+2*$B$11))^0.25</f>
        <v>3.3252948218018097</v>
      </c>
      <c r="C111" s="12">
        <f>1.25*(1000*(C110-B109)/($C$7+2*$C$9+2*$C$11))^0.25</f>
        <v>3.3000425065262369</v>
      </c>
    </row>
    <row r="112" spans="1:3" x14ac:dyDescent="0.2">
      <c r="A112" s="8" t="s">
        <v>74</v>
      </c>
      <c r="B112" s="12">
        <f>$B$13+1/PI()/($B$7+2*$B$9+2*$B$11)*1000/B111</f>
        <v>4.3435222022518287</v>
      </c>
      <c r="C112" s="12">
        <f>$C$13+1/PI()/($B$7+2*$B$9+2*$B$11)*1000/C111</f>
        <v>3.3824615995656466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0.2582401162266823</v>
      </c>
      <c r="C113" s="15"/>
    </row>
    <row r="114" spans="1:3" x14ac:dyDescent="0.2">
      <c r="A114" s="9" t="s">
        <v>76</v>
      </c>
      <c r="B114" s="10">
        <f>B113+($B$5-B113)/B112/B111/PI()/($B$7+2*$B$9+2*$B$11)*1000</f>
        <v>11.618131646856645</v>
      </c>
      <c r="C114" s="10">
        <f>B113+($C$5-B113)/C112/C111/PI()/($C$7+2*$C$9+2*$C$11)*1000</f>
        <v>9.2868623201336824</v>
      </c>
    </row>
    <row r="115" spans="1:3" ht="15.75" x14ac:dyDescent="0.2">
      <c r="A115" s="9" t="s">
        <v>77</v>
      </c>
      <c r="B115" s="12">
        <f>1.25*(1000*(B114-B113)/($B$7+2*$B$9+2*$B$11))^0.25</f>
        <v>3.3783889177483797</v>
      </c>
      <c r="C115" s="12">
        <f>1.25*(1000*(C114-B113)/($C$7+2*$C$9+2*$C$11))^0.25</f>
        <v>3.3602116627949519</v>
      </c>
    </row>
    <row r="116" spans="1:3" x14ac:dyDescent="0.2">
      <c r="A116" s="9" t="s">
        <v>78</v>
      </c>
      <c r="B116" s="12">
        <f>$B$13+1/PI()/($B$7+2*$B$9+2*$B$11)*1000/B115</f>
        <v>4.3364560840774971</v>
      </c>
      <c r="C116" s="12">
        <f>$C$13+1/PI()/($B$7+2*$B$9+2*$B$11)*1000/C115</f>
        <v>3.3743489593004954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0.2755530982317172</v>
      </c>
      <c r="C117" s="15"/>
    </row>
    <row r="118" spans="1:3" x14ac:dyDescent="0.2">
      <c r="A118" s="9" t="s">
        <v>80</v>
      </c>
      <c r="B118" s="10">
        <f>B117+($B$5-B117)/B116/B115/PI()/($B$7+2*$B$9+2*$B$11)*1000</f>
        <v>11.473367624447549</v>
      </c>
      <c r="C118" s="10">
        <f>B117+($C$5-B117)/C116/C115/PI()/($C$7+2*$C$9+2*$C$11)*1000</f>
        <v>9.1610124973912246</v>
      </c>
    </row>
    <row r="119" spans="1:3" ht="15.75" x14ac:dyDescent="0.2">
      <c r="A119" s="9" t="s">
        <v>81</v>
      </c>
      <c r="B119" s="12">
        <f>1.25*(1000*(B118-B117)/($B$7+2*$B$9+2*$B$11))^0.25</f>
        <v>3.3662736306844683</v>
      </c>
      <c r="C119" s="12">
        <f>1.25*(1000*(C118-B117)/($C$7+2*$C$9+2*$C$11))^0.25</f>
        <v>3.3468113750301756</v>
      </c>
    </row>
    <row r="120" spans="1:3" x14ac:dyDescent="0.2">
      <c r="A120" s="9" t="s">
        <v>82</v>
      </c>
      <c r="B120" s="12">
        <f>$B$13+1/PI()/($B$7+2*$B$9+2*$B$11)*1000/B119</f>
        <v>4.3380488395865315</v>
      </c>
      <c r="C120" s="12">
        <f>$C$13+1/PI()/($B$7+2*$B$9+2*$B$11)*1000/C119</f>
        <v>3.3761304793706262</v>
      </c>
    </row>
    <row r="122" spans="1:3" x14ac:dyDescent="0.2">
      <c r="A122" s="13" t="s">
        <v>41</v>
      </c>
      <c r="B122" s="20">
        <f>1.25*(B123-B142)/B145</f>
        <v>22.777502269943277</v>
      </c>
      <c r="C122" s="20">
        <f>1.25*(C123-B142)/C145</f>
        <v>16.023790996204461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1.0669724633901383</v>
      </c>
      <c r="C124" s="10"/>
    </row>
    <row r="125" spans="1:3" x14ac:dyDescent="0.2">
      <c r="A125" s="9" t="s">
        <v>62</v>
      </c>
      <c r="B125" s="10">
        <f>B124+4</f>
        <v>5.0669724633901385</v>
      </c>
      <c r="C125" s="10">
        <f>B124+4</f>
        <v>5.0669724633901385</v>
      </c>
    </row>
    <row r="126" spans="1:3" ht="15.75" x14ac:dyDescent="0.2">
      <c r="A126" s="9" t="s">
        <v>63</v>
      </c>
      <c r="B126" s="12">
        <f>1.25*(1000*(B125-B124)/($B$7+2*$B$9+2*$B$11))^0.25</f>
        <v>2.6024422169640946</v>
      </c>
      <c r="C126" s="12">
        <f>1.25*(1000*(C125-B124)/($C$7+2*$C$9+2*$C$11))^0.25</f>
        <v>2.7414243282572386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0.29190416793138296</v>
      </c>
      <c r="C128" s="12"/>
    </row>
    <row r="129" spans="1:3" x14ac:dyDescent="0.2">
      <c r="A129" s="9" t="s">
        <v>66</v>
      </c>
      <c r="B129" s="12">
        <f>$B$13+1/PI()/($B$7+2*$B$9+2*$B$11)*1000/B126</f>
        <v>4.4684079747868086</v>
      </c>
      <c r="C129" s="12">
        <f>$C$13+1/PI()/($C$7+2*$C$9+2*$C$11)*1000/C126</f>
        <v>3.6009532234087178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2.7291348807163835</v>
      </c>
      <c r="C130" s="15"/>
    </row>
    <row r="131" spans="1:3" x14ac:dyDescent="0.2">
      <c r="A131" s="9" t="s">
        <v>68</v>
      </c>
      <c r="B131" s="10">
        <f>B130+($B$5-B130)/B129/B126/PI()/($B$7+2*$B$9+2*$B$11)*1000</f>
        <v>16.520978852424765</v>
      </c>
      <c r="C131" s="10">
        <f>B130+($C$5-B130)/C129/C126/PI()/($C$7+2*$C$9+2*$C$11)*1000</f>
        <v>12.477259659613983</v>
      </c>
    </row>
    <row r="132" spans="1:3" ht="15.75" x14ac:dyDescent="0.2">
      <c r="A132" s="9" t="s">
        <v>69</v>
      </c>
      <c r="B132" s="12">
        <f>1.25*(1000*(B131-B130)/($B$7+2*$B$9+2*$B$11))^0.25</f>
        <v>3.5462690475601177</v>
      </c>
      <c r="C132" s="12">
        <f>1.25*(1000*(C131-B130)/($C$7+2*$C$9+2*$C$11))^0.25</f>
        <v>3.4252441605427242</v>
      </c>
    </row>
    <row r="133" spans="1:3" x14ac:dyDescent="0.2">
      <c r="A133" s="9" t="s">
        <v>70</v>
      </c>
      <c r="B133" s="12">
        <f>$B$13+1/PI()/($B$7+2*$B$9+2*$B$11)*1000/B132</f>
        <v>4.3155056783987211</v>
      </c>
      <c r="C133" s="12">
        <f>$C$13+1/PI()/($C$7+2*$C$9+2*$C$11)*1000/C132</f>
        <v>3.4668840199733291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3.0076063289031714</v>
      </c>
      <c r="C134" s="15"/>
    </row>
    <row r="135" spans="1:3" x14ac:dyDescent="0.2">
      <c r="A135" s="9" t="s">
        <v>72</v>
      </c>
      <c r="B135" s="10">
        <f>B134+($B$5-B134)/B133/B132/PI()/($B$7+2*$B$9+2*$B$11)*1000</f>
        <v>13.460198258335474</v>
      </c>
      <c r="C135" s="10">
        <f>B134+($C$5-B134)/C133/C132/PI()/($C$7+2*$C$9+2*$C$11)*1000</f>
        <v>11.068145607249662</v>
      </c>
    </row>
    <row r="136" spans="1:3" ht="15.75" x14ac:dyDescent="0.2">
      <c r="A136" s="7" t="s">
        <v>73</v>
      </c>
      <c r="B136" s="12">
        <f>1.25*(1000*(B135-B134)/($B$7+2*$B$9+2*$B$11))^0.25</f>
        <v>3.3088120340882563</v>
      </c>
      <c r="C136" s="12">
        <f>1.25*(1000*(C135-B134)/($C$7+2*$C$9+2*$C$11))^0.25</f>
        <v>3.2662715592831262</v>
      </c>
    </row>
    <row r="137" spans="1:3" x14ac:dyDescent="0.2">
      <c r="A137" s="8" t="s">
        <v>74</v>
      </c>
      <c r="B137" s="12">
        <f>$B$13+1/PI()/($B$7+2*$B$9+2*$B$11)*1000/B136</f>
        <v>4.345761969442024</v>
      </c>
      <c r="C137" s="12">
        <f>$C$13+1/PI()/($B$7+2*$B$9+2*$B$11)*1000/C136</f>
        <v>3.3871459123348906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3.049871796773608</v>
      </c>
      <c r="C138" s="15"/>
    </row>
    <row r="139" spans="1:3" x14ac:dyDescent="0.2">
      <c r="A139" s="9" t="s">
        <v>76</v>
      </c>
      <c r="B139" s="10">
        <f>B138+($B$5-B138)/B137/B136/PI()/($B$7+2*$B$9+2*$B$11)*1000</f>
        <v>14.170203549987473</v>
      </c>
      <c r="C139" s="10">
        <f>B138+($C$5-B138)/C137/C136/PI()/($C$7+2*$C$9+2*$C$11)*1000</f>
        <v>11.694683987902367</v>
      </c>
    </row>
    <row r="140" spans="1:3" ht="15.75" x14ac:dyDescent="0.2">
      <c r="A140" s="9" t="s">
        <v>77</v>
      </c>
      <c r="B140" s="12">
        <f>1.25*(1000*(B139-B138)/($B$7+2*$B$9+2*$B$11))^0.25</f>
        <v>3.3604352647307678</v>
      </c>
      <c r="C140" s="12">
        <f>1.25*(1000*(C139-B138)/($C$7+2*$C$9+2*$C$11))^0.25</f>
        <v>3.3239168826827492</v>
      </c>
    </row>
    <row r="141" spans="1:3" x14ac:dyDescent="0.2">
      <c r="A141" s="9" t="s">
        <v>78</v>
      </c>
      <c r="B141" s="12">
        <f>$B$13+1/PI()/($B$7+2*$B$9+2*$B$11)*1000/B140</f>
        <v>4.3388204904218011</v>
      </c>
      <c r="C141" s="12">
        <f>$C$13+1/PI()/($B$7+2*$B$9+2*$B$11)*1000/C140</f>
        <v>3.3792074552531894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3.064848772020571</v>
      </c>
      <c r="C142" s="15"/>
    </row>
    <row r="143" spans="1:3" x14ac:dyDescent="0.2">
      <c r="A143" s="9" t="s">
        <v>80</v>
      </c>
      <c r="B143" s="10">
        <f>B142+($B$5-B142)/B141/B140/PI()/($B$7+2*$B$9+2*$B$11)*1000</f>
        <v>14.030331060291779</v>
      </c>
      <c r="C143" s="10">
        <f>B142+($C$5-B142)/C141/C140/PI()/($C$7+2*$C$9+2*$C$11)*1000</f>
        <v>11.577239001802859</v>
      </c>
    </row>
    <row r="144" spans="1:3" ht="15.75" x14ac:dyDescent="0.2">
      <c r="A144" s="9" t="s">
        <v>81</v>
      </c>
      <c r="B144" s="12">
        <f>1.25*(1000*(B143-B142)/($B$7+2*$B$9+2*$B$11))^0.25</f>
        <v>3.3486752484242706</v>
      </c>
      <c r="C144" s="12">
        <f>1.25*(1000*(C143-B142)/($C$7+2*$C$9+2*$C$11))^0.25</f>
        <v>3.3111140936470274</v>
      </c>
    </row>
    <row r="145" spans="1:3" x14ac:dyDescent="0.2">
      <c r="A145" s="9" t="s">
        <v>82</v>
      </c>
      <c r="B145" s="12">
        <f>$B$13+1/PI()/($B$7+2*$B$9+2*$B$11)*1000/B144</f>
        <v>4.3403829681088766</v>
      </c>
      <c r="C145" s="12">
        <f>$C$13+1/PI()/($B$7+2*$B$9+2*$B$11)*1000/C144</f>
        <v>3.3809466761864018</v>
      </c>
    </row>
    <row r="147" spans="1:3" x14ac:dyDescent="0.2">
      <c r="A147" s="13" t="s">
        <v>41</v>
      </c>
      <c r="B147" s="20">
        <f>1.25*(B148-B167)/B170</f>
        <v>19.582141766917417</v>
      </c>
      <c r="C147" s="20">
        <f>1.25*(C148-B167)/C170</f>
        <v>13.947918779034397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4.1125230776743038</v>
      </c>
      <c r="C149" s="10"/>
    </row>
    <row r="150" spans="1:3" x14ac:dyDescent="0.2">
      <c r="A150" s="9" t="s">
        <v>62</v>
      </c>
      <c r="B150" s="10">
        <f>B149+4</f>
        <v>8.1125230776743038</v>
      </c>
      <c r="C150" s="10">
        <f>B149+4</f>
        <v>8.1125230776743038</v>
      </c>
    </row>
    <row r="151" spans="1:3" ht="15.75" x14ac:dyDescent="0.2">
      <c r="A151" s="9" t="s">
        <v>63</v>
      </c>
      <c r="B151" s="12">
        <f>1.25*(1000*(B150-B149)/($B$7+2*$B$9+2*$B$11))^0.25</f>
        <v>2.6024422169640946</v>
      </c>
      <c r="C151" s="12">
        <f>1.25*(1000*(C150-B149)/($C$7+2*$C$9+2*$C$11))^0.25</f>
        <v>2.7414243282572386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0.29190416793138296</v>
      </c>
      <c r="C153" s="12"/>
    </row>
    <row r="154" spans="1:3" x14ac:dyDescent="0.2">
      <c r="A154" s="9" t="s">
        <v>66</v>
      </c>
      <c r="B154" s="12">
        <f>$B$13+1/PI()/($B$7+2*$B$9+2*$B$11)*1000/B151</f>
        <v>4.4684079747868086</v>
      </c>
      <c r="C154" s="12">
        <f>$C$13+1/PI()/($C$7+2*$C$9+2*$C$11)*1000/C151</f>
        <v>3.6009532234087178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5.5487457224032308</v>
      </c>
      <c r="C155" s="15"/>
    </row>
    <row r="156" spans="1:3" x14ac:dyDescent="0.2">
      <c r="A156" s="9" t="s">
        <v>68</v>
      </c>
      <c r="B156" s="10">
        <f>B155+($B$5-B155)/B154/B151/PI()/($B$7+2*$B$9+2*$B$11)*1000</f>
        <v>18.978071570050254</v>
      </c>
      <c r="C156" s="10">
        <f>B155+($C$5-B155)/C154/C151/PI()/($C$7+2*$C$9+2*$C$11)*1000</f>
        <v>14.771034201289876</v>
      </c>
    </row>
    <row r="157" spans="1:3" ht="15.75" x14ac:dyDescent="0.2">
      <c r="A157" s="9" t="s">
        <v>69</v>
      </c>
      <c r="B157" s="12">
        <f>1.25*(1000*(B156-B155)/($B$7+2*$B$9+2*$B$11))^0.25</f>
        <v>3.5227323737423681</v>
      </c>
      <c r="C157" s="12">
        <f>1.25*(1000*(C156-B155)/($C$7+2*$C$9+2*$C$11))^0.25</f>
        <v>3.3780878569260873</v>
      </c>
    </row>
    <row r="158" spans="1:3" x14ac:dyDescent="0.2">
      <c r="A158" s="9" t="s">
        <v>70</v>
      </c>
      <c r="B158" s="12">
        <f>$B$13+1/PI()/($B$7+2*$B$9+2*$B$11)*1000/B157</f>
        <v>4.3183225575961997</v>
      </c>
      <c r="C158" s="12">
        <f>$C$13+1/PI()/($C$7+2*$C$9+2*$C$11)*1000/C157</f>
        <v>3.4743869762258153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5.7810483009249829</v>
      </c>
      <c r="C159" s="15"/>
    </row>
    <row r="160" spans="1:3" x14ac:dyDescent="0.2">
      <c r="A160" s="9" t="s">
        <v>72</v>
      </c>
      <c r="B160" s="10">
        <f>B159+($B$5-B159)/B158/B157/PI()/($B$7+2*$B$9+2*$B$11)*1000</f>
        <v>16.024030945650217</v>
      </c>
      <c r="C160" s="10">
        <f>B159+($C$5-B159)/C158/C157/PI()/($C$7+2*$C$9+2*$C$11)*1000</f>
        <v>13.501422749501515</v>
      </c>
    </row>
    <row r="161" spans="1:3" ht="15.75" x14ac:dyDescent="0.2">
      <c r="A161" s="7" t="s">
        <v>73</v>
      </c>
      <c r="B161" s="12">
        <f>1.25*(1000*(B160-B159)/($B$7+2*$B$9+2*$B$11))^0.25</f>
        <v>3.2920976357307841</v>
      </c>
      <c r="C161" s="12">
        <f>1.25*(1000*(C160-B159)/($C$7+2*$C$9+2*$C$11))^0.25</f>
        <v>3.231252198069356</v>
      </c>
    </row>
    <row r="162" spans="1:3" x14ac:dyDescent="0.2">
      <c r="A162" s="8" t="s">
        <v>74</v>
      </c>
      <c r="B162" s="12">
        <f>$B$13+1/PI()/($B$7+2*$B$9+2*$B$11)*1000/B161</f>
        <v>4.3480561120503101</v>
      </c>
      <c r="C162" s="12">
        <f>$C$13+1/PI()/($B$7+2*$B$9+2*$B$11)*1000/C161</f>
        <v>3.3921068016860425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5.8206189070594245</v>
      </c>
      <c r="C163" s="15"/>
    </row>
    <row r="164" spans="1:3" x14ac:dyDescent="0.2">
      <c r="A164" s="9" t="s">
        <v>76</v>
      </c>
      <c r="B164" s="10">
        <f>B163+($B$5-B163)/B162/B161/PI()/($B$7+2*$B$9+2*$B$11)*1000</f>
        <v>16.70210952637095</v>
      </c>
      <c r="C164" s="10">
        <f>B163+($C$5-B163)/C162/C161/PI()/($C$7+2*$C$9+2*$C$11)*1000</f>
        <v>14.080956927911354</v>
      </c>
    </row>
    <row r="165" spans="1:3" ht="15.75" x14ac:dyDescent="0.2">
      <c r="A165" s="9" t="s">
        <v>77</v>
      </c>
      <c r="B165" s="12">
        <f>1.25*(1000*(B164-B163)/($B$7+2*$B$9+2*$B$11))^0.25</f>
        <v>3.3422443334789498</v>
      </c>
      <c r="C165" s="12">
        <f>1.25*(1000*(C164-B163)/($C$7+2*$C$9+2*$C$11))^0.25</f>
        <v>3.2863265808844124</v>
      </c>
    </row>
    <row r="166" spans="1:3" x14ac:dyDescent="0.2">
      <c r="A166" s="9" t="s">
        <v>78</v>
      </c>
      <c r="B166" s="12">
        <f>$B$13+1/PI()/($B$7+2*$B$9+2*$B$11)*1000/B165</f>
        <v>4.3412420528471447</v>
      </c>
      <c r="C166" s="12">
        <f>$C$13+1/PI()/($B$7+2*$B$9+2*$B$11)*1000/C165</f>
        <v>3.3843525029295041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5.8332954850476186</v>
      </c>
      <c r="C167" s="15"/>
    </row>
    <row r="168" spans="1:3" x14ac:dyDescent="0.2">
      <c r="A168" s="9" t="s">
        <v>80</v>
      </c>
      <c r="B168" s="10">
        <f>B167+($B$5-B167)/B166/B165/PI()/($B$7+2*$B$9+2*$B$11)*1000</f>
        <v>16.567038509845503</v>
      </c>
      <c r="C168" s="10">
        <f>B167+($C$5-B167)/C166/C165/PI()/($C$7+2*$C$9+2*$C$11)*1000</f>
        <v>13.971712191452429</v>
      </c>
    </row>
    <row r="169" spans="1:3" ht="15.75" x14ac:dyDescent="0.2">
      <c r="A169" s="9" t="s">
        <v>81</v>
      </c>
      <c r="B169" s="12">
        <f>1.25*(1000*(B168-B167)/($B$7+2*$B$9+2*$B$11))^0.25</f>
        <v>3.3308409557581498</v>
      </c>
      <c r="C169" s="12">
        <f>1.25*(1000*(C168-B167)/($C$7+2*$C$9+2*$C$11))^0.25</f>
        <v>3.2741324597459451</v>
      </c>
    </row>
    <row r="170" spans="1:3" x14ac:dyDescent="0.2">
      <c r="A170" s="9" t="s">
        <v>82</v>
      </c>
      <c r="B170" s="12">
        <f>$B$13+1/PI()/($B$7+2*$B$9+2*$B$11)*1000/B169</f>
        <v>4.3427735489080099</v>
      </c>
      <c r="C170" s="12">
        <f>$C$13+1/PI()/($B$7+2*$B$9+2*$B$11)*1000/C169</f>
        <v>3.3860469109790214</v>
      </c>
    </row>
    <row r="172" spans="1:3" x14ac:dyDescent="0.2">
      <c r="A172" s="13" t="s">
        <v>41</v>
      </c>
      <c r="B172" s="20">
        <f>1.25*(B173-B192)/B195</f>
        <v>17.591557959960952</v>
      </c>
      <c r="C172" s="20">
        <f>1.25*(C173-B192)/C195</f>
        <v>11.7094845644159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7.3438683395565443</v>
      </c>
      <c r="C174" s="10"/>
    </row>
    <row r="175" spans="1:3" x14ac:dyDescent="0.2">
      <c r="A175" s="9" t="s">
        <v>62</v>
      </c>
      <c r="B175" s="10">
        <f>B174+4</f>
        <v>11.343868339556543</v>
      </c>
      <c r="C175" s="10">
        <f>B174+4</f>
        <v>11.343868339556543</v>
      </c>
    </row>
    <row r="176" spans="1:3" ht="15.75" x14ac:dyDescent="0.2">
      <c r="A176" s="9" t="s">
        <v>63</v>
      </c>
      <c r="B176" s="12">
        <f>1.25*(1000*(B175-B174)/($B$7+2*$B$9+2*$B$11))^0.25</f>
        <v>2.6024422169640946</v>
      </c>
      <c r="C176" s="12">
        <f>1.25*(1000*(C175-B174)/($C$7+2*$C$9+2*$C$11))^0.25</f>
        <v>2.7414243282572386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0.29190416793138296</v>
      </c>
      <c r="C178" s="12"/>
    </row>
    <row r="179" spans="1:3" x14ac:dyDescent="0.2">
      <c r="A179" s="9" t="s">
        <v>66</v>
      </c>
      <c r="B179" s="12">
        <f>$B$13+1/PI()/($B$7+2*$B$9+2*$B$11)*1000/B176</f>
        <v>4.4684079747868086</v>
      </c>
      <c r="C179" s="12">
        <f>$C$13+1/PI()/($C$7+2*$C$9+2*$C$11)*1000/C176</f>
        <v>3.6009532234087178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8.6058263191864182</v>
      </c>
      <c r="C180" s="15"/>
    </row>
    <row r="181" spans="1:3" x14ac:dyDescent="0.2">
      <c r="A181" s="9" t="s">
        <v>68</v>
      </c>
      <c r="B181" s="10">
        <f>B180+($B$5-B180)/B179/B176/PI()/($B$7+2*$B$9+2*$B$11)*1000</f>
        <v>21.642102492507732</v>
      </c>
      <c r="C181" s="10">
        <f>B180+($C$5-B180)/C179/C176/PI()/($C$7+2*$C$9+2*$C$11)*1000</f>
        <v>17.257992167644371</v>
      </c>
    </row>
    <row r="182" spans="1:3" ht="15.75" x14ac:dyDescent="0.2">
      <c r="A182" s="9" t="s">
        <v>69</v>
      </c>
      <c r="B182" s="12">
        <f>1.25*(1000*(B181-B180)/($B$7+2*$B$9+2*$B$11))^0.25</f>
        <v>3.4966686978497572</v>
      </c>
      <c r="C182" s="12">
        <f>1.25*(1000*(C181-B180)/($C$7+2*$C$9+2*$C$11))^0.25</f>
        <v>3.3246235247699585</v>
      </c>
    </row>
    <row r="183" spans="1:3" x14ac:dyDescent="0.2">
      <c r="A183" s="9" t="s">
        <v>70</v>
      </c>
      <c r="B183" s="12">
        <f>$B$13+1/PI()/($B$7+2*$B$9+2*$B$11)*1000/B182</f>
        <v>4.3214861170157981</v>
      </c>
      <c r="C183" s="12">
        <f>$C$13+1/PI()/($C$7+2*$C$9+2*$C$11)*1000/C182</f>
        <v>3.4831510468019897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8.8004882922140055</v>
      </c>
      <c r="C184" s="15"/>
    </row>
    <row r="185" spans="1:3" x14ac:dyDescent="0.2">
      <c r="A185" s="9" t="s">
        <v>72</v>
      </c>
      <c r="B185" s="10">
        <f>B184+($B$5-B184)/B183/B182/PI()/($B$7+2*$B$9+2*$B$11)*1000</f>
        <v>18.81351270423006</v>
      </c>
      <c r="C185" s="10">
        <f>B184+($C$5-B184)/C183/C182/PI()/($C$7+2*$C$9+2*$C$11)*1000</f>
        <v>16.145250467740556</v>
      </c>
    </row>
    <row r="186" spans="1:3" ht="15.75" x14ac:dyDescent="0.2">
      <c r="A186" s="7" t="s">
        <v>73</v>
      </c>
      <c r="B186" s="12">
        <f>1.25*(1000*(B185-B184)/($B$7+2*$B$9+2*$B$11))^0.25</f>
        <v>3.2734628488487907</v>
      </c>
      <c r="C186" s="12">
        <f>1.25*(1000*(C185-B184)/($C$7+2*$C$9+2*$C$11))^0.25</f>
        <v>3.1912123141603432</v>
      </c>
    </row>
    <row r="187" spans="1:3" x14ac:dyDescent="0.2">
      <c r="A187" s="8" t="s">
        <v>74</v>
      </c>
      <c r="B187" s="12">
        <f>$B$13+1/PI()/($B$7+2*$B$9+2*$B$11)*1000/B186</f>
        <v>4.3506414586420856</v>
      </c>
      <c r="C187" s="12">
        <f>$C$13+1/PI()/($B$7+2*$B$9+2*$B$11)*1000/C186</f>
        <v>3.3979123162712161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8.8344792351623891</v>
      </c>
      <c r="C188" s="15"/>
    </row>
    <row r="189" spans="1:3" x14ac:dyDescent="0.2">
      <c r="A189" s="9" t="s">
        <v>76</v>
      </c>
      <c r="B189" s="10">
        <f>B188+($B$5-B188)/B187/B186/PI()/($B$7+2*$B$9+2*$B$11)*1000</f>
        <v>19.45501135887546</v>
      </c>
      <c r="C189" s="10">
        <f>B188+($C$5-B188)/C187/C186/PI()/($C$7+2*$C$9+2*$C$11)*1000</f>
        <v>16.672474669881264</v>
      </c>
    </row>
    <row r="190" spans="1:3" ht="15.75" x14ac:dyDescent="0.2">
      <c r="A190" s="9" t="s">
        <v>77</v>
      </c>
      <c r="B190" s="12">
        <f>1.25*(1000*(B189-B188)/($B$7+2*$B$9+2*$B$11))^0.25</f>
        <v>3.3220232440693853</v>
      </c>
      <c r="C190" s="12">
        <f>1.25*(1000*(C189-B188)/($C$7+2*$C$9+2*$C$11))^0.25</f>
        <v>3.243489648538922</v>
      </c>
    </row>
    <row r="191" spans="1:3" x14ac:dyDescent="0.2">
      <c r="A191" s="9" t="s">
        <v>78</v>
      </c>
      <c r="B191" s="12">
        <f>$B$13+1/PI()/($B$7+2*$B$9+2*$B$11)*1000/B190</f>
        <v>4.3439649933553337</v>
      </c>
      <c r="C191" s="12">
        <f>$C$13+1/PI()/($B$7+2*$B$9+2*$B$11)*1000/C190</f>
        <v>3.3903610517259137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8.8452217224872616</v>
      </c>
      <c r="C192" s="15"/>
    </row>
    <row r="193" spans="1:3" x14ac:dyDescent="0.2">
      <c r="A193" s="9" t="s">
        <v>80</v>
      </c>
      <c r="B193" s="10">
        <f>B192+($B$5-B192)/B191/B190/PI()/($B$7+2*$B$9+2*$B$11)*1000</f>
        <v>19.32547756549198</v>
      </c>
      <c r="C193" s="10">
        <f>B192+($C$5-B192)/C191/C190/PI()/($C$7+2*$C$9+2*$C$11)*1000</f>
        <v>16.572264856131422</v>
      </c>
    </row>
    <row r="194" spans="1:3" ht="15.75" x14ac:dyDescent="0.2">
      <c r="A194" s="9" t="s">
        <v>81</v>
      </c>
      <c r="B194" s="12">
        <f>1.25*(1000*(B193-B192)/($B$7+2*$B$9+2*$B$11))^0.25</f>
        <v>3.3109991467342788</v>
      </c>
      <c r="C194" s="12">
        <f>1.25*(1000*(C193-B192)/($C$7+2*$C$9+2*$C$11))^0.25</f>
        <v>3.2319497428297201</v>
      </c>
    </row>
    <row r="195" spans="1:3" x14ac:dyDescent="0.2">
      <c r="A195" s="9" t="s">
        <v>82</v>
      </c>
      <c r="B195" s="12">
        <f>$B$13+1/PI()/($B$7+2*$B$9+2*$B$11)*1000/B194</f>
        <v>4.3454634899807711</v>
      </c>
      <c r="C195" s="12">
        <f>$C$13+1/PI()/($B$7+2*$B$9+2*$B$11)*1000/C194</f>
        <v>3.3920069371952208</v>
      </c>
    </row>
    <row r="197" spans="1:3" x14ac:dyDescent="0.2">
      <c r="A197" s="13" t="s">
        <v>41</v>
      </c>
      <c r="B197" s="20">
        <f>1.25*(B198-B217)/B220</f>
        <v>16.654220013607503</v>
      </c>
      <c r="C197" s="20">
        <f>1.25*(C198-B217)/C220</f>
        <v>9.3032278281640277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10.732640418301308</v>
      </c>
      <c r="C199" s="10"/>
    </row>
    <row r="200" spans="1:3" x14ac:dyDescent="0.2">
      <c r="A200" s="9" t="s">
        <v>62</v>
      </c>
      <c r="B200" s="10">
        <f>B199+4</f>
        <v>14.732640418301308</v>
      </c>
      <c r="C200" s="10">
        <f>B199+4</f>
        <v>14.732640418301308</v>
      </c>
    </row>
    <row r="201" spans="1:3" ht="15.75" x14ac:dyDescent="0.2">
      <c r="A201" s="9" t="s">
        <v>63</v>
      </c>
      <c r="B201" s="12">
        <f>1.25*(1000*(B200-B199)/($B$7+2*$B$9+2*$B$11))^0.25</f>
        <v>2.6024422169640946</v>
      </c>
      <c r="C201" s="12">
        <f>1.25*(1000*(C200-B199)/($C$7+2*$C$9+2*$C$11))^0.25</f>
        <v>2.7414243282572386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0.29190416793138296</v>
      </c>
      <c r="C203" s="12"/>
    </row>
    <row r="204" spans="1:3" x14ac:dyDescent="0.2">
      <c r="A204" s="9" t="s">
        <v>66</v>
      </c>
      <c r="B204" s="12">
        <f>$B$13+1/PI()/($B$7+2*$B$9+2*$B$11)*1000/B201</f>
        <v>4.4684079747868086</v>
      </c>
      <c r="C204" s="12">
        <f>$C$13+1/PI()/($C$7+2*$C$9+2*$C$11)*1000/C201</f>
        <v>3.6009532234087178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11.864565433711762</v>
      </c>
      <c r="C205" s="15"/>
    </row>
    <row r="206" spans="1:3" x14ac:dyDescent="0.2">
      <c r="A206" s="9" t="s">
        <v>68</v>
      </c>
      <c r="B206" s="10">
        <f>B205+($B$5-B205)/B204/B201/PI()/($B$7+2*$B$9+2*$B$11)*1000</f>
        <v>24.481864642858699</v>
      </c>
      <c r="C206" s="10">
        <f>B205+($C$5-B205)/C204/C201/PI()/($C$7+2*$C$9+2*$C$11)*1000</f>
        <v>19.909000848824583</v>
      </c>
    </row>
    <row r="207" spans="1:3" ht="15.75" x14ac:dyDescent="0.2">
      <c r="A207" s="9" t="s">
        <v>69</v>
      </c>
      <c r="B207" s="12">
        <f>1.25*(1000*(B206-B205)/($B$7+2*$B$9+2*$B$11))^0.25</f>
        <v>3.4682284638390821</v>
      </c>
      <c r="C207" s="12">
        <f>1.25*(1000*(C206-B205)/($C$7+2*$C$9+2*$C$11))^0.25</f>
        <v>3.2646389438273848</v>
      </c>
    </row>
    <row r="208" spans="1:3" x14ac:dyDescent="0.2">
      <c r="A208" s="9" t="s">
        <v>70</v>
      </c>
      <c r="B208" s="12">
        <f>$B$13+1/PI()/($B$7+2*$B$9+2*$B$11)*1000/B207</f>
        <v>4.3249923877553158</v>
      </c>
      <c r="C208" s="12">
        <f>$C$13+1/PI()/($C$7+2*$C$9+2*$C$11)*1000/C207</f>
        <v>3.4933256418365293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12.029292818539952</v>
      </c>
      <c r="C209" s="15"/>
    </row>
    <row r="210" spans="1:3" x14ac:dyDescent="0.2">
      <c r="A210" s="9" t="s">
        <v>72</v>
      </c>
      <c r="B210" s="10">
        <f>B209+($B$5-B209)/B208/B207/PI()/($B$7+2*$B$9+2*$B$11)*1000</f>
        <v>21.794414587043615</v>
      </c>
      <c r="C210" s="10">
        <f>B209+($C$5-B209)/C208/C207/PI()/($C$7+2*$C$9+2*$C$11)*1000</f>
        <v>18.966000707640003</v>
      </c>
    </row>
    <row r="211" spans="1:3" ht="15.75" x14ac:dyDescent="0.2">
      <c r="A211" s="7" t="s">
        <v>73</v>
      </c>
      <c r="B211" s="12">
        <f>1.25*(1000*(B210-B209)/($B$7+2*$B$9+2*$B$11))^0.25</f>
        <v>3.2530108622067457</v>
      </c>
      <c r="C211" s="12">
        <f>1.25*(1000*(C210-B209)/($C$7+2*$C$9+2*$C$11))^0.25</f>
        <v>3.1459340663599749</v>
      </c>
    </row>
    <row r="212" spans="1:3" x14ac:dyDescent="0.2">
      <c r="A212" s="8" t="s">
        <v>74</v>
      </c>
      <c r="B212" s="12">
        <f>$B$13+1/PI()/($B$7+2*$B$9+2*$B$11)*1000/B211</f>
        <v>4.3535130129644806</v>
      </c>
      <c r="C212" s="12">
        <f>$C$13+1/PI()/($B$7+2*$B$9+2*$B$11)*1000/C211</f>
        <v>3.4046554032616112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12.054878813019483</v>
      </c>
      <c r="C213" s="15"/>
    </row>
    <row r="214" spans="1:3" x14ac:dyDescent="0.2">
      <c r="A214" s="9" t="s">
        <v>76</v>
      </c>
      <c r="B214" s="10">
        <f>B213+($B$5-B213)/B212/B211/PI()/($B$7+2*$B$9+2*$B$11)*1000</f>
        <v>22.395149632538907</v>
      </c>
      <c r="C214" s="10">
        <f>B213+($C$5-B213)/C212/C211/PI()/($C$7+2*$C$9+2*$C$11)*1000</f>
        <v>19.436405399471184</v>
      </c>
    </row>
    <row r="215" spans="1:3" ht="15.75" x14ac:dyDescent="0.2">
      <c r="A215" s="9" t="s">
        <v>77</v>
      </c>
      <c r="B215" s="12">
        <f>1.25*(1000*(B214-B213)/($B$7+2*$B$9+2*$B$11))^0.25</f>
        <v>3.2998870583024797</v>
      </c>
      <c r="C215" s="12">
        <f>1.25*(1000*(C214-B213)/($C$7+2*$C$9+2*$C$11))^0.25</f>
        <v>3.195198265474775</v>
      </c>
    </row>
    <row r="216" spans="1:3" x14ac:dyDescent="0.2">
      <c r="A216" s="9" t="s">
        <v>78</v>
      </c>
      <c r="B216" s="12">
        <f>$B$13+1/PI()/($B$7+2*$B$9+2*$B$11)*1000/B215</f>
        <v>4.3469840795602535</v>
      </c>
      <c r="C216" s="12">
        <f>$C$13+1/PI()/($B$7+2*$B$9+2*$B$11)*1000/C215</f>
        <v>3.3973278587595113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12.063997942556401</v>
      </c>
      <c r="C217" s="15"/>
    </row>
    <row r="218" spans="1:3" x14ac:dyDescent="0.2">
      <c r="A218" s="9" t="s">
        <v>80</v>
      </c>
      <c r="B218" s="10">
        <f>B217+($B$5-B217)/B216/B215/PI()/($B$7+2*$B$9+2*$B$11)*1000</f>
        <v>22.271740571647463</v>
      </c>
      <c r="C218" s="10">
        <f>B217+($C$5-B217)/C216/C215/PI()/($C$7+2*$C$9+2*$C$11)*1000</f>
        <v>19.345843521592073</v>
      </c>
    </row>
    <row r="219" spans="1:3" ht="15.75" x14ac:dyDescent="0.2">
      <c r="A219" s="9" t="s">
        <v>81</v>
      </c>
      <c r="B219" s="12">
        <f>1.25*(1000*(B218-B217)/($B$7+2*$B$9+2*$B$11))^0.25</f>
        <v>3.2892624374190604</v>
      </c>
      <c r="C219" s="12">
        <f>1.25*(1000*(C218-B217)/($C$7+2*$C$9+2*$C$11))^0.25</f>
        <v>3.1843561211043996</v>
      </c>
    </row>
    <row r="220" spans="1:3" x14ac:dyDescent="0.2">
      <c r="A220" s="9" t="s">
        <v>82</v>
      </c>
      <c r="B220" s="12">
        <f>$B$13+1/PI()/($B$7+2*$B$9+2*$B$11)*1000/B219</f>
        <v>4.3484475714043045</v>
      </c>
      <c r="C220" s="12">
        <f>$C$13+1/PI()/($B$7+2*$B$9+2*$B$11)*1000/C219</f>
        <v>3.3989210584342864</v>
      </c>
    </row>
    <row r="222" spans="1:3" x14ac:dyDescent="0.2">
      <c r="A222" s="13" t="s">
        <v>41</v>
      </c>
      <c r="B222" s="20">
        <f>1.25*(B223-B242)/B245</f>
        <v>15.724930713631776</v>
      </c>
      <c r="C222" s="20">
        <f>1.25*(C223-B242)/C245</f>
        <v>6.7828646886761073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14.100041045538356</v>
      </c>
      <c r="C224" s="10"/>
    </row>
    <row r="225" spans="1:3" x14ac:dyDescent="0.2">
      <c r="A225" s="9" t="s">
        <v>62</v>
      </c>
      <c r="B225" s="10">
        <f>B224+4</f>
        <v>18.100041045538354</v>
      </c>
      <c r="C225" s="10">
        <f>B224+4</f>
        <v>18.100041045538354</v>
      </c>
    </row>
    <row r="226" spans="1:3" ht="15.75" x14ac:dyDescent="0.2">
      <c r="A226" s="9" t="s">
        <v>63</v>
      </c>
      <c r="B226" s="12">
        <f>1.25*(1000*(B225-B224)/($B$7+2*$B$9+2*$B$11))^0.25</f>
        <v>2.6024422169640946</v>
      </c>
      <c r="C226" s="12">
        <f>1.25*(1000*(C225-B224)/($C$7+2*$C$9+2*$C$11))^0.25</f>
        <v>2.7414243282572386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0.29190416793138296</v>
      </c>
      <c r="C228" s="12"/>
    </row>
    <row r="229" spans="1:3" x14ac:dyDescent="0.2">
      <c r="A229" s="9" t="s">
        <v>66</v>
      </c>
      <c r="B229" s="12">
        <f>$B$13+1/PI()/($B$7+2*$B$9+2*$B$11)*1000/B226</f>
        <v>4.4684079747868086</v>
      </c>
      <c r="C229" s="12">
        <f>$C$13+1/PI()/($C$7+2*$C$9+2*$C$11)*1000/C226</f>
        <v>3.6009532234087178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15.097916258002082</v>
      </c>
      <c r="C230" s="15"/>
    </row>
    <row r="231" spans="1:3" x14ac:dyDescent="0.2">
      <c r="A231" s="9" t="s">
        <v>68</v>
      </c>
      <c r="B231" s="10">
        <f>B230+($B$5-B230)/B229/B226/PI()/($B$7+2*$B$9+2*$B$11)*1000</f>
        <v>27.299502682276639</v>
      </c>
      <c r="C231" s="10">
        <f>B230+($C$5-B230)/C229/C226/PI()/($C$7+2*$C$9+2*$C$11)*1000</f>
        <v>22.539355965712584</v>
      </c>
    </row>
    <row r="232" spans="1:3" ht="15.75" x14ac:dyDescent="0.2">
      <c r="A232" s="9" t="s">
        <v>69</v>
      </c>
      <c r="B232" s="12">
        <f>1.25*(1000*(B231-B230)/($B$7+2*$B$9+2*$B$11))^0.25</f>
        <v>3.4393008952283965</v>
      </c>
      <c r="C232" s="12">
        <f>1.25*(1000*(C231-B230)/($C$7+2*$C$9+2*$C$11))^0.25</f>
        <v>3.2016621847891007</v>
      </c>
    </row>
    <row r="233" spans="1:3" x14ac:dyDescent="0.2">
      <c r="A233" s="9" t="s">
        <v>70</v>
      </c>
      <c r="B233" s="12">
        <f>$B$13+1/PI()/($B$7+2*$B$9+2*$B$11)*1000/B232</f>
        <v>4.3286182268494784</v>
      </c>
      <c r="C233" s="12">
        <f>$C$13+1/PI()/($C$7+2*$C$9+2*$C$11)*1000/C232</f>
        <v>3.5044180228130983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15.234749444508511</v>
      </c>
      <c r="C234" s="15"/>
    </row>
    <row r="235" spans="1:3" x14ac:dyDescent="0.2">
      <c r="A235" s="9" t="s">
        <v>72</v>
      </c>
      <c r="B235" s="10">
        <f>B234+($B$5-B234)/B233/B232/PI()/($B$7+2*$B$9+2*$B$11)*1000</f>
        <v>24.751838308950564</v>
      </c>
      <c r="C235" s="10">
        <f>B234+($C$5-B234)/C233/C232/PI()/($C$7+2*$C$9+2*$C$11)*1000</f>
        <v>21.759553071903024</v>
      </c>
    </row>
    <row r="236" spans="1:3" ht="15.75" x14ac:dyDescent="0.2">
      <c r="A236" s="7" t="s">
        <v>73</v>
      </c>
      <c r="B236" s="12">
        <f>1.25*(1000*(B235-B234)/($B$7+2*$B$9+2*$B$11))^0.25</f>
        <v>3.2321546227348548</v>
      </c>
      <c r="C236" s="12">
        <f>1.25*(1000*(C235-B234)/($C$7+2*$C$9+2*$C$11))^0.25</f>
        <v>3.0981548890854116</v>
      </c>
    </row>
    <row r="237" spans="1:3" x14ac:dyDescent="0.2">
      <c r="A237" s="8" t="s">
        <v>74</v>
      </c>
      <c r="B237" s="12">
        <f>$B$13+1/PI()/($B$7+2*$B$9+2*$B$11)*1000/B236</f>
        <v>4.3564787512826202</v>
      </c>
      <c r="C237" s="12">
        <f>$C$13+1/PI()/($B$7+2*$B$9+2*$B$11)*1000/C236</f>
        <v>3.4119846676915304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15.250492679941885</v>
      </c>
      <c r="C238" s="15"/>
    </row>
    <row r="239" spans="1:3" x14ac:dyDescent="0.2">
      <c r="A239" s="9" t="s">
        <v>76</v>
      </c>
      <c r="B239" s="10">
        <f>B238+($B$5-B238)/B237/B236/PI()/($B$7+2*$B$9+2*$B$11)*1000</f>
        <v>25.311088398591515</v>
      </c>
      <c r="C239" s="10">
        <f>B238+($C$5-B238)/C237/C236/PI()/($C$7+2*$C$9+2*$C$11)*1000</f>
        <v>22.173211418763554</v>
      </c>
    </row>
    <row r="240" spans="1:3" ht="15.75" x14ac:dyDescent="0.2">
      <c r="A240" s="9" t="s">
        <v>77</v>
      </c>
      <c r="B240" s="12">
        <f>1.25*(1000*(B239-B238)/($B$7+2*$B$9+2*$B$11))^0.25</f>
        <v>3.2773439498138361</v>
      </c>
      <c r="C240" s="12">
        <f>1.25*(1000*(C239-B238)/($C$7+2*$C$9+2*$C$11))^0.25</f>
        <v>3.1443467764528679</v>
      </c>
    </row>
    <row r="241" spans="1:3" x14ac:dyDescent="0.2">
      <c r="A241" s="9" t="s">
        <v>78</v>
      </c>
      <c r="B241" s="12">
        <f>$B$13+1/PI()/($B$7+2*$B$9+2*$B$11)*1000/B240</f>
        <v>4.3501005798309569</v>
      </c>
      <c r="C241" s="12">
        <f>$C$13+1/PI()/($B$7+2*$B$9+2*$B$11)*1000/C240</f>
        <v>3.4048953145416356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15.258015617901316</v>
      </c>
      <c r="C242" s="15"/>
    </row>
    <row r="243" spans="1:3" x14ac:dyDescent="0.2">
      <c r="A243" s="9" t="s">
        <v>80</v>
      </c>
      <c r="B243" s="10">
        <f>B242+($B$5-B242)/B241/B240/PI()/($B$7+2*$B$9+2*$B$11)*1000</f>
        <v>25.193650469520314</v>
      </c>
      <c r="C243" s="10">
        <f>B242+($C$5-B242)/C241/C240/PI()/($C$7+2*$C$9+2*$C$11)*1000</f>
        <v>22.09194492677134</v>
      </c>
    </row>
    <row r="244" spans="1:3" ht="15.75" x14ac:dyDescent="0.2">
      <c r="A244" s="9" t="s">
        <v>81</v>
      </c>
      <c r="B244" s="12">
        <f>1.25*(1000*(B243-B242)/($B$7+2*$B$9+2*$B$11))^0.25</f>
        <v>3.2671193753726673</v>
      </c>
      <c r="C244" s="12">
        <f>1.25*(1000*(C243-B242)/($C$7+2*$C$9+2*$C$11))^0.25</f>
        <v>3.1342157248906286</v>
      </c>
    </row>
    <row r="245" spans="1:3" x14ac:dyDescent="0.2">
      <c r="A245" s="9" t="s">
        <v>82</v>
      </c>
      <c r="B245" s="12">
        <f>$B$13+1/PI()/($B$7+2*$B$9+2*$B$11)*1000/B244</f>
        <v>4.35152826576872</v>
      </c>
      <c r="C245" s="12">
        <f>$C$13+1/PI()/($B$7+2*$B$9+2*$B$11)*1000/C244</f>
        <v>3.4064322996860783</v>
      </c>
    </row>
    <row r="247" spans="1:3" x14ac:dyDescent="0.2">
      <c r="A247" s="13" t="s">
        <v>41</v>
      </c>
      <c r="B247" s="20">
        <f>1.25*(B248-B267)/B270</f>
        <v>14.187782025729632</v>
      </c>
      <c r="C247" s="20">
        <f>1.25*(C248-B267)/C270</f>
        <v>5.2811755827718851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19.549079615924605</v>
      </c>
      <c r="C249" s="10"/>
    </row>
    <row r="250" spans="1:3" x14ac:dyDescent="0.2">
      <c r="A250" s="9" t="s">
        <v>62</v>
      </c>
      <c r="B250" s="10">
        <f>B249+4</f>
        <v>23.549079615924605</v>
      </c>
      <c r="C250" s="10">
        <f>B249+4</f>
        <v>23.549079615924605</v>
      </c>
    </row>
    <row r="251" spans="1:3" ht="15.75" x14ac:dyDescent="0.2">
      <c r="A251" s="9" t="s">
        <v>63</v>
      </c>
      <c r="B251" s="12">
        <f>1.25*(1000*(B250-B249)/($B$7+2*$B$9+2*$B$11))^0.25</f>
        <v>2.6024422169640946</v>
      </c>
      <c r="C251" s="12">
        <f>1.25*(1000*(C250-B249)/($C$7+2*$C$9+2*$C$11))^0.25</f>
        <v>2.7414243282572386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0.29190416793138296</v>
      </c>
      <c r="C253" s="12"/>
    </row>
    <row r="254" spans="1:3" x14ac:dyDescent="0.2">
      <c r="A254" s="9" t="s">
        <v>66</v>
      </c>
      <c r="B254" s="12">
        <f>$B$13+1/PI()/($B$7+2*$B$9+2*$B$11)*1000/B251</f>
        <v>4.4684079747868086</v>
      </c>
      <c r="C254" s="12">
        <f>$C$13+1/PI()/($C$7+2*$C$9+2*$C$11)*1000/C251</f>
        <v>3.6009532234087178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20.420673887076692</v>
      </c>
      <c r="C255" s="15"/>
    </row>
    <row r="256" spans="1:3" x14ac:dyDescent="0.2">
      <c r="A256" s="9" t="s">
        <v>68</v>
      </c>
      <c r="B256" s="10">
        <f>B255+($B$5-B255)/B254/B251/PI()/($B$7+2*$B$9+2*$B$11)*1000</f>
        <v>31.937911931781588</v>
      </c>
      <c r="C256" s="10">
        <f>B255+($C$5-B255)/C254/C251/PI()/($C$7+2*$C$9+2*$C$11)*1000</f>
        <v>26.869459170230783</v>
      </c>
    </row>
    <row r="257" spans="1:3" ht="15.75" x14ac:dyDescent="0.2">
      <c r="A257" s="9" t="s">
        <v>69</v>
      </c>
      <c r="B257" s="12">
        <f>1.25*(1000*(B256-B255)/($B$7+2*$B$9+2*$B$11))^0.25</f>
        <v>3.3900272050529674</v>
      </c>
      <c r="C257" s="12">
        <f>1.25*(1000*(C256-B255)/($C$7+2*$C$9+2*$C$11))^0.25</f>
        <v>3.0890912972711981</v>
      </c>
    </row>
    <row r="258" spans="1:3" x14ac:dyDescent="0.2">
      <c r="A258" s="9" t="s">
        <v>70</v>
      </c>
      <c r="B258" s="12">
        <f>$B$13+1/PI()/($B$7+2*$B$9+2*$B$11)*1000/B257</f>
        <v>4.3349367589773813</v>
      </c>
      <c r="C258" s="12">
        <f>$C$13+1/PI()/($C$7+2*$C$9+2*$C$11)*1000/C257</f>
        <v>3.5253724104487079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20.529408728434063</v>
      </c>
      <c r="C259" s="15"/>
    </row>
    <row r="260" spans="1:3" x14ac:dyDescent="0.2">
      <c r="A260" s="9" t="s">
        <v>72</v>
      </c>
      <c r="B260" s="10">
        <f>B259+($B$5-B259)/B258/B257/PI()/($B$7+2*$B$9+2*$B$11)*1000</f>
        <v>29.632079258091256</v>
      </c>
      <c r="C260" s="10">
        <f>B259+($C$5-B259)/C258/C257/PI()/($C$7+2*$C$9+2*$C$11)*1000</f>
        <v>26.356718719917218</v>
      </c>
    </row>
    <row r="261" spans="1:3" ht="15.75" x14ac:dyDescent="0.2">
      <c r="A261" s="7" t="s">
        <v>73</v>
      </c>
      <c r="B261" s="12">
        <f>1.25*(1000*(B260-B259)/($B$7+2*$B$9+2*$B$11))^0.25</f>
        <v>3.1963792566577558</v>
      </c>
      <c r="C261" s="12">
        <f>1.25*(1000*(C260-B259)/($C$7+2*$C$9+2*$C$11))^0.25</f>
        <v>3.0118150219693662</v>
      </c>
    </row>
    <row r="262" spans="1:3" x14ac:dyDescent="0.2">
      <c r="A262" s="8" t="s">
        <v>74</v>
      </c>
      <c r="B262" s="12">
        <f>$B$13+1/PI()/($B$7+2*$B$9+2*$B$11)*1000/B261</f>
        <v>4.3616561083725962</v>
      </c>
      <c r="C262" s="12">
        <f>$C$13+1/PI()/($B$7+2*$B$9+2*$B$11)*1000/C261</f>
        <v>3.4258188794988684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20.541917542012719</v>
      </c>
      <c r="C263" s="15"/>
    </row>
    <row r="264" spans="1:3" x14ac:dyDescent="0.2">
      <c r="A264" s="9" t="s">
        <v>76</v>
      </c>
      <c r="B264" s="10">
        <f>B263+($B$5-B263)/B262/B261/PI()/($B$7+2*$B$9+2*$B$11)*1000</f>
        <v>30.135577611384079</v>
      </c>
      <c r="C264" s="10">
        <f>B263+($C$5-B263)/C262/C261/PI()/($C$7+2*$C$9+2*$C$11)*1000</f>
        <v>26.690196252352894</v>
      </c>
    </row>
    <row r="265" spans="1:3" ht="15.75" x14ac:dyDescent="0.2">
      <c r="A265" s="9" t="s">
        <v>77</v>
      </c>
      <c r="B265" s="12">
        <f>1.25*(1000*(B264-B263)/($B$7+2*$B$9+2*$B$11))^0.25</f>
        <v>3.2386362988998298</v>
      </c>
      <c r="C265" s="12">
        <f>1.25*(1000*(C264-B263)/($C$7+2*$C$9+2*$C$11))^0.25</f>
        <v>3.052457678666566</v>
      </c>
    </row>
    <row r="266" spans="1:3" x14ac:dyDescent="0.2">
      <c r="A266" s="9" t="s">
        <v>78</v>
      </c>
      <c r="B266" s="12">
        <f>$B$13+1/PI()/($B$7+2*$B$9+2*$B$11)*1000/B265</f>
        <v>4.3555529719374881</v>
      </c>
      <c r="C266" s="12">
        <f>$C$13+1/PI()/($B$7+2*$B$9+2*$B$11)*1000/C265</f>
        <v>3.4192092272867489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20.548008787612282</v>
      </c>
      <c r="C267" s="15"/>
    </row>
    <row r="268" spans="1:3" x14ac:dyDescent="0.2">
      <c r="A268" s="9" t="s">
        <v>80</v>
      </c>
      <c r="B268" s="10">
        <f>B267+($B$5-B267)/B266/B265/PI()/($B$7+2*$B$9+2*$B$11)*1000</f>
        <v>30.029114724533311</v>
      </c>
      <c r="C268" s="10">
        <f>B267+($C$5-B267)/C266/C265/PI()/($C$7+2*$C$9+2*$C$11)*1000</f>
        <v>26.625077315152701</v>
      </c>
    </row>
    <row r="269" spans="1:3" ht="15.75" x14ac:dyDescent="0.2">
      <c r="A269" s="9" t="s">
        <v>81</v>
      </c>
      <c r="B269" s="12">
        <f>1.25*(1000*(B268-B267)/($B$7+2*$B$9+2*$B$11))^0.25</f>
        <v>3.2290951880530021</v>
      </c>
      <c r="C269" s="12">
        <f>1.25*(1000*(C268-B267)/($C$7+2*$C$9+2*$C$11))^0.25</f>
        <v>3.0435805361638208</v>
      </c>
    </row>
    <row r="270" spans="1:3" x14ac:dyDescent="0.2">
      <c r="A270" s="9" t="s">
        <v>82</v>
      </c>
      <c r="B270" s="12">
        <f>$B$13+1/PI()/($B$7+2*$B$9+2*$B$11)*1000/B269</f>
        <v>4.3569170222225555</v>
      </c>
      <c r="C270" s="12">
        <f>$C$13+1/PI()/($B$7+2*$B$9+2*$B$11)*1000/C269</f>
        <v>3.420637835715175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221" zoomScale="80" workbookViewId="0">
      <selection activeCell="B236" sqref="B23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30.583328061860062</v>
      </c>
      <c r="C3" s="20">
        <f>(C5-B42)/C45</f>
        <v>20.973016044164712</v>
      </c>
      <c r="D3" s="3"/>
    </row>
    <row r="4" spans="1:9" x14ac:dyDescent="0.2">
      <c r="A4" s="13" t="s">
        <v>41</v>
      </c>
      <c r="B4" s="20">
        <f>B3*1.25</f>
        <v>38.229160077325076</v>
      </c>
      <c r="C4" s="20">
        <f>C3*1.25</f>
        <v>26.216270055205889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sieci'!$A$8</f>
        <v>108</v>
      </c>
      <c r="C7" s="10">
        <f>B7</f>
        <v>108</v>
      </c>
      <c r="D7" s="3"/>
    </row>
    <row r="8" spans="1:9" x14ac:dyDescent="0.2">
      <c r="A8" s="9" t="s">
        <v>45</v>
      </c>
      <c r="B8" s="10">
        <f>'Dane sieci'!$B$8</f>
        <v>4</v>
      </c>
      <c r="C8" s="10">
        <f>B8</f>
        <v>4</v>
      </c>
      <c r="D8" s="3"/>
    </row>
    <row r="9" spans="1:9" x14ac:dyDescent="0.2">
      <c r="A9" s="9" t="s">
        <v>46</v>
      </c>
      <c r="B9" s="10">
        <f>'Dane sieci'!$G$8</f>
        <v>60</v>
      </c>
      <c r="C9" s="10">
        <f>'Dane sieci'!$H$8</f>
        <v>40</v>
      </c>
      <c r="D9" s="3"/>
    </row>
    <row r="10" spans="1:9" x14ac:dyDescent="0.2">
      <c r="A10" s="9" t="s">
        <v>47</v>
      </c>
      <c r="B10" s="12">
        <f>'Dane sieci'!$I$8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sieci'!$J$8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sieci'!$K$8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3.406010897764232</v>
      </c>
      <c r="C13" s="12">
        <f>1/2/PI()/40*LN(C7/(C7-2*C8))+1/2/PI()/C10*LN((C7+2*C9)/C7)+1/2/PI()/C12*LN((C7+2*C9+2*C11)/(C7+2*C9))</f>
        <v>2.5304881899887479</v>
      </c>
      <c r="D13" s="3"/>
    </row>
    <row r="14" spans="1:9" x14ac:dyDescent="0.2">
      <c r="A14" s="9" t="s">
        <v>51</v>
      </c>
      <c r="B14" s="14">
        <f>'Dane sieci'!$C$8</f>
        <v>1000</v>
      </c>
      <c r="C14" s="14"/>
      <c r="D14" s="3"/>
    </row>
    <row r="15" spans="1:9" x14ac:dyDescent="0.2">
      <c r="A15" s="9" t="s">
        <v>52</v>
      </c>
      <c r="B15" s="14">
        <f>'Dane sieci'!$D$8</f>
        <v>600</v>
      </c>
      <c r="C15" s="15"/>
      <c r="D15" s="3"/>
    </row>
    <row r="16" spans="1:9" x14ac:dyDescent="0.2">
      <c r="A16" s="9" t="s">
        <v>53</v>
      </c>
      <c r="B16" s="14">
        <f>'Dane sieci'!$F$8</f>
        <v>100</v>
      </c>
      <c r="C16" s="15"/>
      <c r="D16" s="3"/>
    </row>
    <row r="17" spans="1:5" x14ac:dyDescent="0.2">
      <c r="A17" s="9" t="s">
        <v>54</v>
      </c>
      <c r="B17" s="10">
        <f>'Dane sieci'!$L$8</f>
        <v>1.7</v>
      </c>
      <c r="C17" s="15"/>
      <c r="D17" s="3"/>
    </row>
    <row r="18" spans="1:5" x14ac:dyDescent="0.2">
      <c r="A18" s="9" t="s">
        <v>55</v>
      </c>
      <c r="B18" s="11">
        <f>(2*(B14+B15)/PI())</f>
        <v>1018.5916357881301</v>
      </c>
      <c r="C18" s="15"/>
      <c r="D18" s="3"/>
      <c r="E18" s="22"/>
    </row>
    <row r="19" spans="1:5" x14ac:dyDescent="0.2">
      <c r="A19" s="9" t="s">
        <v>56</v>
      </c>
      <c r="B19" s="11">
        <f>(B18+2*B16)</f>
        <v>1218.5916357881301</v>
      </c>
      <c r="C19" s="15"/>
      <c r="D19" s="3"/>
      <c r="E19" s="22"/>
    </row>
    <row r="20" spans="1:5" x14ac:dyDescent="0.2">
      <c r="A20" s="9" t="s">
        <v>57</v>
      </c>
      <c r="B20" s="10">
        <f>'Dane sieci'!$E$8/1000+B16/1000+B15/2000</f>
        <v>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1.6783812883581831E-2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0.15616135307895029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-9.5214343515826947</v>
      </c>
      <c r="C24" s="10"/>
      <c r="E24" s="22"/>
    </row>
    <row r="25" spans="1:5" x14ac:dyDescent="0.2">
      <c r="A25" s="9" t="s">
        <v>62</v>
      </c>
      <c r="B25" s="10">
        <f>B24+4</f>
        <v>-5.5214343515826947</v>
      </c>
      <c r="C25" s="10">
        <f>B24+4</f>
        <v>-5.5214343515826947</v>
      </c>
    </row>
    <row r="26" spans="1:5" ht="15.75" x14ac:dyDescent="0.2">
      <c r="A26" s="9" t="s">
        <v>63</v>
      </c>
      <c r="B26" s="12">
        <f>1.25*(1000*(B25-B24)/($B$7+2*$B$9+2*$B$11))^0.25</f>
        <v>2.5471411648303741</v>
      </c>
      <c r="C26" s="12">
        <f>1.25*(1000*(C25-B24)/($C$7+2*$C$9+2*$C$11))^0.25</f>
        <v>2.6705437899764628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0.26001559405222935</v>
      </c>
      <c r="C28" s="12"/>
    </row>
    <row r="29" spans="1:5" x14ac:dyDescent="0.2">
      <c r="A29" s="9" t="s">
        <v>66</v>
      </c>
      <c r="B29" s="12">
        <f>$B$13+1/PI()/($B$7+2*$B$9+2*$B$11)*1000/B26</f>
        <v>3.9446639533647945</v>
      </c>
      <c r="C29" s="12">
        <f>$C$13+1/PI()/($C$7+2*$C$9+2*$C$11)*1000/C26</f>
        <v>3.1512845973583454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-7.1499206849282571</v>
      </c>
      <c r="C30" s="15"/>
    </row>
    <row r="31" spans="1:5" x14ac:dyDescent="0.2">
      <c r="A31" s="9" t="s">
        <v>68</v>
      </c>
      <c r="B31" s="10">
        <f>B30+($B$5-B30)/B29/B26/PI()/($B$7+2*$B$9+2*$B$11)*1000</f>
        <v>8.8471739944482195</v>
      </c>
      <c r="C31" s="10">
        <f>B30+($C$5-B30)/C29/C26/PI()/($C$7+2*$C$9+2*$C$11)*1000</f>
        <v>5.0934823742088744</v>
      </c>
    </row>
    <row r="32" spans="1:5" ht="15.75" x14ac:dyDescent="0.2">
      <c r="A32" s="9" t="s">
        <v>69</v>
      </c>
      <c r="B32" s="12">
        <f>1.25*(1000*(B31-B30)/($B$7+2*$B$9+2*$B$11))^0.25</f>
        <v>3.6020380452185883</v>
      </c>
      <c r="C32" s="12">
        <f>1.25*(1000*(C31-B30)/($C$7+2*$C$9+2*$C$11))^0.25</f>
        <v>3.5323216450928259</v>
      </c>
    </row>
    <row r="33" spans="1:3" x14ac:dyDescent="0.2">
      <c r="A33" s="9" t="s">
        <v>70</v>
      </c>
      <c r="B33" s="12">
        <f>$B$13+1/PI()/($B$7+2*$B$9+2*$B$11)*1000/B32</f>
        <v>3.7869134185755011</v>
      </c>
      <c r="C33" s="12">
        <f>$C$13+1/PI()/($C$7+2*$C$9+2*$C$11)*1000/C32</f>
        <v>2.9998293647494654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-6.6474017372521983</v>
      </c>
      <c r="C34" s="15"/>
    </row>
    <row r="35" spans="1:3" x14ac:dyDescent="0.2">
      <c r="A35" s="9" t="s">
        <v>72</v>
      </c>
      <c r="B35" s="10">
        <f>B34+($B$5-B34)/B33/B32/PI()/($B$7+2*$B$9+2*$B$11)*1000</f>
        <v>5.0854488607732522</v>
      </c>
      <c r="C35" s="10">
        <f>B34+($C$5-B34)/C33/C32/PI()/($C$7+2*$C$9+2*$C$11)*1000</f>
        <v>2.9977015117201846</v>
      </c>
    </row>
    <row r="36" spans="1:3" ht="15.75" x14ac:dyDescent="0.2">
      <c r="A36" s="7" t="s">
        <v>73</v>
      </c>
      <c r="B36" s="12">
        <f>1.25*(1000*(B35-B34)/($B$7+2*$B$9+2*$B$11))^0.25</f>
        <v>3.3334112893655239</v>
      </c>
      <c r="C36" s="12">
        <f>1.25*(1000*(C35-B34)/($C$7+2*$C$9+2*$C$11))^0.25</f>
        <v>3.3278322493972401</v>
      </c>
    </row>
    <row r="37" spans="1:3" x14ac:dyDescent="0.2">
      <c r="A37" s="8" t="s">
        <v>74</v>
      </c>
      <c r="B37" s="12">
        <f>$B$13+1/PI()/($B$7+2*$B$9+2*$B$11)*1000/B36</f>
        <v>3.8176088832450472</v>
      </c>
      <c r="C37" s="12">
        <f>$C$13+1/PI()/($B$7+2*$B$9+2*$B$11)*1000/C36</f>
        <v>2.9427762107356972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-6.61350766116235</v>
      </c>
      <c r="C38" s="15"/>
    </row>
    <row r="39" spans="1:3" x14ac:dyDescent="0.2">
      <c r="A39" s="9" t="s">
        <v>76</v>
      </c>
      <c r="B39" s="10">
        <f>B38+($B$5-B38)/B37/B36/PI()/($B$7+2*$B$9+2*$B$11)*1000</f>
        <v>5.9592535359948702</v>
      </c>
      <c r="C39" s="10">
        <f>B38+($C$5-B38)/C37/C36/PI()/($C$7+2*$C$9+2*$C$11)*1000</f>
        <v>3.8170173752320835</v>
      </c>
    </row>
    <row r="40" spans="1:3" ht="15.75" x14ac:dyDescent="0.2">
      <c r="A40" s="9" t="s">
        <v>77</v>
      </c>
      <c r="B40" s="12">
        <f>1.25*(1000*(B39-B38)/($B$7+2*$B$9+2*$B$11))^0.25</f>
        <v>3.3915301599642649</v>
      </c>
      <c r="C40" s="12">
        <f>1.25*(1000*(C39-B38)/($C$7+2*$C$9+2*$C$11))^0.25</f>
        <v>3.3936046659517864</v>
      </c>
    </row>
    <row r="41" spans="1:3" x14ac:dyDescent="0.2">
      <c r="A41" s="9" t="s">
        <v>78</v>
      </c>
      <c r="B41" s="12">
        <f>$B$13+1/PI()/($B$7+2*$B$9+2*$B$11)*1000/B40</f>
        <v>3.8105555448023445</v>
      </c>
      <c r="C41" s="12">
        <f>$C$13+1/PI()/($B$7+2*$B$9+2*$B$11)*1000/C40</f>
        <v>2.9347855394258993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-6.5879861177622221</v>
      </c>
      <c r="C42" s="15"/>
    </row>
    <row r="43" spans="1:3" x14ac:dyDescent="0.2">
      <c r="A43" s="9" t="s">
        <v>80</v>
      </c>
      <c r="B43" s="10">
        <f>B42+($B$5-B42)/B41/B40/PI()/($B$7+2*$B$9+2*$B$11)*1000</f>
        <v>5.7894861794801855</v>
      </c>
      <c r="C43" s="10">
        <f>B42+($C$5-B42)/C41/C40/PI()/($C$7+2*$C$9+2*$C$11)*1000</f>
        <v>3.6639828519785311</v>
      </c>
    </row>
    <row r="44" spans="1:3" ht="15.75" x14ac:dyDescent="0.2">
      <c r="A44" s="9" t="s">
        <v>81</v>
      </c>
      <c r="B44" s="12">
        <f>1.25*(1000*(B43-B42)/($B$7+2*$B$9+2*$B$11))^0.25</f>
        <v>3.3782828425981091</v>
      </c>
      <c r="C44" s="12">
        <f>1.25*(1000*(C43-B42)/($C$7+2*$C$9+2*$C$11))^0.25</f>
        <v>3.3789870441177809</v>
      </c>
    </row>
    <row r="45" spans="1:3" x14ac:dyDescent="0.2">
      <c r="A45" s="9" t="s">
        <v>82</v>
      </c>
      <c r="B45" s="12">
        <f>$B$13+1/PI()/($B$7+2*$B$9+2*$B$11)*1000/B44</f>
        <v>3.8121418925351387</v>
      </c>
      <c r="C45" s="12">
        <f>$C$13+1/PI()/($B$7+2*$B$9+2*$B$11)*1000/C44</f>
        <v>2.9365345445820008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36.48316881753918</v>
      </c>
      <c r="C47" s="20">
        <f>1.25*(C48-B67)/C70</f>
        <v>25.116246542942406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-7.9801945160888144</v>
      </c>
      <c r="C49" s="10"/>
    </row>
    <row r="50" spans="1:3" x14ac:dyDescent="0.2">
      <c r="A50" s="9" t="s">
        <v>62</v>
      </c>
      <c r="B50" s="10">
        <f>B49+4</f>
        <v>-3.9801945160888144</v>
      </c>
      <c r="C50" s="10">
        <f>B49+4</f>
        <v>-3.9801945160888144</v>
      </c>
    </row>
    <row r="51" spans="1:3" ht="15.75" x14ac:dyDescent="0.2">
      <c r="A51" s="9" t="s">
        <v>63</v>
      </c>
      <c r="B51" s="12">
        <f>1.25*(1000*(B50-B49)/($B$7+2*$B$9+2*$B$11))^0.25</f>
        <v>2.5471411648303741</v>
      </c>
      <c r="C51" s="12">
        <f>1.25*(1000*(C50-B49)/($C$7+2*$C$9+2*$C$11))^0.25</f>
        <v>2.6705437899764628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0.26001559405222935</v>
      </c>
      <c r="C53" s="12"/>
    </row>
    <row r="54" spans="1:3" x14ac:dyDescent="0.2">
      <c r="A54" s="9" t="s">
        <v>66</v>
      </c>
      <c r="B54" s="12">
        <f>$B$13+1/PI()/($B$7+2*$B$9+2*$B$11)*1000/B51</f>
        <v>3.9446639533647945</v>
      </c>
      <c r="C54" s="12">
        <f>$C$13+1/PI()/($C$7+2*$C$9+2*$C$11)*1000/C51</f>
        <v>3.1512845973583454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-5.7132961994568516</v>
      </c>
      <c r="C55" s="15"/>
    </row>
    <row r="56" spans="1:3" x14ac:dyDescent="0.2">
      <c r="A56" s="9" t="s">
        <v>68</v>
      </c>
      <c r="B56" s="10">
        <f>B55+($B$5-B55)/B54/B51/PI()/($B$7+2*$B$9+2*$B$11)*1000</f>
        <v>10.087624058473743</v>
      </c>
      <c r="C56" s="10">
        <f>B55+($C$5-B55)/C54/C51/PI()/($C$7+2*$C$9+2*$C$11)*1000</f>
        <v>6.2470948714684011</v>
      </c>
    </row>
    <row r="57" spans="1:3" ht="15.75" x14ac:dyDescent="0.2">
      <c r="A57" s="9" t="s">
        <v>69</v>
      </c>
      <c r="B57" s="12">
        <f>1.25*(1000*(B56-B55)/($B$7+2*$B$9+2*$B$11))^0.25</f>
        <v>3.5909438319083877</v>
      </c>
      <c r="C57" s="12">
        <f>1.25*(1000*(C56-B55)/($C$7+2*$C$9+2*$C$11))^0.25</f>
        <v>3.5117294594142057</v>
      </c>
    </row>
    <row r="58" spans="1:3" x14ac:dyDescent="0.2">
      <c r="A58" s="9" t="s">
        <v>70</v>
      </c>
      <c r="B58" s="12">
        <f>$B$13+1/PI()/($B$7+2*$B$9+2*$B$11)*1000/B57</f>
        <v>3.7880902161011889</v>
      </c>
      <c r="C58" s="12">
        <f>$C$13+1/PI()/($C$7+2*$C$9+2*$C$11)*1000/C57</f>
        <v>3.0025815017603006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-5.2388338156590635</v>
      </c>
      <c r="C59" s="15"/>
    </row>
    <row r="60" spans="1:3" x14ac:dyDescent="0.2">
      <c r="A60" s="9" t="s">
        <v>72</v>
      </c>
      <c r="B60" s="10">
        <f>B59+($B$5-B59)/B58/B57/PI()/($B$7+2*$B$9+2*$B$11)*1000</f>
        <v>6.384536420636465</v>
      </c>
      <c r="C60" s="10">
        <f>B59+($C$5-B59)/C58/C57/PI()/($C$7+2*$C$9+2*$C$11)*1000</f>
        <v>4.232466309456056</v>
      </c>
    </row>
    <row r="61" spans="1:3" ht="15.75" x14ac:dyDescent="0.2">
      <c r="A61" s="7" t="s">
        <v>73</v>
      </c>
      <c r="B61" s="12">
        <f>1.25*(1000*(B60-B59)/($B$7+2*$B$9+2*$B$11))^0.25</f>
        <v>3.3256078348446909</v>
      </c>
      <c r="C61" s="12">
        <f>1.25*(1000*(C60-B59)/($C$7+2*$C$9+2*$C$11))^0.25</f>
        <v>3.3127381222840526</v>
      </c>
    </row>
    <row r="62" spans="1:3" x14ac:dyDescent="0.2">
      <c r="A62" s="8" t="s">
        <v>74</v>
      </c>
      <c r="B62" s="12">
        <f>$B$13+1/PI()/($B$7+2*$B$9+2*$B$11)*1000/B61</f>
        <v>3.8185746874889852</v>
      </c>
      <c r="C62" s="12">
        <f>$C$13+1/PI()/($B$7+2*$B$9+2*$B$11)*1000/C61</f>
        <v>2.9446547557829308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-5.2045346260009762</v>
      </c>
      <c r="C63" s="15"/>
    </row>
    <row r="64" spans="1:3" x14ac:dyDescent="0.2">
      <c r="A64" s="9" t="s">
        <v>76</v>
      </c>
      <c r="B64" s="10">
        <f>B63+($B$5-B63)/B62/B61/PI()/($B$7+2*$B$9+2*$B$11)*1000</f>
        <v>7.2423135538977164</v>
      </c>
      <c r="C64" s="10">
        <f>B63+($C$5-B63)/C62/C61/PI()/($C$7+2*$C$9+2*$C$11)*1000</f>
        <v>5.027373061525271</v>
      </c>
    </row>
    <row r="65" spans="1:3" ht="15.75" x14ac:dyDescent="0.2">
      <c r="A65" s="9" t="s">
        <v>77</v>
      </c>
      <c r="B65" s="12">
        <f>1.25*(1000*(B64-B63)/($B$7+2*$B$9+2*$B$11))^0.25</f>
        <v>3.3830067541646116</v>
      </c>
      <c r="C65" s="12">
        <f>1.25*(1000*(C64-B63)/($C$7+2*$C$9+2*$C$11))^0.25</f>
        <v>3.3773328103730287</v>
      </c>
    </row>
    <row r="66" spans="1:3" x14ac:dyDescent="0.2">
      <c r="A66" s="9" t="s">
        <v>78</v>
      </c>
      <c r="B66" s="12">
        <f>$B$13+1/PI()/($B$7+2*$B$9+2*$B$11)*1000/B65</f>
        <v>3.8115747855078319</v>
      </c>
      <c r="C66" s="12">
        <f>$C$13+1/PI()/($B$7+2*$B$9+2*$B$11)*1000/C65</f>
        <v>2.9367334280262498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-5.1803389282217553</v>
      </c>
      <c r="C67" s="15"/>
    </row>
    <row r="68" spans="1:3" x14ac:dyDescent="0.2">
      <c r="A68" s="9" t="s">
        <v>80</v>
      </c>
      <c r="B68" s="10">
        <f>B67+($B$5-B67)/B66/B65/PI()/($B$7+2*$B$9+2*$B$11)*1000</f>
        <v>7.0752217457980082</v>
      </c>
      <c r="C68" s="10">
        <f>B67+($C$5-B67)/C66/C65/PI()/($C$7+2*$C$9+2*$C$11)*1000</f>
        <v>4.8789004252859351</v>
      </c>
    </row>
    <row r="69" spans="1:3" ht="15.75" x14ac:dyDescent="0.2">
      <c r="A69" s="9" t="s">
        <v>81</v>
      </c>
      <c r="B69" s="12">
        <f>1.25*(1000*(B68-B67)/($B$7+2*$B$9+2*$B$11))^0.25</f>
        <v>3.3699333603269332</v>
      </c>
      <c r="C69" s="12">
        <f>1.25*(1000*(C68-B67)/($C$7+2*$C$9+2*$C$11))^0.25</f>
        <v>3.3629932168427956</v>
      </c>
    </row>
    <row r="70" spans="1:3" x14ac:dyDescent="0.2">
      <c r="A70" s="9" t="s">
        <v>82</v>
      </c>
      <c r="B70" s="12">
        <f>$B$13+1/PI()/($B$7+2*$B$9+2*$B$11)*1000/B69</f>
        <v>3.813148139002958</v>
      </c>
      <c r="C70" s="12">
        <f>$C$13+1/PI()/($B$7+2*$B$9+2*$B$11)*1000/C69</f>
        <v>2.9384656324083092</v>
      </c>
    </row>
    <row r="72" spans="1:3" x14ac:dyDescent="0.2">
      <c r="A72" s="13" t="s">
        <v>41</v>
      </c>
      <c r="B72" s="20">
        <f>1.25*(B73-B92)/B95</f>
        <v>32.970176135324984</v>
      </c>
      <c r="C72" s="20">
        <f>1.25*(C73-B92)/C95</f>
        <v>22.888927427508779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-4.9063999850189859</v>
      </c>
      <c r="C74" s="10"/>
    </row>
    <row r="75" spans="1:3" x14ac:dyDescent="0.2">
      <c r="A75" s="9" t="s">
        <v>62</v>
      </c>
      <c r="B75" s="10">
        <f>B74+4</f>
        <v>-0.90639998501898589</v>
      </c>
      <c r="C75" s="10">
        <f>B74+4</f>
        <v>-0.90639998501898589</v>
      </c>
    </row>
    <row r="76" spans="1:3" ht="15.75" x14ac:dyDescent="0.2">
      <c r="A76" s="9" t="s">
        <v>63</v>
      </c>
      <c r="B76" s="12">
        <f>1.25*(1000*(B75-B74)/($B$7+2*$B$9+2*$B$11))^0.25</f>
        <v>2.5471411648303741</v>
      </c>
      <c r="C76" s="12">
        <f>1.25*(1000*(C75-B74)/($C$7+2*$C$9+2*$C$11))^0.25</f>
        <v>2.6705437899764628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0.26001559405222935</v>
      </c>
      <c r="C78" s="12"/>
    </row>
    <row r="79" spans="1:3" x14ac:dyDescent="0.2">
      <c r="A79" s="9" t="s">
        <v>66</v>
      </c>
      <c r="B79" s="12">
        <f>$B$13+1/PI()/($B$7+2*$B$9+2*$B$11)*1000/B76</f>
        <v>3.9446639533647945</v>
      </c>
      <c r="C79" s="12">
        <f>$C$13+1/PI()/($C$7+2*$C$9+2*$C$11)*1000/C76</f>
        <v>3.1512845973583454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-2.8505929016494349</v>
      </c>
      <c r="C80" s="15"/>
    </row>
    <row r="81" spans="1:3" x14ac:dyDescent="0.2">
      <c r="A81" s="9" t="s">
        <v>68</v>
      </c>
      <c r="B81" s="10">
        <f>B80+($B$5-B80)/B79/B76/PI()/($B$7+2*$B$9+2*$B$11)*1000</f>
        <v>12.559418549632005</v>
      </c>
      <c r="C81" s="10">
        <f>B80+($C$5-B80)/C79/C76/PI()/($C$7+2*$C$9+2*$C$11)*1000</f>
        <v>8.5458516681779209</v>
      </c>
    </row>
    <row r="82" spans="1:3" ht="15.75" x14ac:dyDescent="0.2">
      <c r="A82" s="9" t="s">
        <v>69</v>
      </c>
      <c r="B82" s="12">
        <f>1.25*(1000*(B81-B80)/($B$7+2*$B$9+2*$B$11))^0.25</f>
        <v>3.5685251109944742</v>
      </c>
      <c r="C82" s="12">
        <f>1.25*(1000*(C81-B80)/($C$7+2*$C$9+2*$C$11))^0.25</f>
        <v>3.4695811644351711</v>
      </c>
    </row>
    <row r="83" spans="1:3" x14ac:dyDescent="0.2">
      <c r="A83" s="9" t="s">
        <v>70</v>
      </c>
      <c r="B83" s="12">
        <f>$B$13+1/PI()/($B$7+2*$B$9+2*$B$11)*1000/B82</f>
        <v>3.7904905718051136</v>
      </c>
      <c r="C83" s="12">
        <f>$C$13+1/PI()/($C$7+2*$C$9+2*$C$11)*1000/C82</f>
        <v>3.0083164672270661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-2.4313719595545669</v>
      </c>
      <c r="C84" s="15"/>
    </row>
    <row r="85" spans="1:3" x14ac:dyDescent="0.2">
      <c r="A85" s="9" t="s">
        <v>72</v>
      </c>
      <c r="B85" s="10">
        <f>B84+($B$5-B84)/B83/B82/PI()/($B$7+2*$B$9+2*$B$11)*1000</f>
        <v>8.9728450999783789</v>
      </c>
      <c r="C85" s="10">
        <f>B84+($C$5-B84)/C83/C82/PI()/($C$7+2*$C$9+2*$C$11)*1000</f>
        <v>6.6907845096290641</v>
      </c>
    </row>
    <row r="86" spans="1:3" ht="15.75" x14ac:dyDescent="0.2">
      <c r="A86" s="7" t="s">
        <v>73</v>
      </c>
      <c r="B86" s="12">
        <f>1.25*(1000*(B85-B84)/($B$7+2*$B$9+2*$B$11))^0.25</f>
        <v>3.3098200728912124</v>
      </c>
      <c r="C86" s="12">
        <f>1.25*(1000*(C85-B84)/($C$7+2*$C$9+2*$C$11))^0.25</f>
        <v>3.281777137309227</v>
      </c>
    </row>
    <row r="87" spans="1:3" x14ac:dyDescent="0.2">
      <c r="A87" s="8" t="s">
        <v>74</v>
      </c>
      <c r="B87" s="12">
        <f>$B$13+1/PI()/($B$7+2*$B$9+2*$B$11)*1000/B86</f>
        <v>3.820542606819751</v>
      </c>
      <c r="C87" s="12">
        <f>$C$13+1/PI()/($B$7+2*$B$9+2*$B$11)*1000/C86</f>
        <v>2.9485620914380091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-2.3966497736518915</v>
      </c>
      <c r="C88" s="15"/>
    </row>
    <row r="89" spans="1:3" x14ac:dyDescent="0.2">
      <c r="A89" s="9" t="s">
        <v>76</v>
      </c>
      <c r="B89" s="10">
        <f>B88+($B$5-B88)/B87/B86/PI()/($B$7+2*$B$9+2*$B$11)*1000</f>
        <v>9.7984701654946669</v>
      </c>
      <c r="C89" s="10">
        <f>B88+($C$5-B88)/C87/C86/PI()/($C$7+2*$C$9+2*$C$11)*1000</f>
        <v>7.4370303975144019</v>
      </c>
    </row>
    <row r="90" spans="1:3" ht="15.75" x14ac:dyDescent="0.2">
      <c r="A90" s="9" t="s">
        <v>77</v>
      </c>
      <c r="B90" s="12">
        <f>1.25*(1000*(B89-B88)/($B$7+2*$B$9+2*$B$11))^0.25</f>
        <v>3.3657707800293974</v>
      </c>
      <c r="C90" s="12">
        <f>1.25*(1000*(C89-B88)/($C$7+2*$C$9+2*$C$11))^0.25</f>
        <v>3.34398041844692</v>
      </c>
    </row>
    <row r="91" spans="1:3" x14ac:dyDescent="0.2">
      <c r="A91" s="9" t="s">
        <v>78</v>
      </c>
      <c r="B91" s="12">
        <f>$B$13+1/PI()/($B$7+2*$B$9+2*$B$11)*1000/B90</f>
        <v>3.8136516615449052</v>
      </c>
      <c r="C91" s="12">
        <f>$C$13+1/PI()/($B$7+2*$B$9+2*$B$11)*1000/C90</f>
        <v>2.9407852610819694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-2.3750801124967111</v>
      </c>
      <c r="C92" s="15"/>
    </row>
    <row r="93" spans="1:3" x14ac:dyDescent="0.2">
      <c r="A93" s="9" t="s">
        <v>80</v>
      </c>
      <c r="B93" s="10">
        <f>B92+($B$5-B92)/B91/B90/PI()/($B$7+2*$B$9+2*$B$11)*1000</f>
        <v>9.636678577707178</v>
      </c>
      <c r="C93" s="10">
        <f>B92+($C$5-B92)/C91/C90/PI()/($C$7+2*$C$9+2*$C$11)*1000</f>
        <v>7.2975630165845935</v>
      </c>
    </row>
    <row r="94" spans="1:3" ht="15.75" x14ac:dyDescent="0.2">
      <c r="A94" s="9" t="s">
        <v>81</v>
      </c>
      <c r="B94" s="12">
        <f>1.25*(1000*(B93-B92)/($B$7+2*$B$9+2*$B$11))^0.25</f>
        <v>3.3530471967368349</v>
      </c>
      <c r="C94" s="12">
        <f>1.25*(1000*(C93-B92)/($C$7+2*$C$9+2*$C$11))^0.25</f>
        <v>3.3302052186155375</v>
      </c>
    </row>
    <row r="95" spans="1:3" x14ac:dyDescent="0.2">
      <c r="A95" s="9" t="s">
        <v>82</v>
      </c>
      <c r="B95" s="12">
        <f>$B$13+1/PI()/($B$7+2*$B$9+2*$B$11)*1000/B94</f>
        <v>3.8151985086088103</v>
      </c>
      <c r="C95" s="12">
        <f>$C$13+1/PI()/($B$7+2*$B$9+2*$B$11)*1000/C94</f>
        <v>2.9424824310079987</v>
      </c>
    </row>
    <row r="97" spans="1:3" x14ac:dyDescent="0.2">
      <c r="A97" s="13" t="s">
        <v>41</v>
      </c>
      <c r="B97" s="20">
        <f>1.25*(B98-B117)/B120</f>
        <v>29.425571861178298</v>
      </c>
      <c r="C97" s="20">
        <f>1.25*(C98-B117)/C120</f>
        <v>20.620800030462263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-1.845581350154732</v>
      </c>
      <c r="C99" s="10"/>
    </row>
    <row r="100" spans="1:3" x14ac:dyDescent="0.2">
      <c r="A100" s="9" t="s">
        <v>62</v>
      </c>
      <c r="B100" s="10">
        <f>B99+4</f>
        <v>2.154418649845268</v>
      </c>
      <c r="C100" s="10">
        <f>B99+4</f>
        <v>2.154418649845268</v>
      </c>
    </row>
    <row r="101" spans="1:3" ht="15.75" x14ac:dyDescent="0.2">
      <c r="A101" s="9" t="s">
        <v>63</v>
      </c>
      <c r="B101" s="12">
        <f>1.25*(1000*(B100-B99)/($B$7+2*$B$9+2*$B$11))^0.25</f>
        <v>2.5471411648303741</v>
      </c>
      <c r="C101" s="12">
        <f>1.25*(1000*(C100-B99)/($C$7+2*$C$9+2*$C$11))^0.25</f>
        <v>2.6705437899764628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0.26001559405222935</v>
      </c>
      <c r="C103" s="12"/>
    </row>
    <row r="104" spans="1:3" x14ac:dyDescent="0.2">
      <c r="A104" s="9" t="s">
        <v>66</v>
      </c>
      <c r="B104" s="12">
        <f>$B$13+1/PI()/($B$7+2*$B$9+2*$B$11)*1000/B101</f>
        <v>3.9446639533647945</v>
      </c>
      <c r="C104" s="12">
        <f>$C$13+1/PI()/($C$7+2*$C$9+2*$C$11)*1000/C101</f>
        <v>3.1512845973583454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-3.6452003339550597E-3</v>
      </c>
      <c r="C105" s="15"/>
    </row>
    <row r="106" spans="1:3" x14ac:dyDescent="0.2">
      <c r="A106" s="9" t="s">
        <v>68</v>
      </c>
      <c r="B106" s="10">
        <f>B105+($B$5-B105)/B104/B101/PI()/($B$7+2*$B$9+2*$B$11)*1000</f>
        <v>15.017608907716637</v>
      </c>
      <c r="C106" s="10">
        <f>B105+($C$5-B105)/C104/C101/PI()/($C$7+2*$C$9+2*$C$11)*1000</f>
        <v>10.831956687614607</v>
      </c>
    </row>
    <row r="107" spans="1:3" ht="15.75" x14ac:dyDescent="0.2">
      <c r="A107" s="9" t="s">
        <v>69</v>
      </c>
      <c r="B107" s="12">
        <f>1.25*(1000*(B106-B105)/($B$7+2*$B$9+2*$B$11))^0.25</f>
        <v>3.5458026889318868</v>
      </c>
      <c r="C107" s="12">
        <f>1.25*(1000*(C106-B105)/($C$7+2*$C$9+2*$C$11))^0.25</f>
        <v>3.4260836779801624</v>
      </c>
    </row>
    <row r="108" spans="1:3" x14ac:dyDescent="0.2">
      <c r="A108" s="9" t="s">
        <v>70</v>
      </c>
      <c r="B108" s="12">
        <f>$B$13+1/PI()/($B$7+2*$B$9+2*$B$11)*1000/B107</f>
        <v>3.7929544171440868</v>
      </c>
      <c r="C108" s="12">
        <f>$C$13+1/PI()/($C$7+2*$C$9+2*$C$11)*1000/C107</f>
        <v>3.0143829650042742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0.36156758742677952</v>
      </c>
      <c r="C109" s="15"/>
    </row>
    <row r="110" spans="1:3" x14ac:dyDescent="0.2">
      <c r="A110" s="9" t="s">
        <v>72</v>
      </c>
      <c r="B110" s="10">
        <f>B109+($B$5-B109)/B108/B107/PI()/($B$7+2*$B$9+2*$B$11)*1000</f>
        <v>11.54648473413865</v>
      </c>
      <c r="C110" s="10">
        <f>B109+($C$5-B109)/C108/C107/PI()/($C$7+2*$C$9+2*$C$11)*1000</f>
        <v>9.1326004211548764</v>
      </c>
    </row>
    <row r="111" spans="1:3" ht="15.75" x14ac:dyDescent="0.2">
      <c r="A111" s="7" t="s">
        <v>73</v>
      </c>
      <c r="B111" s="12">
        <f>1.25*(1000*(B110-B109)/($B$7+2*$B$9+2*$B$11))^0.25</f>
        <v>3.2937922975562079</v>
      </c>
      <c r="C111" s="12">
        <f>1.25*(1000*(C110-B109)/($C$7+2*$C$9+2*$C$11))^0.25</f>
        <v>3.2497308260370135</v>
      </c>
    </row>
    <row r="112" spans="1:3" x14ac:dyDescent="0.2">
      <c r="A112" s="8" t="s">
        <v>74</v>
      </c>
      <c r="B112" s="12">
        <f>$B$13+1/PI()/($B$7+2*$B$9+2*$B$11)*1000/B111</f>
        <v>3.8225597410230541</v>
      </c>
      <c r="C112" s="12">
        <f>$C$13+1/PI()/($B$7+2*$B$9+2*$B$11)*1000/C111</f>
        <v>2.9526848102408367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0.3961461300859021</v>
      </c>
      <c r="C113" s="15"/>
    </row>
    <row r="114" spans="1:3" x14ac:dyDescent="0.2">
      <c r="A114" s="9" t="s">
        <v>76</v>
      </c>
      <c r="B114" s="10">
        <f>B113+($B$5-B113)/B112/B111/PI()/($B$7+2*$B$9+2*$B$11)*1000</f>
        <v>12.339807351716068</v>
      </c>
      <c r="C114" s="10">
        <f>B113+($C$5-B113)/C112/C111/PI()/($C$7+2*$C$9+2*$C$11)*1000</f>
        <v>9.8304033839013023</v>
      </c>
    </row>
    <row r="115" spans="1:3" ht="15.75" x14ac:dyDescent="0.2">
      <c r="A115" s="9" t="s">
        <v>77</v>
      </c>
      <c r="B115" s="12">
        <f>1.25*(1000*(B114-B113)/($B$7+2*$B$9+2*$B$11))^0.25</f>
        <v>3.3482847578373538</v>
      </c>
      <c r="C115" s="12">
        <f>1.25*(1000*(C114-B113)/($C$7+2*$C$9+2*$C$11))^0.25</f>
        <v>3.309494277208838</v>
      </c>
    </row>
    <row r="116" spans="1:3" x14ac:dyDescent="0.2">
      <c r="A116" s="9" t="s">
        <v>78</v>
      </c>
      <c r="B116" s="12">
        <f>$B$13+1/PI()/($B$7+2*$B$9+2*$B$11)*1000/B115</f>
        <v>3.8157805173494084</v>
      </c>
      <c r="C116" s="12">
        <f>$C$13+1/PI()/($B$7+2*$B$9+2*$B$11)*1000/C115</f>
        <v>2.9450607066812364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0.41512523501018816</v>
      </c>
      <c r="C117" s="15"/>
    </row>
    <row r="118" spans="1:3" x14ac:dyDescent="0.2">
      <c r="A118" s="9" t="s">
        <v>80</v>
      </c>
      <c r="B118" s="10">
        <f>B117+($B$5-B117)/B116/B115/PI()/($B$7+2*$B$9+2*$B$11)*1000</f>
        <v>12.183242463076422</v>
      </c>
      <c r="C118" s="10">
        <f>B117+($C$5-B117)/C116/C115/PI()/($C$7+2*$C$9+2*$C$11)*1000</f>
        <v>9.6997708331259318</v>
      </c>
    </row>
    <row r="119" spans="1:3" ht="15.75" x14ac:dyDescent="0.2">
      <c r="A119" s="9" t="s">
        <v>81</v>
      </c>
      <c r="B119" s="12">
        <f>1.25*(1000*(B118-B117)/($B$7+2*$B$9+2*$B$11))^0.25</f>
        <v>3.3359133647317312</v>
      </c>
      <c r="C119" s="12">
        <f>1.25*(1000*(C118-B117)/($C$7+2*$C$9+2*$C$11))^0.25</f>
        <v>3.2962947487541849</v>
      </c>
    </row>
    <row r="120" spans="1:3" x14ac:dyDescent="0.2">
      <c r="A120" s="9" t="s">
        <v>82</v>
      </c>
      <c r="B120" s="12">
        <f>$B$13+1/PI()/($B$7+2*$B$9+2*$B$11)*1000/B119</f>
        <v>3.817300167439913</v>
      </c>
      <c r="C120" s="12">
        <f>$C$13+1/PI()/($B$7+2*$B$9+2*$B$11)*1000/C119</f>
        <v>2.9467208014687758</v>
      </c>
    </row>
    <row r="122" spans="1:3" x14ac:dyDescent="0.2">
      <c r="A122" s="13" t="s">
        <v>41</v>
      </c>
      <c r="B122" s="20">
        <f>1.25*(B123-B142)/B145</f>
        <v>25.843875561975256</v>
      </c>
      <c r="C122" s="20">
        <f>1.25*(C123-B142)/C145</f>
        <v>18.305086823656676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1.2001452851813696</v>
      </c>
      <c r="C124" s="10"/>
    </row>
    <row r="125" spans="1:3" x14ac:dyDescent="0.2">
      <c r="A125" s="9" t="s">
        <v>62</v>
      </c>
      <c r="B125" s="10">
        <f>B124+4</f>
        <v>5.2001452851813692</v>
      </c>
      <c r="C125" s="10">
        <f>B124+4</f>
        <v>5.2001452851813692</v>
      </c>
    </row>
    <row r="126" spans="1:3" ht="15.75" x14ac:dyDescent="0.2">
      <c r="A126" s="9" t="s">
        <v>63</v>
      </c>
      <c r="B126" s="12">
        <f>1.25*(1000*(B125-B124)/($B$7+2*$B$9+2*$B$11))^0.25</f>
        <v>2.5471411648303741</v>
      </c>
      <c r="C126" s="12">
        <f>1.25*(1000*(C125-B124)/($C$7+2*$C$9+2*$C$11))^0.25</f>
        <v>2.6705437899764628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0.26001559405222935</v>
      </c>
      <c r="C128" s="12"/>
    </row>
    <row r="129" spans="1:3" x14ac:dyDescent="0.2">
      <c r="A129" s="9" t="s">
        <v>66</v>
      </c>
      <c r="B129" s="12">
        <f>$B$13+1/PI()/($B$7+2*$B$9+2*$B$11)*1000/B126</f>
        <v>3.9446639533647945</v>
      </c>
      <c r="C129" s="12">
        <f>$C$13+1/PI()/($C$7+2*$C$9+2*$C$11)*1000/C126</f>
        <v>3.1512845973583454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2.8249774888933548</v>
      </c>
      <c r="C130" s="15"/>
    </row>
    <row r="131" spans="1:3" x14ac:dyDescent="0.2">
      <c r="A131" s="9" t="s">
        <v>68</v>
      </c>
      <c r="B131" s="10">
        <f>B130+($B$5-B130)/B129/B126/PI()/($B$7+2*$B$9+2*$B$11)*1000</f>
        <v>17.459976576818924</v>
      </c>
      <c r="C131" s="10">
        <f>B130+($C$5-B130)/C129/C126/PI()/($C$7+2*$C$9+2*$C$11)*1000</f>
        <v>13.103346683625805</v>
      </c>
    </row>
    <row r="132" spans="1:3" ht="15.75" x14ac:dyDescent="0.2">
      <c r="A132" s="9" t="s">
        <v>69</v>
      </c>
      <c r="B132" s="12">
        <f>1.25*(1000*(B131-B130)/($B$7+2*$B$9+2*$B$11))^0.25</f>
        <v>3.5227854320177263</v>
      </c>
      <c r="C132" s="12">
        <f>1.25*(1000*(C131-B130)/($C$7+2*$C$9+2*$C$11))^0.25</f>
        <v>3.3811602852654126</v>
      </c>
    </row>
    <row r="133" spans="1:3" x14ac:dyDescent="0.2">
      <c r="A133" s="9" t="s">
        <v>70</v>
      </c>
      <c r="B133" s="12">
        <f>$B$13+1/PI()/($B$7+2*$B$9+2*$B$11)*1000/B132</f>
        <v>3.7954826376584241</v>
      </c>
      <c r="C133" s="12">
        <f>$C$13+1/PI()/($C$7+2*$C$9+2*$C$11)*1000/C132</f>
        <v>3.020812176628866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3.1375060858513701</v>
      </c>
      <c r="C134" s="15"/>
    </row>
    <row r="135" spans="1:3" x14ac:dyDescent="0.2">
      <c r="A135" s="9" t="s">
        <v>72</v>
      </c>
      <c r="B135" s="10">
        <f>B134+($B$5-B134)/B133/B132/PI()/($B$7+2*$B$9+2*$B$11)*1000</f>
        <v>14.103152726209302</v>
      </c>
      <c r="C135" s="10">
        <f>B134+($C$5-B134)/C133/C132/PI()/($C$7+2*$C$9+2*$C$11)*1000</f>
        <v>11.555581519280894</v>
      </c>
    </row>
    <row r="136" spans="1:3" ht="15.75" x14ac:dyDescent="0.2">
      <c r="A136" s="7" t="s">
        <v>73</v>
      </c>
      <c r="B136" s="12">
        <f>1.25*(1000*(B135-B134)/($B$7+2*$B$9+2*$B$11))^0.25</f>
        <v>3.2775292675580903</v>
      </c>
      <c r="C136" s="12">
        <f>1.25*(1000*(C135-B134)/($C$7+2*$C$9+2*$C$11))^0.25</f>
        <v>3.2165322423671343</v>
      </c>
    </row>
    <row r="137" spans="1:3" x14ac:dyDescent="0.2">
      <c r="A137" s="8" t="s">
        <v>74</v>
      </c>
      <c r="B137" s="12">
        <f>$B$13+1/PI()/($B$7+2*$B$9+2*$B$11)*1000/B136</f>
        <v>3.8246266474579267</v>
      </c>
      <c r="C137" s="12">
        <f>$C$13+1/PI()/($B$7+2*$B$9+2*$B$11)*1000/C136</f>
        <v>2.9570424005792644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3.1713025278920353</v>
      </c>
      <c r="C138" s="15"/>
    </row>
    <row r="139" spans="1:3" x14ac:dyDescent="0.2">
      <c r="A139" s="9" t="s">
        <v>76</v>
      </c>
      <c r="B139" s="10">
        <f>B138+($B$5-B138)/B137/B136/PI()/($B$7+2*$B$9+2*$B$11)*1000</f>
        <v>14.863992927048008</v>
      </c>
      <c r="C139" s="10">
        <f>B138+($C$5-B138)/C137/C136/PI()/($C$7+2*$C$9+2*$C$11)*1000</f>
        <v>12.205170355065528</v>
      </c>
    </row>
    <row r="140" spans="1:3" ht="15.75" x14ac:dyDescent="0.2">
      <c r="A140" s="9" t="s">
        <v>77</v>
      </c>
      <c r="B140" s="12">
        <f>1.25*(1000*(B139-B138)/($B$7+2*$B$9+2*$B$11))^0.25</f>
        <v>3.3305551497432626</v>
      </c>
      <c r="C140" s="12">
        <f>1.25*(1000*(C139-B138)/($C$7+2*$C$9+2*$C$11))^0.25</f>
        <v>3.2738074968678852</v>
      </c>
    </row>
    <row r="141" spans="1:3" x14ac:dyDescent="0.2">
      <c r="A141" s="9" t="s">
        <v>78</v>
      </c>
      <c r="B141" s="12">
        <f>$B$13+1/PI()/($B$7+2*$B$9+2*$B$11)*1000/B140</f>
        <v>3.817961851822933</v>
      </c>
      <c r="C141" s="12">
        <f>$C$13+1/PI()/($B$7+2*$B$9+2*$B$11)*1000/C140</f>
        <v>2.9495798356626306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3.187727772930085</v>
      </c>
      <c r="C142" s="15"/>
    </row>
    <row r="143" spans="1:3" x14ac:dyDescent="0.2">
      <c r="A143" s="9" t="s">
        <v>80</v>
      </c>
      <c r="B143" s="10">
        <f>B142+($B$5-B142)/B141/B140/PI()/($B$7+2*$B$9+2*$B$11)*1000</f>
        <v>14.712572482447051</v>
      </c>
      <c r="C143" s="10">
        <f>B142+($C$5-B142)/C141/C140/PI()/($C$7+2*$C$9+2*$C$11)*1000</f>
        <v>12.083184324698676</v>
      </c>
    </row>
    <row r="144" spans="1:3" ht="15.75" x14ac:dyDescent="0.2">
      <c r="A144" s="9" t="s">
        <v>81</v>
      </c>
      <c r="B144" s="12">
        <f>1.25*(1000*(B143-B142)/($B$7+2*$B$9+2*$B$11))^0.25</f>
        <v>3.3185379412253599</v>
      </c>
      <c r="C144" s="12">
        <f>1.25*(1000*(C143-B142)/($C$7+2*$C$9+2*$C$11))^0.25</f>
        <v>3.2611949904518172</v>
      </c>
    </row>
    <row r="145" spans="1:3" x14ac:dyDescent="0.2">
      <c r="A145" s="9" t="s">
        <v>82</v>
      </c>
      <c r="B145" s="12">
        <f>$B$13+1/PI()/($B$7+2*$B$9+2*$B$11)*1000/B144</f>
        <v>3.8194536233806944</v>
      </c>
      <c r="C145" s="12">
        <f>$C$13+1/PI()/($B$7+2*$B$9+2*$B$11)*1000/C144</f>
        <v>2.9512006513714302</v>
      </c>
    </row>
    <row r="147" spans="1:3" x14ac:dyDescent="0.2">
      <c r="A147" s="13" t="s">
        <v>41</v>
      </c>
      <c r="B147" s="20">
        <f>1.25*(B148-B167)/B170</f>
        <v>22.217666906938902</v>
      </c>
      <c r="C147" s="20">
        <f>1.25*(C148-B167)/C170</f>
        <v>15.932592338986218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4.2279289176184811</v>
      </c>
      <c r="C149" s="10"/>
    </row>
    <row r="150" spans="1:3" x14ac:dyDescent="0.2">
      <c r="A150" s="9" t="s">
        <v>62</v>
      </c>
      <c r="B150" s="10">
        <f>B149+4</f>
        <v>8.2279289176184811</v>
      </c>
      <c r="C150" s="10">
        <f>B149+4</f>
        <v>8.2279289176184811</v>
      </c>
    </row>
    <row r="151" spans="1:3" ht="15.75" x14ac:dyDescent="0.2">
      <c r="A151" s="9" t="s">
        <v>63</v>
      </c>
      <c r="B151" s="12">
        <f>1.25*(1000*(B150-B149)/($B$7+2*$B$9+2*$B$11))^0.25</f>
        <v>2.5471411648303741</v>
      </c>
      <c r="C151" s="12">
        <f>1.25*(1000*(C150-B149)/($C$7+2*$C$9+2*$C$11))^0.25</f>
        <v>2.6705437899764628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0.26001559405222935</v>
      </c>
      <c r="C153" s="12"/>
    </row>
    <row r="154" spans="1:3" x14ac:dyDescent="0.2">
      <c r="A154" s="9" t="s">
        <v>66</v>
      </c>
      <c r="B154" s="12">
        <f>$B$13+1/PI()/($B$7+2*$B$9+2*$B$11)*1000/B151</f>
        <v>3.9446639533647945</v>
      </c>
      <c r="C154" s="12">
        <f>$C$13+1/PI()/($C$7+2*$C$9+2*$C$11)*1000/C151</f>
        <v>3.1512845973583454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5.6318134198843737</v>
      </c>
      <c r="C155" s="15"/>
    </row>
    <row r="156" spans="1:3" x14ac:dyDescent="0.2">
      <c r="A156" s="9" t="s">
        <v>68</v>
      </c>
      <c r="B156" s="10">
        <f>B155+($B$5-B155)/B154/B151/PI()/($B$7+2*$B$9+2*$B$11)*1000</f>
        <v>19.883532520294629</v>
      </c>
      <c r="C156" s="10">
        <f>B155+($C$5-B155)/C154/C151/PI()/($C$7+2*$C$9+2*$C$11)*1000</f>
        <v>15.35724186674029</v>
      </c>
    </row>
    <row r="157" spans="1:3" ht="15.75" x14ac:dyDescent="0.2">
      <c r="A157" s="9" t="s">
        <v>69</v>
      </c>
      <c r="B157" s="12">
        <f>1.25*(1000*(B156-B155)/($B$7+2*$B$9+2*$B$11))^0.25</f>
        <v>3.4994905916475991</v>
      </c>
      <c r="C157" s="12">
        <f>1.25*(1000*(C156-B155)/($C$7+2*$C$9+2*$C$11))^0.25</f>
        <v>3.334739329501665</v>
      </c>
    </row>
    <row r="158" spans="1:3" x14ac:dyDescent="0.2">
      <c r="A158" s="9" t="s">
        <v>70</v>
      </c>
      <c r="B158" s="12">
        <f>$B$13+1/PI()/($B$7+2*$B$9+2*$B$11)*1000/B157</f>
        <v>3.798075209854836</v>
      </c>
      <c r="C158" s="12">
        <f>$C$13+1/PI()/($C$7+2*$C$9+2*$C$11)*1000/C157</f>
        <v>3.0276376900632629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5.8930763935857424</v>
      </c>
      <c r="C159" s="15"/>
    </row>
    <row r="160" spans="1:3" x14ac:dyDescent="0.2">
      <c r="A160" s="9" t="s">
        <v>72</v>
      </c>
      <c r="B160" s="10">
        <f>B159+($B$5-B159)/B158/B157/PI()/($B$7+2*$B$9+2*$B$11)*1000</f>
        <v>16.639732826747288</v>
      </c>
      <c r="C160" s="10">
        <f>B159+($C$5-B159)/C158/C157/PI()/($C$7+2*$C$9+2*$C$11)*1000</f>
        <v>13.956618012601632</v>
      </c>
    </row>
    <row r="161" spans="1:3" ht="15.75" x14ac:dyDescent="0.2">
      <c r="A161" s="7" t="s">
        <v>73</v>
      </c>
      <c r="B161" s="12">
        <f>1.25*(1000*(B160-B159)/($B$7+2*$B$9+2*$B$11))^0.25</f>
        <v>3.2610417427503018</v>
      </c>
      <c r="C161" s="12">
        <f>1.25*(1000*(C160-B159)/($C$7+2*$C$9+2*$C$11))^0.25</f>
        <v>3.1821171469949294</v>
      </c>
    </row>
    <row r="162" spans="1:3" x14ac:dyDescent="0.2">
      <c r="A162" s="8" t="s">
        <v>74</v>
      </c>
      <c r="B162" s="12">
        <f>$B$13+1/PI()/($B$7+2*$B$9+2*$B$11)*1000/B161</f>
        <v>3.8267431298897598</v>
      </c>
      <c r="C162" s="12">
        <f>$C$13+1/PI()/($B$7+2*$B$9+2*$B$11)*1000/C161</f>
        <v>2.961655651179655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5.9253629354289021</v>
      </c>
      <c r="C163" s="15"/>
    </row>
    <row r="164" spans="1:3" x14ac:dyDescent="0.2">
      <c r="A164" s="9" t="s">
        <v>76</v>
      </c>
      <c r="B164" s="10">
        <f>B163+($B$5-B163)/B162/B161/PI()/($B$7+2*$B$9+2*$B$11)*1000</f>
        <v>17.367874981198909</v>
      </c>
      <c r="C164" s="10">
        <f>B163+($C$5-B163)/C162/C161/PI()/($C$7+2*$C$9+2*$C$11)*1000</f>
        <v>14.558234288477122</v>
      </c>
    </row>
    <row r="165" spans="1:3" ht="15.75" x14ac:dyDescent="0.2">
      <c r="A165" s="9" t="s">
        <v>77</v>
      </c>
      <c r="B165" s="12">
        <f>1.25*(1000*(B164-B163)/($B$7+2*$B$9+2*$B$11))^0.25</f>
        <v>3.3125951476209261</v>
      </c>
      <c r="C165" s="12">
        <f>1.25*(1000*(C164-B163)/($C$7+2*$C$9+2*$C$11))^0.25</f>
        <v>3.2368570732670858</v>
      </c>
    </row>
    <row r="166" spans="1:3" x14ac:dyDescent="0.2">
      <c r="A166" s="9" t="s">
        <v>78</v>
      </c>
      <c r="B166" s="12">
        <f>$B$13+1/PI()/($B$7+2*$B$9+2*$B$11)*1000/B165</f>
        <v>3.8201953393695494</v>
      </c>
      <c r="C166" s="12">
        <f>$C$13+1/PI()/($B$7+2*$B$9+2*$B$11)*1000/C165</f>
        <v>2.9543639869194469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5.9392715272335881</v>
      </c>
      <c r="C167" s="15"/>
    </row>
    <row r="168" spans="1:3" x14ac:dyDescent="0.2">
      <c r="A168" s="9" t="s">
        <v>80</v>
      </c>
      <c r="B168" s="10">
        <f>B167+($B$5-B167)/B166/B165/PI()/($B$7+2*$B$9+2*$B$11)*1000</f>
        <v>17.221504734357545</v>
      </c>
      <c r="C168" s="10">
        <f>B167+($C$5-B167)/C166/C165/PI()/($C$7+2*$C$9+2*$C$11)*1000</f>
        <v>14.444683756292202</v>
      </c>
    </row>
    <row r="169" spans="1:3" ht="15.75" x14ac:dyDescent="0.2">
      <c r="A169" s="9" t="s">
        <v>81</v>
      </c>
      <c r="B169" s="12">
        <f>1.25*(1000*(B168-B167)/($B$7+2*$B$9+2*$B$11))^0.25</f>
        <v>3.3009335737524297</v>
      </c>
      <c r="C169" s="12">
        <f>1.25*(1000*(C168-B167)/($C$7+2*$C$9+2*$C$11))^0.25</f>
        <v>3.2248427890475782</v>
      </c>
    </row>
    <row r="170" spans="1:3" x14ac:dyDescent="0.2">
      <c r="A170" s="9" t="s">
        <v>82</v>
      </c>
      <c r="B170" s="12">
        <f>$B$13+1/PI()/($B$7+2*$B$9+2*$B$11)*1000/B169</f>
        <v>3.8216585746492195</v>
      </c>
      <c r="C170" s="12">
        <f>$C$13+1/PI()/($B$7+2*$B$9+2*$B$11)*1000/C169</f>
        <v>2.9559431536048408</v>
      </c>
    </row>
    <row r="172" spans="1:3" x14ac:dyDescent="0.2">
      <c r="A172" s="13" t="s">
        <v>41</v>
      </c>
      <c r="B172" s="20">
        <f>1.25*(B173-B192)/B195</f>
        <v>19.959813540502598</v>
      </c>
      <c r="C172" s="20">
        <f>1.25*(C173-B192)/C195</f>
        <v>13.373111159665919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7.4438050707045891</v>
      </c>
      <c r="C174" s="10"/>
    </row>
    <row r="175" spans="1:3" x14ac:dyDescent="0.2">
      <c r="A175" s="9" t="s">
        <v>62</v>
      </c>
      <c r="B175" s="10">
        <f>B174+4</f>
        <v>11.443805070704588</v>
      </c>
      <c r="C175" s="10">
        <f>B174+4</f>
        <v>11.443805070704588</v>
      </c>
    </row>
    <row r="176" spans="1:3" ht="15.75" x14ac:dyDescent="0.2">
      <c r="A176" s="9" t="s">
        <v>63</v>
      </c>
      <c r="B176" s="12">
        <f>1.25*(1000*(B175-B174)/($B$7+2*$B$9+2*$B$11))^0.25</f>
        <v>2.5471411648303737</v>
      </c>
      <c r="C176" s="12">
        <f>1.25*(1000*(C175-B174)/($C$7+2*$C$9+2*$C$11))^0.25</f>
        <v>2.6705437899764628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0.26001559405222935</v>
      </c>
      <c r="C178" s="12"/>
    </row>
    <row r="179" spans="1:3" x14ac:dyDescent="0.2">
      <c r="A179" s="9" t="s">
        <v>66</v>
      </c>
      <c r="B179" s="12">
        <f>$B$13+1/PI()/($B$7+2*$B$9+2*$B$11)*1000/B176</f>
        <v>3.9446639533647945</v>
      </c>
      <c r="C179" s="12">
        <f>$C$13+1/PI()/($C$7+2*$C$9+2*$C$11)*1000/C176</f>
        <v>3.1512845973583454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8.6777083776842989</v>
      </c>
      <c r="C180" s="15"/>
    </row>
    <row r="181" spans="1:3" x14ac:dyDescent="0.2">
      <c r="A181" s="9" t="s">
        <v>68</v>
      </c>
      <c r="B181" s="10">
        <f>B180+($B$5-B180)/B179/B176/PI()/($B$7+2*$B$9+2*$B$11)*1000</f>
        <v>22.513503423357836</v>
      </c>
      <c r="C181" s="10">
        <f>B180+($C$5-B180)/C179/C176/PI()/($C$7+2*$C$9+2*$C$11)*1000</f>
        <v>17.803101953487172</v>
      </c>
    </row>
    <row r="182" spans="1:3" ht="15.75" x14ac:dyDescent="0.2">
      <c r="A182" s="9" t="s">
        <v>69</v>
      </c>
      <c r="B182" s="12">
        <f>1.25*(1000*(B181-B180)/($B$7+2*$B$9+2*$B$11))^0.25</f>
        <v>3.4736739101804348</v>
      </c>
      <c r="C182" s="12">
        <f>1.25*(1000*(C181-B180)/($C$7+2*$C$9+2*$C$11))^0.25</f>
        <v>3.2820682430670556</v>
      </c>
    </row>
    <row r="183" spans="1:3" x14ac:dyDescent="0.2">
      <c r="A183" s="9" t="s">
        <v>70</v>
      </c>
      <c r="B183" s="12">
        <f>$B$13+1/PI()/($B$7+2*$B$9+2*$B$11)*1000/B182</f>
        <v>3.8009890698548268</v>
      </c>
      <c r="C183" s="12">
        <f>$C$13+1/PI()/($C$7+2*$C$9+2*$C$11)*1000/C182</f>
        <v>3.0356160142022146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8.8971206862762831</v>
      </c>
      <c r="C184" s="15"/>
    </row>
    <row r="185" spans="1:3" x14ac:dyDescent="0.2">
      <c r="A185" s="9" t="s">
        <v>72</v>
      </c>
      <c r="B185" s="10">
        <f>B184+($B$5-B184)/B183/B182/PI()/($B$7+2*$B$9+2*$B$11)*1000</f>
        <v>19.403183642662469</v>
      </c>
      <c r="C185" s="10">
        <f>B184+($C$5-B184)/C183/C182/PI()/($C$7+2*$C$9+2*$C$11)*1000</f>
        <v>16.568659842995856</v>
      </c>
    </row>
    <row r="186" spans="1:3" ht="15.75" x14ac:dyDescent="0.2">
      <c r="A186" s="7" t="s">
        <v>73</v>
      </c>
      <c r="B186" s="12">
        <f>1.25*(1000*(B185-B184)/($B$7+2*$B$9+2*$B$11))^0.25</f>
        <v>3.2426346303205595</v>
      </c>
      <c r="C186" s="12">
        <f>1.25*(1000*(C185-B184)/($C$7+2*$C$9+2*$C$11))^0.25</f>
        <v>3.1427174165536629</v>
      </c>
    </row>
    <row r="187" spans="1:3" x14ac:dyDescent="0.2">
      <c r="A187" s="8" t="s">
        <v>74</v>
      </c>
      <c r="B187" s="12">
        <f>$B$13+1/PI()/($B$7+2*$B$9+2*$B$11)*1000/B186</f>
        <v>3.8291314549348132</v>
      </c>
      <c r="C187" s="12">
        <f>$C$13+1/PI()/($B$7+2*$B$9+2*$B$11)*1000/C186</f>
        <v>2.9670611265992668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8.9248673069781148</v>
      </c>
      <c r="C188" s="15"/>
    </row>
    <row r="189" spans="1:3" x14ac:dyDescent="0.2">
      <c r="A189" s="9" t="s">
        <v>76</v>
      </c>
      <c r="B189" s="10">
        <f>B188+($B$5-B188)/B187/B186/PI()/($B$7+2*$B$9+2*$B$11)*1000</f>
        <v>20.093709892950368</v>
      </c>
      <c r="C189" s="10">
        <f>B188+($C$5-B188)/C187/C186/PI()/($C$7+2*$C$9+2*$C$11)*1000</f>
        <v>17.116748917837818</v>
      </c>
    </row>
    <row r="190" spans="1:3" ht="15.75" x14ac:dyDescent="0.2">
      <c r="A190" s="9" t="s">
        <v>77</v>
      </c>
      <c r="B190" s="12">
        <f>1.25*(1000*(B189-B188)/($B$7+2*$B$9+2*$B$11))^0.25</f>
        <v>3.2926082292641339</v>
      </c>
      <c r="C190" s="12">
        <f>1.25*(1000*(C189-B188)/($C$7+2*$C$9+2*$C$11))^0.25</f>
        <v>3.1947039788218836</v>
      </c>
    </row>
    <row r="191" spans="1:3" x14ac:dyDescent="0.2">
      <c r="A191" s="9" t="s">
        <v>78</v>
      </c>
      <c r="B191" s="12">
        <f>$B$13+1/PI()/($B$7+2*$B$9+2*$B$11)*1000/B190</f>
        <v>3.8227095378537306</v>
      </c>
      <c r="C191" s="12">
        <f>$C$13+1/PI()/($B$7+2*$B$9+2*$B$11)*1000/C190</f>
        <v>2.9599568921211503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8.936662563285509</v>
      </c>
      <c r="C192" s="15"/>
    </row>
    <row r="193" spans="1:3" x14ac:dyDescent="0.2">
      <c r="A193" s="9" t="s">
        <v>80</v>
      </c>
      <c r="B193" s="10">
        <f>B192+($B$5-B192)/B191/B190/PI()/($B$7+2*$B$9+2*$B$11)*1000</f>
        <v>19.95318235265707</v>
      </c>
      <c r="C193" s="10">
        <f>B192+($C$5-B192)/C191/C190/PI()/($C$7+2*$C$9+2*$C$11)*1000</f>
        <v>17.012513433040141</v>
      </c>
    </row>
    <row r="194" spans="1:3" ht="15.75" x14ac:dyDescent="0.2">
      <c r="A194" s="9" t="s">
        <v>81</v>
      </c>
      <c r="B194" s="12">
        <f>1.25*(1000*(B193-B192)/($B$7+2*$B$9+2*$B$11))^0.25</f>
        <v>3.2813240491334272</v>
      </c>
      <c r="C194" s="12">
        <f>1.25*(1000*(C193-B192)/($C$7+2*$C$9+2*$C$11))^0.25</f>
        <v>3.1833308529908906</v>
      </c>
    </row>
    <row r="195" spans="1:3" x14ac:dyDescent="0.2">
      <c r="A195" s="9" t="s">
        <v>82</v>
      </c>
      <c r="B195" s="12">
        <f>$B$13+1/PI()/($B$7+2*$B$9+2*$B$11)*1000/B194</f>
        <v>3.8241425272338048</v>
      </c>
      <c r="C195" s="12">
        <f>$C$13+1/PI()/($B$7+2*$B$9+2*$B$11)*1000/C194</f>
        <v>2.9614912603082448</v>
      </c>
    </row>
    <row r="197" spans="1:3" x14ac:dyDescent="0.2">
      <c r="A197" s="13" t="s">
        <v>41</v>
      </c>
      <c r="B197" s="20">
        <f>1.25*(B198-B217)/B220</f>
        <v>18.89816191872281</v>
      </c>
      <c r="C197" s="20">
        <f>1.25*(C198-B217)/C220</f>
        <v>10.620967944533524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10.818987696339077</v>
      </c>
      <c r="C199" s="10"/>
    </row>
    <row r="200" spans="1:3" x14ac:dyDescent="0.2">
      <c r="A200" s="9" t="s">
        <v>62</v>
      </c>
      <c r="B200" s="10">
        <f>B199+4</f>
        <v>14.818987696339077</v>
      </c>
      <c r="C200" s="10">
        <f>B199+4</f>
        <v>14.818987696339077</v>
      </c>
    </row>
    <row r="201" spans="1:3" ht="15.75" x14ac:dyDescent="0.2">
      <c r="A201" s="9" t="s">
        <v>63</v>
      </c>
      <c r="B201" s="12">
        <f>1.25*(1000*(B200-B199)/($B$7+2*$B$9+2*$B$11))^0.25</f>
        <v>2.5471411648303741</v>
      </c>
      <c r="C201" s="12">
        <f>1.25*(1000*(C200-B199)/($C$7+2*$C$9+2*$C$11))^0.25</f>
        <v>2.6705437899764628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0.26001559405222935</v>
      </c>
      <c r="C203" s="12"/>
    </row>
    <row r="204" spans="1:3" x14ac:dyDescent="0.2">
      <c r="A204" s="9" t="s">
        <v>66</v>
      </c>
      <c r="B204" s="12">
        <f>$B$13+1/PI()/($B$7+2*$B$9+2*$B$11)*1000/B201</f>
        <v>3.9446639533647945</v>
      </c>
      <c r="C204" s="12">
        <f>$C$13+1/PI()/($C$7+2*$C$9+2*$C$11)*1000/C201</f>
        <v>3.1512845973583454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11.926556374357549</v>
      </c>
      <c r="C205" s="15"/>
    </row>
    <row r="206" spans="1:3" x14ac:dyDescent="0.2">
      <c r="A206" s="9" t="s">
        <v>68</v>
      </c>
      <c r="B206" s="10">
        <f>B205+($B$5-B205)/B204/B201/PI()/($B$7+2*$B$9+2*$B$11)*1000</f>
        <v>25.318713654868084</v>
      </c>
      <c r="C206" s="10">
        <f>B205+($C$5-B205)/C204/C201/PI()/($C$7+2*$C$9+2*$C$11)*1000</f>
        <v>20.41193375926628</v>
      </c>
    </row>
    <row r="207" spans="1:3" ht="15.75" x14ac:dyDescent="0.2">
      <c r="A207" s="9" t="s">
        <v>69</v>
      </c>
      <c r="B207" s="12">
        <f>1.25*(1000*(B206-B205)/($B$7+2*$B$9+2*$B$11))^0.25</f>
        <v>3.4454872890169912</v>
      </c>
      <c r="C207" s="12">
        <f>1.25*(1000*(C206-B205)/($C$7+2*$C$9+2*$C$11))^0.25</f>
        <v>3.2229420471843335</v>
      </c>
    </row>
    <row r="208" spans="1:3" x14ac:dyDescent="0.2">
      <c r="A208" s="9" t="s">
        <v>70</v>
      </c>
      <c r="B208" s="12">
        <f>$B$13+1/PI()/($B$7+2*$B$9+2*$B$11)*1000/B207</f>
        <v>3.8042202819217046</v>
      </c>
      <c r="C208" s="12">
        <f>$C$13+1/PI()/($C$7+2*$C$9+2*$C$11)*1000/C207</f>
        <v>3.0448827916505867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12.112606747415908</v>
      </c>
      <c r="C209" s="15"/>
    </row>
    <row r="210" spans="1:3" x14ac:dyDescent="0.2">
      <c r="A210" s="9" t="s">
        <v>72</v>
      </c>
      <c r="B210" s="10">
        <f>B209+($B$5-B209)/B208/B207/PI()/($B$7+2*$B$9+2*$B$11)*1000</f>
        <v>22.359037210217934</v>
      </c>
      <c r="C210" s="10">
        <f>B209+($C$5-B209)/C208/C207/PI()/($C$7+2*$C$9+2*$C$11)*1000</f>
        <v>19.357891731446003</v>
      </c>
    </row>
    <row r="211" spans="1:3" ht="15.75" x14ac:dyDescent="0.2">
      <c r="A211" s="7" t="s">
        <v>73</v>
      </c>
      <c r="B211" s="12">
        <f>1.25*(1000*(B210-B209)/($B$7+2*$B$9+2*$B$11))^0.25</f>
        <v>3.2224127412376129</v>
      </c>
      <c r="C211" s="12">
        <f>1.25*(1000*(C210-B209)/($C$7+2*$C$9+2*$C$11))^0.25</f>
        <v>3.0981224156298421</v>
      </c>
    </row>
    <row r="212" spans="1:3" x14ac:dyDescent="0.2">
      <c r="A212" s="8" t="s">
        <v>74</v>
      </c>
      <c r="B212" s="12">
        <f>$B$13+1/PI()/($B$7+2*$B$9+2*$B$11)*1000/B211</f>
        <v>3.8317867004489345</v>
      </c>
      <c r="C212" s="12">
        <f>$C$13+1/PI()/($B$7+2*$B$9+2*$B$11)*1000/C211</f>
        <v>2.9733452457848877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12.132869432459392</v>
      </c>
      <c r="C213" s="15"/>
    </row>
    <row r="214" spans="1:3" x14ac:dyDescent="0.2">
      <c r="A214" s="9" t="s">
        <v>76</v>
      </c>
      <c r="B214" s="10">
        <f>B213+($B$5-B213)/B212/B211/PI()/($B$7+2*$B$9+2*$B$11)*1000</f>
        <v>23.007549922623717</v>
      </c>
      <c r="C214" s="10">
        <f>B213+($C$5-B213)/C212/C211/PI()/($C$7+2*$C$9+2*$C$11)*1000</f>
        <v>19.847753402430882</v>
      </c>
    </row>
    <row r="215" spans="1:3" ht="15.75" x14ac:dyDescent="0.2">
      <c r="A215" s="9" t="s">
        <v>77</v>
      </c>
      <c r="B215" s="12">
        <f>1.25*(1000*(B214-B213)/($B$7+2*$B$9+2*$B$11))^0.25</f>
        <v>3.2707107866128404</v>
      </c>
      <c r="C215" s="12">
        <f>1.25*(1000*(C214-B213)/($C$7+2*$C$9+2*$C$11))^0.25</f>
        <v>3.1471471933897361</v>
      </c>
    </row>
    <row r="216" spans="1:3" x14ac:dyDescent="0.2">
      <c r="A216" s="9" t="s">
        <v>78</v>
      </c>
      <c r="B216" s="12">
        <f>$B$13+1/PI()/($B$7+2*$B$9+2*$B$11)*1000/B215</f>
        <v>3.8254993395725432</v>
      </c>
      <c r="C216" s="12">
        <f>$C$13+1/PI()/($B$7+2*$B$9+2*$B$11)*1000/C215</f>
        <v>2.9664466270023255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12.142893677284084</v>
      </c>
      <c r="C217" s="15"/>
    </row>
    <row r="218" spans="1:3" x14ac:dyDescent="0.2">
      <c r="A218" s="9" t="s">
        <v>80</v>
      </c>
      <c r="B218" s="10">
        <f>B217+($B$5-B217)/B216/B215/PI()/($B$7+2*$B$9+2*$B$11)*1000</f>
        <v>22.873499385811854</v>
      </c>
      <c r="C218" s="10">
        <f>B217+($C$5-B217)/C216/C215/PI()/($C$7+2*$C$9+2*$C$11)*1000</f>
        <v>19.753480568822617</v>
      </c>
    </row>
    <row r="219" spans="1:3" ht="15.75" x14ac:dyDescent="0.2">
      <c r="A219" s="9" t="s">
        <v>81</v>
      </c>
      <c r="B219" s="12">
        <f>1.25*(1000*(B218-B217)/($B$7+2*$B$9+2*$B$11))^0.25</f>
        <v>3.2598234237120325</v>
      </c>
      <c r="C219" s="12">
        <f>1.25*(1000*(C218-B217)/($C$7+2*$C$9+2*$C$11))^0.25</f>
        <v>3.1364563151229694</v>
      </c>
    </row>
    <row r="220" spans="1:3" x14ac:dyDescent="0.2">
      <c r="A220" s="9" t="s">
        <v>82</v>
      </c>
      <c r="B220" s="12">
        <f>$B$13+1/PI()/($B$7+2*$B$9+2*$B$11)*1000/B219</f>
        <v>3.8269003734032228</v>
      </c>
      <c r="C220" s="12">
        <f>$C$13+1/PI()/($B$7+2*$B$9+2*$B$11)*1000/C219</f>
        <v>2.9679326284355381</v>
      </c>
    </row>
    <row r="222" spans="1:3" x14ac:dyDescent="0.2">
      <c r="A222" s="13" t="s">
        <v>41</v>
      </c>
      <c r="B222" s="20">
        <f>1.25*(B223-B242)/B245</f>
        <v>17.845810012672015</v>
      </c>
      <c r="C222" s="20">
        <f>1.25*(C223-B242)/C245</f>
        <v>7.7389503403100441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14.172243797900729</v>
      </c>
      <c r="C224" s="10"/>
    </row>
    <row r="225" spans="1:3" x14ac:dyDescent="0.2">
      <c r="A225" s="9" t="s">
        <v>62</v>
      </c>
      <c r="B225" s="10">
        <f>B224+4</f>
        <v>18.172243797900727</v>
      </c>
      <c r="C225" s="10">
        <f>B224+4</f>
        <v>18.172243797900727</v>
      </c>
    </row>
    <row r="226" spans="1:3" ht="15.75" x14ac:dyDescent="0.2">
      <c r="A226" s="9" t="s">
        <v>63</v>
      </c>
      <c r="B226" s="12">
        <f>1.25*(1000*(B225-B224)/($B$7+2*$B$9+2*$B$11))^0.25</f>
        <v>2.5471411648303737</v>
      </c>
      <c r="C226" s="12">
        <f>1.25*(1000*(C225-B224)/($C$7+2*$C$9+2*$C$11))^0.25</f>
        <v>2.6705437899764628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0.26001559405222935</v>
      </c>
      <c r="C228" s="12"/>
    </row>
    <row r="229" spans="1:3" x14ac:dyDescent="0.2">
      <c r="A229" s="9" t="s">
        <v>66</v>
      </c>
      <c r="B229" s="12">
        <f>$B$13+1/PI()/($B$7+2*$B$9+2*$B$11)*1000/B226</f>
        <v>3.9446639533647945</v>
      </c>
      <c r="C229" s="12">
        <f>$C$13+1/PI()/($C$7+2*$C$9+2*$C$11)*1000/C226</f>
        <v>3.1512845973583454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15.149608440262867</v>
      </c>
      <c r="C230" s="15"/>
    </row>
    <row r="231" spans="1:3" x14ac:dyDescent="0.2">
      <c r="A231" s="9" t="s">
        <v>68</v>
      </c>
      <c r="B231" s="10">
        <f>B230+($B$5-B230)/B229/B226/PI()/($B$7+2*$B$9+2*$B$11)*1000</f>
        <v>28.101650450072405</v>
      </c>
      <c r="C231" s="10">
        <f>B230+($C$5-B230)/C229/C226/PI()/($C$7+2*$C$9+2*$C$11)*1000</f>
        <v>23.000051378134835</v>
      </c>
    </row>
    <row r="232" spans="1:3" ht="15.75" x14ac:dyDescent="0.2">
      <c r="A232" s="9" t="s">
        <v>69</v>
      </c>
      <c r="B232" s="12">
        <f>1.25*(1000*(B231-B230)/($B$7+2*$B$9+2*$B$11))^0.25</f>
        <v>3.4168237556084424</v>
      </c>
      <c r="C232" s="12">
        <f>1.25*(1000*(C231-B230)/($C$7+2*$C$9+2*$C$11))^0.25</f>
        <v>3.1608817291985454</v>
      </c>
    </row>
    <row r="233" spans="1:3" x14ac:dyDescent="0.2">
      <c r="A233" s="9" t="s">
        <v>70</v>
      </c>
      <c r="B233" s="12">
        <f>$B$13+1/PI()/($B$7+2*$B$9+2*$B$11)*1000/B232</f>
        <v>3.8075608370111089</v>
      </c>
      <c r="C233" s="12">
        <f>$C$13+1/PI()/($C$7+2*$C$9+2*$C$11)*1000/C232</f>
        <v>3.054982344650123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15.304408961889646</v>
      </c>
      <c r="C234" s="15"/>
    </row>
    <row r="235" spans="1:3" x14ac:dyDescent="0.2">
      <c r="A235" s="9" t="s">
        <v>72</v>
      </c>
      <c r="B235" s="10">
        <f>B234+($B$5-B234)/B233/B232/PI()/($B$7+2*$B$9+2*$B$11)*1000</f>
        <v>25.291119734487445</v>
      </c>
      <c r="C235" s="10">
        <f>B234+($C$5-B234)/C233/C232/PI()/($C$7+2*$C$9+2*$C$11)*1000</f>
        <v>22.11954015300028</v>
      </c>
    </row>
    <row r="236" spans="1:3" ht="15.75" x14ac:dyDescent="0.2">
      <c r="A236" s="7" t="s">
        <v>73</v>
      </c>
      <c r="B236" s="12">
        <f>1.25*(1000*(B235-B234)/($B$7+2*$B$9+2*$B$11))^0.25</f>
        <v>3.201795831561804</v>
      </c>
      <c r="C236" s="12">
        <f>1.25*(1000*(C235-B234)/($C$7+2*$C$9+2*$C$11))^0.25</f>
        <v>3.0510776524335936</v>
      </c>
    </row>
    <row r="237" spans="1:3" x14ac:dyDescent="0.2">
      <c r="A237" s="8" t="s">
        <v>74</v>
      </c>
      <c r="B237" s="12">
        <f>$B$13+1/PI()/($B$7+2*$B$9+2*$B$11)*1000/B236</f>
        <v>3.8345283434917432</v>
      </c>
      <c r="C237" s="12">
        <f>$C$13+1/PI()/($B$7+2*$B$9+2*$B$11)*1000/C236</f>
        <v>2.9801736873039357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15.315771165704744</v>
      </c>
      <c r="C238" s="15"/>
    </row>
    <row r="239" spans="1:3" x14ac:dyDescent="0.2">
      <c r="A239" s="9" t="s">
        <v>76</v>
      </c>
      <c r="B239" s="10">
        <f>B238+($B$5-B238)/B237/B236/PI()/($B$7+2*$B$9+2*$B$11)*1000</f>
        <v>25.89695358403695</v>
      </c>
      <c r="C239" s="10">
        <f>B238+($C$5-B238)/C237/C236/PI()/($C$7+2*$C$9+2*$C$11)*1000</f>
        <v>22.551328797146777</v>
      </c>
    </row>
    <row r="240" spans="1:3" ht="15.75" x14ac:dyDescent="0.2">
      <c r="A240" s="9" t="s">
        <v>77</v>
      </c>
      <c r="B240" s="12">
        <f>1.25*(1000*(B239-B238)/($B$7+2*$B$9+2*$B$11))^0.25</f>
        <v>3.2484154484692103</v>
      </c>
      <c r="C240" s="12">
        <f>1.25*(1000*(C239-B238)/($C$7+2*$C$9+2*$C$11))^0.25</f>
        <v>3.0970820247485129</v>
      </c>
    </row>
    <row r="241" spans="1:3" x14ac:dyDescent="0.2">
      <c r="A241" s="9" t="s">
        <v>78</v>
      </c>
      <c r="B241" s="12">
        <f>$B$13+1/PI()/($B$7+2*$B$9+2*$B$11)*1000/B240</f>
        <v>3.8283784776648919</v>
      </c>
      <c r="C241" s="12">
        <f>$C$13+1/PI()/($B$7+2*$B$9+2*$B$11)*1000/C240</f>
        <v>2.973494013056436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15.324052674573691</v>
      </c>
      <c r="C242" s="15"/>
    </row>
    <row r="243" spans="1:3" x14ac:dyDescent="0.2">
      <c r="A243" s="9" t="s">
        <v>80</v>
      </c>
      <c r="B243" s="10">
        <f>B242+($B$5-B242)/B241/B240/PI()/($B$7+2*$B$9+2*$B$11)*1000</f>
        <v>25.769219206549714</v>
      </c>
      <c r="C243" s="10">
        <f>B242+($C$5-B242)/C241/C240/PI()/($C$7+2*$C$9+2*$C$11)*1000</f>
        <v>22.466654289145424</v>
      </c>
    </row>
    <row r="244" spans="1:3" ht="15.75" x14ac:dyDescent="0.2">
      <c r="A244" s="9" t="s">
        <v>81</v>
      </c>
      <c r="B244" s="12">
        <f>1.25*(1000*(B243-B242)/($B$7+2*$B$9+2*$B$11))^0.25</f>
        <v>3.2379255512502865</v>
      </c>
      <c r="C244" s="12">
        <f>1.25*(1000*(C243-B242)/($C$7+2*$C$9+2*$C$11))^0.25</f>
        <v>3.0870866007516709</v>
      </c>
    </row>
    <row r="245" spans="1:3" x14ac:dyDescent="0.2">
      <c r="A245" s="9" t="s">
        <v>82</v>
      </c>
      <c r="B245" s="12">
        <f>$B$13+1/PI()/($B$7+2*$B$9+2*$B$11)*1000/B244</f>
        <v>3.8297468205843428</v>
      </c>
      <c r="C245" s="12">
        <f>$C$13+1/PI()/($B$7+2*$B$9+2*$B$11)*1000/C244</f>
        <v>2.9749283852031563</v>
      </c>
    </row>
    <row r="247" spans="1:3" x14ac:dyDescent="0.2">
      <c r="A247" s="13" t="s">
        <v>41</v>
      </c>
      <c r="B247" s="20">
        <f>1.25*(B248-B267)/B270</f>
        <v>16.101590713825914</v>
      </c>
      <c r="C247" s="20">
        <f>1.25*(C248-B267)/C270</f>
        <v>6.0221641614850263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19.61040106216733</v>
      </c>
      <c r="C249" s="10"/>
    </row>
    <row r="250" spans="1:3" x14ac:dyDescent="0.2">
      <c r="A250" s="9" t="s">
        <v>62</v>
      </c>
      <c r="B250" s="10">
        <f>B249+4</f>
        <v>23.61040106216733</v>
      </c>
      <c r="C250" s="10">
        <f>B249+4</f>
        <v>23.61040106216733</v>
      </c>
    </row>
    <row r="251" spans="1:3" ht="15.75" x14ac:dyDescent="0.2">
      <c r="A251" s="9" t="s">
        <v>63</v>
      </c>
      <c r="B251" s="12">
        <f>1.25*(1000*(B250-B249)/($B$7+2*$B$9+2*$B$11))^0.25</f>
        <v>2.5471411648303741</v>
      </c>
      <c r="C251" s="12">
        <f>1.25*(1000*(C250-B249)/($C$7+2*$C$9+2*$C$11))^0.25</f>
        <v>2.6705437899764628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0.26001559405222935</v>
      </c>
      <c r="C253" s="12"/>
    </row>
    <row r="254" spans="1:3" x14ac:dyDescent="0.2">
      <c r="A254" s="9" t="s">
        <v>66</v>
      </c>
      <c r="B254" s="12">
        <f>$B$13+1/PI()/($B$7+2*$B$9+2*$B$11)*1000/B251</f>
        <v>3.9446639533647945</v>
      </c>
      <c r="C254" s="12">
        <f>$C$13+1/PI()/($C$7+2*$C$9+2*$C$11)*1000/C251</f>
        <v>3.1512845973583454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20.464508221418463</v>
      </c>
      <c r="C255" s="15"/>
    </row>
    <row r="256" spans="1:3" x14ac:dyDescent="0.2">
      <c r="A256" s="9" t="s">
        <v>68</v>
      </c>
      <c r="B256" s="10">
        <f>B255+($B$5-B255)/B254/B251/PI()/($B$7+2*$B$9+2*$B$11)*1000</f>
        <v>32.690788280102055</v>
      </c>
      <c r="C256" s="10">
        <f>B255+($C$5-B255)/C254/C251/PI()/($C$7+2*$C$9+2*$C$11)*1000</f>
        <v>27.267927132188365</v>
      </c>
    </row>
    <row r="257" spans="1:3" ht="15.75" x14ac:dyDescent="0.2">
      <c r="A257" s="9" t="s">
        <v>69</v>
      </c>
      <c r="B257" s="12">
        <f>1.25*(1000*(B256-B255)/($B$7+2*$B$9+2*$B$11))^0.25</f>
        <v>3.3679187186863939</v>
      </c>
      <c r="C257" s="12">
        <f>1.25*(1000*(C256-B255)/($C$7+2*$C$9+2*$C$11))^0.25</f>
        <v>3.0497659341085539</v>
      </c>
    </row>
    <row r="258" spans="1:3" x14ac:dyDescent="0.2">
      <c r="A258" s="9" t="s">
        <v>70</v>
      </c>
      <c r="B258" s="12">
        <f>$B$13+1/PI()/($B$7+2*$B$9+2*$B$11)*1000/B257</f>
        <v>3.8133916827782466</v>
      </c>
      <c r="C258" s="12">
        <f>$C$13+1/PI()/($C$7+2*$C$9+2*$C$11)*1000/C257</f>
        <v>3.0740918718316856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20.588138112625689</v>
      </c>
      <c r="C259" s="15"/>
    </row>
    <row r="260" spans="1:3" x14ac:dyDescent="0.2">
      <c r="A260" s="9" t="s">
        <v>72</v>
      </c>
      <c r="B260" s="10">
        <f>B259+($B$5-B259)/B258/B257/PI()/($B$7+2*$B$9+2*$B$11)*1000</f>
        <v>30.139917084017888</v>
      </c>
      <c r="C260" s="10">
        <f>B259+($C$5-B259)/C258/C257/PI()/($C$7+2*$C$9+2*$C$11)*1000</f>
        <v>26.673322160785318</v>
      </c>
    </row>
    <row r="261" spans="1:3" ht="15.75" x14ac:dyDescent="0.2">
      <c r="A261" s="7" t="s">
        <v>73</v>
      </c>
      <c r="B261" s="12">
        <f>1.25*(1000*(B260-B259)/($B$7+2*$B$9+2*$B$11))^0.25</f>
        <v>3.1663511950536321</v>
      </c>
      <c r="C261" s="12">
        <f>1.25*(1000*(C260-B259)/($C$7+2*$C$9+2*$C$11))^0.25</f>
        <v>2.9658769947713974</v>
      </c>
    </row>
    <row r="262" spans="1:3" x14ac:dyDescent="0.2">
      <c r="A262" s="8" t="s">
        <v>74</v>
      </c>
      <c r="B262" s="12">
        <f>$B$13+1/PI()/($B$7+2*$B$9+2*$B$11)*1000/B261</f>
        <v>3.8393252356131695</v>
      </c>
      <c r="C262" s="12">
        <f>$C$13+1/PI()/($B$7+2*$B$9+2*$B$11)*1000/C261</f>
        <v>2.9930917888233006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20.596999501317043</v>
      </c>
      <c r="C263" s="15"/>
    </row>
    <row r="264" spans="1:3" x14ac:dyDescent="0.2">
      <c r="A264" s="9" t="s">
        <v>76</v>
      </c>
      <c r="B264" s="10">
        <f>B263+($B$5-B263)/B262/B261/PI()/($B$7+2*$B$9+2*$B$11)*1000</f>
        <v>30.687210563263719</v>
      </c>
      <c r="C264" s="10">
        <f>B263+($C$5-B263)/C262/C261/PI()/($C$7+2*$C$9+2*$C$11)*1000</f>
        <v>27.021983486160277</v>
      </c>
    </row>
    <row r="265" spans="1:3" ht="15.75" x14ac:dyDescent="0.2">
      <c r="A265" s="9" t="s">
        <v>77</v>
      </c>
      <c r="B265" s="12">
        <f>1.25*(1000*(B264-B263)/($B$7+2*$B$9+2*$B$11))^0.25</f>
        <v>3.2100594787092334</v>
      </c>
      <c r="C265" s="12">
        <f>1.25*(1000*(C264-B263)/($C$7+2*$C$9+2*$C$11))^0.25</f>
        <v>3.0064412267825933</v>
      </c>
    </row>
    <row r="266" spans="1:3" x14ac:dyDescent="0.2">
      <c r="A266" s="9" t="s">
        <v>78</v>
      </c>
      <c r="B266" s="12">
        <f>$B$13+1/PI()/($B$7+2*$B$9+2*$B$11)*1000/B265</f>
        <v>3.8334252122284451</v>
      </c>
      <c r="C266" s="12">
        <f>$C$13+1/PI()/($B$7+2*$B$9+2*$B$11)*1000/C265</f>
        <v>2.9868501368843998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20.603722416381011</v>
      </c>
      <c r="C267" s="15"/>
    </row>
    <row r="268" spans="1:3" x14ac:dyDescent="0.2">
      <c r="A268" s="9" t="s">
        <v>80</v>
      </c>
      <c r="B268" s="10">
        <f>B267+($B$5-B267)/B266/B265/PI()/($B$7+2*$B$9+2*$B$11)*1000</f>
        <v>30.571113609293636</v>
      </c>
      <c r="C268" s="10">
        <f>B267+($C$5-B267)/C266/C265/PI()/($C$7+2*$C$9+2*$C$11)*1000</f>
        <v>26.954021687275649</v>
      </c>
    </row>
    <row r="269" spans="1:3" ht="15.75" x14ac:dyDescent="0.2">
      <c r="A269" s="9" t="s">
        <v>81</v>
      </c>
      <c r="B269" s="12">
        <f>1.25*(1000*(B268-B267)/($B$7+2*$B$9+2*$B$11))^0.25</f>
        <v>3.2002462153736158</v>
      </c>
      <c r="C269" s="12">
        <f>1.25*(1000*(C268-B267)/($C$7+2*$C$9+2*$C$11))^0.25</f>
        <v>2.9976660822887813</v>
      </c>
    </row>
    <row r="270" spans="1:3" x14ac:dyDescent="0.2">
      <c r="A270" s="9" t="s">
        <v>82</v>
      </c>
      <c r="B270" s="12">
        <f>$B$13+1/PI()/($B$7+2*$B$9+2*$B$11)*1000/B269</f>
        <v>3.8347358392674216</v>
      </c>
      <c r="C270" s="12">
        <f>$C$13+1/PI()/($B$7+2*$B$9+2*$B$11)*1000/C269</f>
        <v>2.988186056868666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16"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35.193908971317825</v>
      </c>
      <c r="C3" s="20">
        <f>(C5-B42)/C45</f>
        <v>24.262023045099248</v>
      </c>
      <c r="D3" s="3"/>
    </row>
    <row r="4" spans="1:9" x14ac:dyDescent="0.2">
      <c r="A4" s="13" t="s">
        <v>41</v>
      </c>
      <c r="B4" s="20">
        <f>B3*1.25</f>
        <v>43.992386214147281</v>
      </c>
      <c r="C4" s="20">
        <f>C3*1.25</f>
        <v>30.327528806374062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sieci'!$A$9</f>
        <v>133</v>
      </c>
      <c r="C7" s="10">
        <f>B7</f>
        <v>133</v>
      </c>
      <c r="D7" s="3"/>
    </row>
    <row r="8" spans="1:9" x14ac:dyDescent="0.2">
      <c r="A8" s="9" t="s">
        <v>45</v>
      </c>
      <c r="B8" s="10">
        <f>'Dane sieci'!$B$9</f>
        <v>4</v>
      </c>
      <c r="C8" s="10">
        <f>B8</f>
        <v>4</v>
      </c>
      <c r="D8" s="3"/>
    </row>
    <row r="9" spans="1:9" x14ac:dyDescent="0.2">
      <c r="A9" s="9" t="s">
        <v>46</v>
      </c>
      <c r="B9" s="10">
        <f>'Dane sieci'!$G$9</f>
        <v>60</v>
      </c>
      <c r="C9" s="10">
        <f>'Dane sieci'!$H$9</f>
        <v>40</v>
      </c>
      <c r="D9" s="3"/>
    </row>
    <row r="10" spans="1:9" x14ac:dyDescent="0.2">
      <c r="A10" s="9" t="s">
        <v>47</v>
      </c>
      <c r="B10" s="12">
        <f>'Dane sieci'!$I$9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sieci'!$J$9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sieci'!$K$9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2.9314671713813492</v>
      </c>
      <c r="C13" s="12">
        <f>1/2/PI()/40*LN(C7/(C7-2*C8))+1/2/PI()/C10*LN((C7+2*C9)/C7)+1/2/PI()/C12*LN((C7+2*C9+2*C11)/(C7+2*C9))</f>
        <v>2.1502189193183838</v>
      </c>
      <c r="D13" s="3"/>
    </row>
    <row r="14" spans="1:9" x14ac:dyDescent="0.2">
      <c r="A14" s="9" t="s">
        <v>51</v>
      </c>
      <c r="B14" s="14">
        <f>'Dane sieci'!$C$9</f>
        <v>1200</v>
      </c>
      <c r="C14" s="14"/>
      <c r="D14" s="3"/>
    </row>
    <row r="15" spans="1:9" x14ac:dyDescent="0.2">
      <c r="A15" s="9" t="s">
        <v>52</v>
      </c>
      <c r="B15" s="14">
        <f>'Dane sieci'!$D$9</f>
        <v>600</v>
      </c>
      <c r="C15" s="15"/>
      <c r="D15" s="3"/>
    </row>
    <row r="16" spans="1:9" x14ac:dyDescent="0.2">
      <c r="A16" s="9" t="s">
        <v>53</v>
      </c>
      <c r="B16" s="14">
        <f>'Dane sieci'!$F$9</f>
        <v>100</v>
      </c>
      <c r="C16" s="15"/>
      <c r="D16" s="3"/>
    </row>
    <row r="17" spans="1:5" x14ac:dyDescent="0.2">
      <c r="A17" s="9" t="s">
        <v>54</v>
      </c>
      <c r="B17" s="10">
        <f>'Dane sieci'!$L$9</f>
        <v>1.7</v>
      </c>
      <c r="C17" s="15"/>
      <c r="D17" s="3"/>
    </row>
    <row r="18" spans="1:5" x14ac:dyDescent="0.2">
      <c r="A18" s="9" t="s">
        <v>55</v>
      </c>
      <c r="B18" s="11">
        <f>(2*(B14+B15)/PI())</f>
        <v>1145.9155902616465</v>
      </c>
      <c r="C18" s="15"/>
      <c r="D18" s="3"/>
      <c r="E18" s="22"/>
    </row>
    <row r="19" spans="1:5" x14ac:dyDescent="0.2">
      <c r="A19" s="9" t="s">
        <v>56</v>
      </c>
      <c r="B19" s="11">
        <f>(B18+2*B16)</f>
        <v>1345.9155902616465</v>
      </c>
      <c r="C19" s="15"/>
      <c r="D19" s="3"/>
      <c r="E19" s="22"/>
    </row>
    <row r="20" spans="1:5" x14ac:dyDescent="0.2">
      <c r="A20" s="9" t="s">
        <v>57</v>
      </c>
      <c r="B20" s="10">
        <f>'Dane sieci'!$E$9/1000+B16/1000+B15/2000</f>
        <v>1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1.5060790893799674E-2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0.13741934894423577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-9.2419908707010219</v>
      </c>
      <c r="C24" s="10"/>
      <c r="E24" s="22"/>
    </row>
    <row r="25" spans="1:5" x14ac:dyDescent="0.2">
      <c r="A25" s="9" t="s">
        <v>62</v>
      </c>
      <c r="B25" s="10">
        <f>B24+4</f>
        <v>-5.2419908707010219</v>
      </c>
      <c r="C25" s="10">
        <f>B24+4</f>
        <v>-5.2419908707010219</v>
      </c>
    </row>
    <row r="26" spans="1:5" ht="15.75" x14ac:dyDescent="0.2">
      <c r="A26" s="9" t="s">
        <v>63</v>
      </c>
      <c r="B26" s="12">
        <f>1.25*(1000*(B25-B24)/($B$7+2*$B$9+2*$B$11))^0.25</f>
        <v>2.4827999616619714</v>
      </c>
      <c r="C26" s="12">
        <f>1.25*(1000*(C25-B24)/($C$7+2*$C$9+2*$C$11))^0.25</f>
        <v>2.5900615060900694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0.23131368345867986</v>
      </c>
      <c r="C28" s="12"/>
    </row>
    <row r="29" spans="1:5" x14ac:dyDescent="0.2">
      <c r="A29" s="9" t="s">
        <v>66</v>
      </c>
      <c r="B29" s="12">
        <f>$B$13+1/PI()/($B$7+2*$B$9+2*$B$11)*1000/B26</f>
        <v>3.4303232562631671</v>
      </c>
      <c r="C29" s="12">
        <f>$C$13+1/PI()/($C$7+2*$C$9+2*$C$11)*1000/C26</f>
        <v>2.7165629352806571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-6.853536928278511</v>
      </c>
      <c r="C30" s="15"/>
    </row>
    <row r="31" spans="1:5" x14ac:dyDescent="0.2">
      <c r="A31" s="9" t="s">
        <v>68</v>
      </c>
      <c r="B31" s="10">
        <f>B30+($B$5-B30)/B29/B26/PI()/($B$7+2*$B$9+2*$B$11)*1000</f>
        <v>10.139933827050751</v>
      </c>
      <c r="C31" s="10">
        <f>B30+($C$5-B30)/C29/C26/PI()/($C$7+2*$C$9+2*$C$11)*1000</f>
        <v>6.0415740409849095</v>
      </c>
    </row>
    <row r="32" spans="1:5" ht="15.75" x14ac:dyDescent="0.2">
      <c r="A32" s="9" t="s">
        <v>69</v>
      </c>
      <c r="B32" s="12">
        <f>1.25*(1000*(B31-B30)/($B$7+2*$B$9+2*$B$11))^0.25</f>
        <v>3.5644887986715701</v>
      </c>
      <c r="C32" s="12">
        <f>1.25*(1000*(C31-B30)/($C$7+2*$C$9+2*$C$11))^0.25</f>
        <v>3.4705743323196931</v>
      </c>
    </row>
    <row r="33" spans="1:3" x14ac:dyDescent="0.2">
      <c r="A33" s="9" t="s">
        <v>70</v>
      </c>
      <c r="B33" s="12">
        <f>$B$13+1/PI()/($B$7+2*$B$9+2*$B$11)*1000/B32</f>
        <v>3.2789391199202282</v>
      </c>
      <c r="C33" s="12">
        <f>$C$13+1/PI()/($C$7+2*$C$9+2*$C$11)*1000/C32</f>
        <v>2.5728768699890177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-6.2865798513238751</v>
      </c>
      <c r="C34" s="15"/>
    </row>
    <row r="35" spans="1:3" x14ac:dyDescent="0.2">
      <c r="A35" s="9" t="s">
        <v>72</v>
      </c>
      <c r="B35" s="10">
        <f>B34+($B$5-B34)/B33/B32/PI()/($B$7+2*$B$9+2*$B$11)*1000</f>
        <v>6.0364072527625527</v>
      </c>
      <c r="C35" s="10">
        <f>B34+($C$5-B34)/C33/C32/PI()/($C$7+2*$C$9+2*$C$11)*1000</f>
        <v>3.7812397733607934</v>
      </c>
    </row>
    <row r="36" spans="1:3" ht="15.75" x14ac:dyDescent="0.2">
      <c r="A36" s="7" t="s">
        <v>73</v>
      </c>
      <c r="B36" s="12">
        <f>1.25*(1000*(B35-B34)/($B$7+2*$B$9+2*$B$11))^0.25</f>
        <v>3.2893170082577381</v>
      </c>
      <c r="C36" s="12">
        <f>1.25*(1000*(C35-B34)/($C$7+2*$C$9+2*$C$11))^0.25</f>
        <v>3.2623378590117054</v>
      </c>
    </row>
    <row r="37" spans="1:3" x14ac:dyDescent="0.2">
      <c r="A37" s="8" t="s">
        <v>74</v>
      </c>
      <c r="B37" s="12">
        <f>$B$13+1/PI()/($B$7+2*$B$9+2*$B$11)*1000/B36</f>
        <v>3.3080073057952863</v>
      </c>
      <c r="C37" s="12">
        <f>$C$13+1/PI()/($B$7+2*$B$9+2*$B$11)*1000/C36</f>
        <v>2.5298729962246393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-6.2680026094912176</v>
      </c>
      <c r="C38" s="15"/>
    </row>
    <row r="39" spans="1:3" x14ac:dyDescent="0.2">
      <c r="A39" s="9" t="s">
        <v>76</v>
      </c>
      <c r="B39" s="10">
        <f>B38+($B$5-B38)/B37/B36/PI()/($B$7+2*$B$9+2*$B$11)*1000</f>
        <v>6.9664208012190834</v>
      </c>
      <c r="C39" s="10">
        <f>B38+($C$5-B38)/C37/C36/PI()/($C$7+2*$C$9+2*$C$11)*1000</f>
        <v>4.6212095673192053</v>
      </c>
    </row>
    <row r="40" spans="1:3" ht="15.75" x14ac:dyDescent="0.2">
      <c r="A40" s="9" t="s">
        <v>77</v>
      </c>
      <c r="B40" s="12">
        <f>1.25*(1000*(B39-B38)/($B$7+2*$B$9+2*$B$11))^0.25</f>
        <v>3.3485207030942199</v>
      </c>
      <c r="C40" s="12">
        <f>1.25*(1000*(C39-B38)/($C$7+2*$C$9+2*$C$11))^0.25</f>
        <v>3.3269340704539783</v>
      </c>
    </row>
    <row r="41" spans="1:3" x14ac:dyDescent="0.2">
      <c r="A41" s="9" t="s">
        <v>78</v>
      </c>
      <c r="B41" s="12">
        <f>$B$13+1/PI()/($B$7+2*$B$9+2*$B$11)*1000/B40</f>
        <v>3.3013498683212008</v>
      </c>
      <c r="C41" s="12">
        <f>$C$13+1/PI()/($B$7+2*$B$9+2*$B$11)*1000/C40</f>
        <v>2.5225015802279853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-6.2397996634218806</v>
      </c>
      <c r="C42" s="15"/>
    </row>
    <row r="43" spans="1:3" x14ac:dyDescent="0.2">
      <c r="A43" s="9" t="s">
        <v>80</v>
      </c>
      <c r="B43" s="10">
        <f>B42+($B$5-B42)/B41/B40/PI()/($B$7+2*$B$9+2*$B$11)*1000</f>
        <v>6.7836883963633099</v>
      </c>
      <c r="C43" s="10">
        <f>B42+($C$5-B42)/C41/C40/PI()/($C$7+2*$C$9+2*$C$11)*1000</f>
        <v>4.464259804226252</v>
      </c>
    </row>
    <row r="44" spans="1:3" ht="15.75" x14ac:dyDescent="0.2">
      <c r="A44" s="9" t="s">
        <v>81</v>
      </c>
      <c r="B44" s="12">
        <f>1.25*(1000*(B43-B42)/($B$7+2*$B$9+2*$B$11))^0.25</f>
        <v>3.3350977026840996</v>
      </c>
      <c r="C44" s="12">
        <f>1.25*(1000*(C43-B42)/($C$7+2*$C$9+2*$C$11))^0.25</f>
        <v>3.3127007638452999</v>
      </c>
    </row>
    <row r="45" spans="1:3" x14ac:dyDescent="0.2">
      <c r="A45" s="9" t="s">
        <v>82</v>
      </c>
      <c r="B45" s="12">
        <f>$B$13+1/PI()/($B$7+2*$B$9+2*$B$11)*1000/B44</f>
        <v>3.3028385610178872</v>
      </c>
      <c r="C45" s="12">
        <f>$C$13+1/PI()/($B$7+2*$B$9+2*$B$11)*1000/C44</f>
        <v>2.5241011250210592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41.982551336299863</v>
      </c>
      <c r="C47" s="20">
        <f>1.25*(C48-B67)/C70</f>
        <v>29.054290231518159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-7.712868157452867</v>
      </c>
      <c r="C49" s="10"/>
    </row>
    <row r="50" spans="1:3" x14ac:dyDescent="0.2">
      <c r="A50" s="9" t="s">
        <v>62</v>
      </c>
      <c r="B50" s="10">
        <f>B49+4</f>
        <v>-3.712868157452867</v>
      </c>
      <c r="C50" s="10">
        <f>B49+4</f>
        <v>-3.712868157452867</v>
      </c>
    </row>
    <row r="51" spans="1:3" ht="15.75" x14ac:dyDescent="0.2">
      <c r="A51" s="9" t="s">
        <v>63</v>
      </c>
      <c r="B51" s="12">
        <f>1.25*(1000*(B50-B49)/($B$7+2*$B$9+2*$B$11))^0.25</f>
        <v>2.4827999616619714</v>
      </c>
      <c r="C51" s="12">
        <f>1.25*(1000*(C50-B49)/($C$7+2*$C$9+2*$C$11))^0.25</f>
        <v>2.5900615060900694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0.23131368345867986</v>
      </c>
      <c r="C53" s="12"/>
    </row>
    <row r="54" spans="1:3" x14ac:dyDescent="0.2">
      <c r="A54" s="9" t="s">
        <v>66</v>
      </c>
      <c r="B54" s="12">
        <f>$B$13+1/PI()/($B$7+2*$B$9+2*$B$11)*1000/B51</f>
        <v>3.4303232562631671</v>
      </c>
      <c r="C54" s="12">
        <f>$C$13+1/PI()/($C$7+2*$C$9+2*$C$11)*1000/C51</f>
        <v>2.7165629352806571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-5.4298099332123684</v>
      </c>
      <c r="C55" s="15"/>
    </row>
    <row r="56" spans="1:3" x14ac:dyDescent="0.2">
      <c r="A56" s="9" t="s">
        <v>68</v>
      </c>
      <c r="B56" s="10">
        <f>B55+($B$5-B55)/B54/B51/PI()/($B$7+2*$B$9+2*$B$11)*1000</f>
        <v>11.356614773788213</v>
      </c>
      <c r="C56" s="10">
        <f>B55+($C$5-B55)/C54/C51/PI()/($C$7+2*$C$9+2*$C$11)*1000</f>
        <v>7.1684850655657755</v>
      </c>
    </row>
    <row r="57" spans="1:3" ht="15.75" x14ac:dyDescent="0.2">
      <c r="A57" s="9" t="s">
        <v>69</v>
      </c>
      <c r="B57" s="12">
        <f>1.25*(1000*(B56-B55)/($B$7+2*$B$9+2*$B$11))^0.25</f>
        <v>3.5535815296036328</v>
      </c>
      <c r="C57" s="12">
        <f>1.25*(1000*(C56-B55)/($C$7+2*$C$9+2*$C$11))^0.25</f>
        <v>3.4504284249750055</v>
      </c>
    </row>
    <row r="58" spans="1:3" x14ac:dyDescent="0.2">
      <c r="A58" s="9" t="s">
        <v>70</v>
      </c>
      <c r="B58" s="12">
        <f>$B$13+1/PI()/($B$7+2*$B$9+2*$B$11)*1000/B57</f>
        <v>3.2800056411199536</v>
      </c>
      <c r="C58" s="12">
        <f>$C$13+1/PI()/($C$7+2*$C$9+2*$C$11)*1000/C57</f>
        <v>2.5753446296014393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-4.894155079521906</v>
      </c>
      <c r="C59" s="15"/>
    </row>
    <row r="60" spans="1:3" x14ac:dyDescent="0.2">
      <c r="A60" s="9" t="s">
        <v>72</v>
      </c>
      <c r="B60" s="10">
        <f>B59+($B$5-B59)/B58/B57/PI()/($B$7+2*$B$9+2*$B$11)*1000</f>
        <v>7.3146754454320488</v>
      </c>
      <c r="C60" s="10">
        <f>B59+($C$5-B59)/C58/C57/PI()/($C$7+2*$C$9+2*$C$11)*1000</f>
        <v>4.9928887465021949</v>
      </c>
    </row>
    <row r="61" spans="1:3" ht="15.75" x14ac:dyDescent="0.2">
      <c r="A61" s="7" t="s">
        <v>73</v>
      </c>
      <c r="B61" s="12">
        <f>1.25*(1000*(B60-B59)/($B$7+2*$B$9+2*$B$11))^0.25</f>
        <v>3.2816725811256413</v>
      </c>
      <c r="C61" s="12">
        <f>1.25*(1000*(C60-B59)/($C$7+2*$C$9+2*$C$11))^0.25</f>
        <v>3.2475937307341933</v>
      </c>
    </row>
    <row r="62" spans="1:3" x14ac:dyDescent="0.2">
      <c r="A62" s="8" t="s">
        <v>74</v>
      </c>
      <c r="B62" s="12">
        <f>$B$13+1/PI()/($B$7+2*$B$9+2*$B$11)*1000/B61</f>
        <v>3.3088844297461621</v>
      </c>
      <c r="C62" s="12">
        <f>$C$13+1/PI()/($B$7+2*$B$9+2*$B$11)*1000/C61</f>
        <v>2.5315966318992658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-4.8744577407764389</v>
      </c>
      <c r="C63" s="15"/>
    </row>
    <row r="64" spans="1:3" x14ac:dyDescent="0.2">
      <c r="A64" s="9" t="s">
        <v>76</v>
      </c>
      <c r="B64" s="10">
        <f>B63+($B$5-B63)/B62/B61/PI()/($B$7+2*$B$9+2*$B$11)*1000</f>
        <v>8.2283277499801546</v>
      </c>
      <c r="C64" s="10">
        <f>B63+($C$5-B63)/C62/C61/PI()/($C$7+2*$C$9+2*$C$11)*1000</f>
        <v>5.808113139518607</v>
      </c>
    </row>
    <row r="65" spans="1:3" ht="15.75" x14ac:dyDescent="0.2">
      <c r="A65" s="9" t="s">
        <v>77</v>
      </c>
      <c r="B65" s="12">
        <f>1.25*(1000*(B64-B63)/($B$7+2*$B$9+2*$B$11))^0.25</f>
        <v>3.340162838885401</v>
      </c>
      <c r="C65" s="12">
        <f>1.25*(1000*(C64-B63)/($C$7+2*$C$9+2*$C$11))^0.25</f>
        <v>3.3110369345191701</v>
      </c>
    </row>
    <row r="66" spans="1:3" x14ac:dyDescent="0.2">
      <c r="A66" s="9" t="s">
        <v>78</v>
      </c>
      <c r="B66" s="12">
        <f>$B$13+1/PI()/($B$7+2*$B$9+2*$B$11)*1000/B65</f>
        <v>3.3022754008486053</v>
      </c>
      <c r="C66" s="12">
        <f>$C$13+1/PI()/($B$7+2*$B$9+2*$B$11)*1000/C65</f>
        <v>2.524289004585881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-4.8477167725869323</v>
      </c>
      <c r="C67" s="15"/>
    </row>
    <row r="68" spans="1:3" x14ac:dyDescent="0.2">
      <c r="A68" s="9" t="s">
        <v>80</v>
      </c>
      <c r="B68" s="10">
        <f>B67+($B$5-B67)/B66/B65/PI()/($B$7+2*$B$9+2*$B$11)*1000</f>
        <v>8.0483846560995254</v>
      </c>
      <c r="C68" s="10">
        <f>B67+($C$5-B67)/C66/C65/PI()/($C$7+2*$C$9+2*$C$11)*1000</f>
        <v>5.6558035246136393</v>
      </c>
    </row>
    <row r="69" spans="1:3" ht="15.75" x14ac:dyDescent="0.2">
      <c r="A69" s="9" t="s">
        <v>81</v>
      </c>
      <c r="B69" s="12">
        <f>1.25*(1000*(B68-B67)/($B$7+2*$B$9+2*$B$11))^0.25</f>
        <v>3.3269122199759367</v>
      </c>
      <c r="C69" s="12">
        <f>1.25*(1000*(C68-B67)/($C$7+2*$C$9+2*$C$11))^0.25</f>
        <v>3.2970747947065089</v>
      </c>
    </row>
    <row r="70" spans="1:3" x14ac:dyDescent="0.2">
      <c r="A70" s="9" t="s">
        <v>82</v>
      </c>
      <c r="B70" s="12">
        <f>$B$13+1/PI()/($B$7+2*$B$9+2*$B$11)*1000/B69</f>
        <v>3.3037522773672165</v>
      </c>
      <c r="C70" s="12">
        <f>$C$13+1/PI()/($B$7+2*$B$9+2*$B$11)*1000/C69</f>
        <v>2.5258730811250683</v>
      </c>
    </row>
    <row r="72" spans="1:3" x14ac:dyDescent="0.2">
      <c r="A72" s="13" t="s">
        <v>41</v>
      </c>
      <c r="B72" s="20">
        <f>1.25*(B73-B92)/B95</f>
        <v>37.938845879617176</v>
      </c>
      <c r="C72" s="20">
        <f>1.25*(C73-B92)/C95</f>
        <v>26.476432967548295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-4.6635550988893355</v>
      </c>
      <c r="C74" s="10"/>
    </row>
    <row r="75" spans="1:3" x14ac:dyDescent="0.2">
      <c r="A75" s="9" t="s">
        <v>62</v>
      </c>
      <c r="B75" s="10">
        <f>B74+4</f>
        <v>-0.6635550988893355</v>
      </c>
      <c r="C75" s="10">
        <f>B74+4</f>
        <v>-0.6635550988893355</v>
      </c>
    </row>
    <row r="76" spans="1:3" ht="15.75" x14ac:dyDescent="0.2">
      <c r="A76" s="9" t="s">
        <v>63</v>
      </c>
      <c r="B76" s="12">
        <f>1.25*(1000*(B75-B74)/($B$7+2*$B$9+2*$B$11))^0.25</f>
        <v>2.4827999616619714</v>
      </c>
      <c r="C76" s="12">
        <f>1.25*(1000*(C75-B74)/($C$7+2*$C$9+2*$C$11))^0.25</f>
        <v>2.5900615060900694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0.23131368345867986</v>
      </c>
      <c r="C78" s="12"/>
    </row>
    <row r="79" spans="1:3" x14ac:dyDescent="0.2">
      <c r="A79" s="9" t="s">
        <v>66</v>
      </c>
      <c r="B79" s="12">
        <f>$B$13+1/PI()/($B$7+2*$B$9+2*$B$11)*1000/B76</f>
        <v>3.4303232562631671</v>
      </c>
      <c r="C79" s="12">
        <f>$C$13+1/PI()/($C$7+2*$C$9+2*$C$11)*1000/C76</f>
        <v>2.7165629352806571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-2.5931577262823295</v>
      </c>
      <c r="C80" s="15"/>
    </row>
    <row r="81" spans="1:3" x14ac:dyDescent="0.2">
      <c r="A81" s="9" t="s">
        <v>68</v>
      </c>
      <c r="B81" s="10">
        <f>B80+($B$5-B80)/B79/B76/PI()/($B$7+2*$B$9+2*$B$11)*1000</f>
        <v>13.78074573755646</v>
      </c>
      <c r="C81" s="10">
        <f>B80+($C$5-B80)/C79/C76/PI()/($C$7+2*$C$9+2*$C$11)*1000</f>
        <v>9.4137572673073713</v>
      </c>
    </row>
    <row r="82" spans="1:3" ht="15.75" x14ac:dyDescent="0.2">
      <c r="A82" s="9" t="s">
        <v>69</v>
      </c>
      <c r="B82" s="12">
        <f>1.25*(1000*(B81-B80)/($B$7+2*$B$9+2*$B$11))^0.25</f>
        <v>3.5315453580960643</v>
      </c>
      <c r="C82" s="12">
        <f>1.25*(1000*(C81-B80)/($C$7+2*$C$9+2*$C$11))^0.25</f>
        <v>3.4092036012424245</v>
      </c>
    </row>
    <row r="83" spans="1:3" x14ac:dyDescent="0.2">
      <c r="A83" s="9" t="s">
        <v>70</v>
      </c>
      <c r="B83" s="12">
        <f>$B$13+1/PI()/($B$7+2*$B$9+2*$B$11)*1000/B82</f>
        <v>3.282180454896177</v>
      </c>
      <c r="C83" s="12">
        <f>$C$13+1/PI()/($C$7+2*$C$9+2*$C$11)*1000/C82</f>
        <v>2.5804853411929152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-2.1191941523660427</v>
      </c>
      <c r="C84" s="15"/>
    </row>
    <row r="85" spans="1:3" x14ac:dyDescent="0.2">
      <c r="A85" s="9" t="s">
        <v>72</v>
      </c>
      <c r="B85" s="10">
        <f>B84+($B$5-B84)/B83/B82/PI()/($B$7+2*$B$9+2*$B$11)*1000</f>
        <v>9.861161975693534</v>
      </c>
      <c r="C85" s="10">
        <f>B84+($C$5-B84)/C83/C82/PI()/($C$7+2*$C$9+2*$C$11)*1000</f>
        <v>7.4047782942024361</v>
      </c>
    </row>
    <row r="86" spans="1:3" ht="15.75" x14ac:dyDescent="0.2">
      <c r="A86" s="7" t="s">
        <v>73</v>
      </c>
      <c r="B86" s="12">
        <f>1.25*(1000*(B85-B84)/($B$7+2*$B$9+2*$B$11))^0.25</f>
        <v>3.2662104517181572</v>
      </c>
      <c r="C86" s="12">
        <f>1.25*(1000*(C85-B84)/($C$7+2*$C$9+2*$C$11))^0.25</f>
        <v>3.2173596591807896</v>
      </c>
    </row>
    <row r="87" spans="1:3" x14ac:dyDescent="0.2">
      <c r="A87" s="8" t="s">
        <v>74</v>
      </c>
      <c r="B87" s="12">
        <f>$B$13+1/PI()/($B$7+2*$B$9+2*$B$11)*1000/B86</f>
        <v>3.3106711102358974</v>
      </c>
      <c r="C87" s="12">
        <f>$C$13+1/PI()/($B$7+2*$B$9+2*$B$11)*1000/C86</f>
        <v>2.5351805026108103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-2.0976418548669193</v>
      </c>
      <c r="C88" s="15"/>
    </row>
    <row r="89" spans="1:3" x14ac:dyDescent="0.2">
      <c r="A89" s="9" t="s">
        <v>76</v>
      </c>
      <c r="B89" s="10">
        <f>B88+($B$5-B88)/B87/B86/PI()/($B$7+2*$B$9+2*$B$11)*1000</f>
        <v>10.742010865769284</v>
      </c>
      <c r="C89" s="10">
        <f>B88+($C$5-B88)/C87/C86/PI()/($C$7+2*$C$9+2*$C$11)*1000</f>
        <v>8.1706940540594264</v>
      </c>
    </row>
    <row r="90" spans="1:3" ht="15.75" x14ac:dyDescent="0.2">
      <c r="A90" s="9" t="s">
        <v>77</v>
      </c>
      <c r="B90" s="12">
        <f>1.25*(1000*(B89-B88)/($B$7+2*$B$9+2*$B$11))^0.25</f>
        <v>3.3232655956318542</v>
      </c>
      <c r="C90" s="12">
        <f>1.25*(1000*(C89-B88)/($C$7+2*$C$9+2*$C$11))^0.25</f>
        <v>3.2784615634515317</v>
      </c>
    </row>
    <row r="91" spans="1:3" x14ac:dyDescent="0.2">
      <c r="A91" s="9" t="s">
        <v>78</v>
      </c>
      <c r="B91" s="12">
        <f>$B$13+1/PI()/($B$7+2*$B$9+2*$B$11)*1000/B90</f>
        <v>3.3041607863748057</v>
      </c>
      <c r="C91" s="12">
        <f>$C$13+1/PI()/($B$7+2*$B$9+2*$B$11)*1000/C90</f>
        <v>2.5280058307853208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-2.073797302807419</v>
      </c>
      <c r="C92" s="15"/>
    </row>
    <row r="93" spans="1:3" x14ac:dyDescent="0.2">
      <c r="A93" s="9" t="s">
        <v>80</v>
      </c>
      <c r="B93" s="10">
        <f>B92+($B$5-B92)/B91/B90/PI()/($B$7+2*$B$9+2*$B$11)*1000</f>
        <v>10.567593768434824</v>
      </c>
      <c r="C93" s="10">
        <f>B92+($C$5-B92)/C91/C90/PI()/($C$7+2*$C$9+2*$C$11)*1000</f>
        <v>8.0275428149020893</v>
      </c>
    </row>
    <row r="94" spans="1:3" ht="15.75" x14ac:dyDescent="0.2">
      <c r="A94" s="9" t="s">
        <v>81</v>
      </c>
      <c r="B94" s="12">
        <f>1.25*(1000*(B93-B92)/($B$7+2*$B$9+2*$B$11))^0.25</f>
        <v>3.3103617014385045</v>
      </c>
      <c r="C94" s="12">
        <f>1.25*(1000*(C93-B92)/($C$7+2*$C$9+2*$C$11))^0.25</f>
        <v>3.2650499383544878</v>
      </c>
    </row>
    <row r="95" spans="1:3" x14ac:dyDescent="0.2">
      <c r="A95" s="9" t="s">
        <v>82</v>
      </c>
      <c r="B95" s="12">
        <f>$B$13+1/PI()/($B$7+2*$B$9+2*$B$11)*1000/B94</f>
        <v>3.3056135578264341</v>
      </c>
      <c r="C95" s="12">
        <f>$C$13+1/PI()/($B$7+2*$B$9+2*$B$11)*1000/C94</f>
        <v>2.529557640564291</v>
      </c>
    </row>
    <row r="97" spans="1:3" x14ac:dyDescent="0.2">
      <c r="A97" s="13" t="s">
        <v>41</v>
      </c>
      <c r="B97" s="20">
        <f>1.25*(B98-B117)/B120</f>
        <v>33.858961340350341</v>
      </c>
      <c r="C97" s="20">
        <f>1.25*(C98-B117)/C120</f>
        <v>23.85161206734649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-1.6275873036446533</v>
      </c>
      <c r="C99" s="10"/>
    </row>
    <row r="100" spans="1:3" x14ac:dyDescent="0.2">
      <c r="A100" s="9" t="s">
        <v>62</v>
      </c>
      <c r="B100" s="10">
        <f>B99+4</f>
        <v>2.3724126963553465</v>
      </c>
      <c r="C100" s="10">
        <f>B99+4</f>
        <v>2.3724126963553465</v>
      </c>
    </row>
    <row r="101" spans="1:3" ht="15.75" x14ac:dyDescent="0.2">
      <c r="A101" s="9" t="s">
        <v>63</v>
      </c>
      <c r="B101" s="12">
        <f>1.25*(1000*(B100-B99)/($B$7+2*$B$9+2*$B$11))^0.25</f>
        <v>2.4827999616619714</v>
      </c>
      <c r="C101" s="12">
        <f>1.25*(1000*(C100-B99)/($C$7+2*$C$9+2*$C$11))^0.25</f>
        <v>2.5900615060900694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0.23131368345867986</v>
      </c>
      <c r="C103" s="12"/>
    </row>
    <row r="104" spans="1:3" x14ac:dyDescent="0.2">
      <c r="A104" s="9" t="s">
        <v>66</v>
      </c>
      <c r="B104" s="12">
        <f>$B$13+1/PI()/($B$7+2*$B$9+2*$B$11)*1000/B101</f>
        <v>3.4303232562631671</v>
      </c>
      <c r="C104" s="12">
        <f>$C$13+1/PI()/($C$7+2*$C$9+2*$C$11)*1000/C101</f>
        <v>2.7165629352806571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0.22735624695291948</v>
      </c>
      <c r="C105" s="15"/>
    </row>
    <row r="106" spans="1:3" x14ac:dyDescent="0.2">
      <c r="A106" s="9" t="s">
        <v>68</v>
      </c>
      <c r="B106" s="10">
        <f>B105+($B$5-B105)/B104/B101/PI()/($B$7+2*$B$9+2*$B$11)*1000</f>
        <v>16.191085376500151</v>
      </c>
      <c r="C106" s="10">
        <f>B105+($C$5-B105)/C104/C101/PI()/($C$7+2*$C$9+2*$C$11)*1000</f>
        <v>11.646255704464224</v>
      </c>
    </row>
    <row r="107" spans="1:3" ht="15.75" x14ac:dyDescent="0.2">
      <c r="A107" s="9" t="s">
        <v>69</v>
      </c>
      <c r="B107" s="12">
        <f>1.25*(1000*(B106-B105)/($B$7+2*$B$9+2*$B$11))^0.25</f>
        <v>3.5092177686314106</v>
      </c>
      <c r="C107" s="12">
        <f>1.25*(1000*(C106-B105)/($C$7+2*$C$9+2*$C$11))^0.25</f>
        <v>3.3666745950253714</v>
      </c>
    </row>
    <row r="108" spans="1:3" x14ac:dyDescent="0.2">
      <c r="A108" s="9" t="s">
        <v>70</v>
      </c>
      <c r="B108" s="12">
        <f>$B$13+1/PI()/($B$7+2*$B$9+2*$B$11)*1000/B107</f>
        <v>3.2844118872923413</v>
      </c>
      <c r="C108" s="12">
        <f>$C$13+1/PI()/($C$7+2*$C$9+2*$C$11)*1000/C107</f>
        <v>2.5859206165111561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0.64091775125300932</v>
      </c>
      <c r="C109" s="15"/>
    </row>
    <row r="110" spans="1:3" x14ac:dyDescent="0.2">
      <c r="A110" s="9" t="s">
        <v>72</v>
      </c>
      <c r="B110" s="10">
        <f>B109+($B$5-B109)/B108/B107/PI()/($B$7+2*$B$9+2*$B$11)*1000</f>
        <v>12.392705146100937</v>
      </c>
      <c r="C110" s="10">
        <f>B109+($C$5-B109)/C108/C107/PI()/($C$7+2*$C$9+2*$C$11)*1000</f>
        <v>9.7998781007685931</v>
      </c>
    </row>
    <row r="111" spans="1:3" ht="15.75" x14ac:dyDescent="0.2">
      <c r="A111" s="7" t="s">
        <v>73</v>
      </c>
      <c r="B111" s="12">
        <f>1.25*(1000*(B110-B109)/($B$7+2*$B$9+2*$B$11))^0.25</f>
        <v>3.2505190353298845</v>
      </c>
      <c r="C111" s="12">
        <f>1.25*(1000*(C110-B109)/($C$7+2*$C$9+2*$C$11))^0.25</f>
        <v>3.1860796175660533</v>
      </c>
    </row>
    <row r="112" spans="1:3" x14ac:dyDescent="0.2">
      <c r="A112" s="8" t="s">
        <v>74</v>
      </c>
      <c r="B112" s="12">
        <f>$B$13+1/PI()/($B$7+2*$B$9+2*$B$11)*1000/B111</f>
        <v>3.3125016630909854</v>
      </c>
      <c r="C112" s="12">
        <f>$C$13+1/PI()/($B$7+2*$B$9+2*$B$11)*1000/C111</f>
        <v>2.5389599481334746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0.66376205706454838</v>
      </c>
      <c r="C113" s="15"/>
    </row>
    <row r="114" spans="1:3" x14ac:dyDescent="0.2">
      <c r="A114" s="9" t="s">
        <v>76</v>
      </c>
      <c r="B114" s="10">
        <f>B113+($B$5-B113)/B112/B111/PI()/($B$7+2*$B$9+2*$B$11)*1000</f>
        <v>13.240624527574326</v>
      </c>
      <c r="C114" s="10">
        <f>B113+($C$5-B113)/C112/C111/PI()/($C$7+2*$C$9+2*$C$11)*1000</f>
        <v>10.516739425758818</v>
      </c>
    </row>
    <row r="115" spans="1:3" ht="15.75" x14ac:dyDescent="0.2">
      <c r="A115" s="9" t="s">
        <v>77</v>
      </c>
      <c r="B115" s="12">
        <f>1.25*(1000*(B114-B113)/($B$7+2*$B$9+2*$B$11))^0.25</f>
        <v>3.3061291148419167</v>
      </c>
      <c r="C115" s="12">
        <f>1.25*(1000*(C114-B113)/($C$7+2*$C$9+2*$C$11))^0.25</f>
        <v>3.2447926596562988</v>
      </c>
    </row>
    <row r="116" spans="1:3" x14ac:dyDescent="0.2">
      <c r="A116" s="9" t="s">
        <v>78</v>
      </c>
      <c r="B116" s="12">
        <f>$B$13+1/PI()/($B$7+2*$B$9+2*$B$11)*1000/B115</f>
        <v>3.3060925490955047</v>
      </c>
      <c r="C116" s="12">
        <f>$C$13+1/PI()/($B$7+2*$B$9+2*$B$11)*1000/C115</f>
        <v>2.5319258566579834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0.6847482555582618</v>
      </c>
      <c r="C117" s="15"/>
    </row>
    <row r="118" spans="1:3" x14ac:dyDescent="0.2">
      <c r="A118" s="9" t="s">
        <v>80</v>
      </c>
      <c r="B118" s="10">
        <f>B117+($B$5-B117)/B116/B115/PI()/($B$7+2*$B$9+2*$B$11)*1000</f>
        <v>13.071657232405677</v>
      </c>
      <c r="C118" s="10">
        <f>B117+($C$5-B117)/C116/C115/PI()/($C$7+2*$C$9+2*$C$11)*1000</f>
        <v>10.382571303229806</v>
      </c>
    </row>
    <row r="119" spans="1:3" ht="15.75" x14ac:dyDescent="0.2">
      <c r="A119" s="9" t="s">
        <v>81</v>
      </c>
      <c r="B119" s="12">
        <f>1.25*(1000*(B118-B117)/($B$7+2*$B$9+2*$B$11))^0.25</f>
        <v>3.2935743270759037</v>
      </c>
      <c r="C119" s="12">
        <f>1.25*(1000*(C118-B117)/($C$7+2*$C$9+2*$C$11))^0.25</f>
        <v>3.2319426327592988</v>
      </c>
    </row>
    <row r="120" spans="1:3" x14ac:dyDescent="0.2">
      <c r="A120" s="9" t="s">
        <v>82</v>
      </c>
      <c r="B120" s="12">
        <f>$B$13+1/PI()/($B$7+2*$B$9+2*$B$11)*1000/B119</f>
        <v>3.307520584913703</v>
      </c>
      <c r="C120" s="12">
        <f>$C$13+1/PI()/($B$7+2*$B$9+2*$B$11)*1000/C119</f>
        <v>2.5334435025350692</v>
      </c>
    </row>
    <row r="122" spans="1:3" x14ac:dyDescent="0.2">
      <c r="A122" s="13" t="s">
        <v>41</v>
      </c>
      <c r="B122" s="20">
        <f>1.25*(B123-B142)/B145</f>
        <v>29.736603612186023</v>
      </c>
      <c r="C122" s="20">
        <f>1.25*(C123-B142)/C145</f>
        <v>21.17201288168074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1.3928588887357465</v>
      </c>
      <c r="C124" s="10"/>
    </row>
    <row r="125" spans="1:3" x14ac:dyDescent="0.2">
      <c r="A125" s="9" t="s">
        <v>62</v>
      </c>
      <c r="B125" s="10">
        <f>B124+4</f>
        <v>5.3928588887357467</v>
      </c>
      <c r="C125" s="10">
        <f>B124+4</f>
        <v>5.3928588887357467</v>
      </c>
    </row>
    <row r="126" spans="1:3" ht="15.75" x14ac:dyDescent="0.2">
      <c r="A126" s="9" t="s">
        <v>63</v>
      </c>
      <c r="B126" s="12">
        <f>1.25*(1000*(B125-B124)/($B$7+2*$B$9+2*$B$11))^0.25</f>
        <v>2.4827999616619714</v>
      </c>
      <c r="C126" s="12">
        <f>1.25*(1000*(C125-B124)/($C$7+2*$C$9+2*$C$11))^0.25</f>
        <v>2.5900615060900694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0.23131368345867986</v>
      </c>
      <c r="C128" s="12"/>
    </row>
    <row r="129" spans="1:3" x14ac:dyDescent="0.2">
      <c r="A129" s="9" t="s">
        <v>66</v>
      </c>
      <c r="B129" s="12">
        <f>$B$13+1/PI()/($B$7+2*$B$9+2*$B$11)*1000/B126</f>
        <v>3.4303232562631671</v>
      </c>
      <c r="C129" s="12">
        <f>$C$13+1/PI()/($C$7+2*$C$9+2*$C$11)*1000/C126</f>
        <v>2.7165629352806571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3.0291001705940404</v>
      </c>
      <c r="C130" s="15"/>
    </row>
    <row r="131" spans="1:3" x14ac:dyDescent="0.2">
      <c r="A131" s="9" t="s">
        <v>68</v>
      </c>
      <c r="B131" s="10">
        <f>B130+($B$5-B130)/B129/B126/PI()/($B$7+2*$B$9+2*$B$11)*1000</f>
        <v>18.585384607563935</v>
      </c>
      <c r="C131" s="10">
        <f>B130+($C$5-B130)/C129/C126/PI()/($C$7+2*$C$9+2*$C$11)*1000</f>
        <v>13.863897237247656</v>
      </c>
    </row>
    <row r="132" spans="1:3" ht="15.75" x14ac:dyDescent="0.2">
      <c r="A132" s="9" t="s">
        <v>69</v>
      </c>
      <c r="B132" s="12">
        <f>1.25*(1000*(B131-B130)/($B$7+2*$B$9+2*$B$11))^0.25</f>
        <v>3.4866086318504075</v>
      </c>
      <c r="C132" s="12">
        <f>1.25*(1000*(C131-B130)/($C$7+2*$C$9+2*$C$11))^0.25</f>
        <v>3.3227699555052252</v>
      </c>
    </row>
    <row r="133" spans="1:3" x14ac:dyDescent="0.2">
      <c r="A133" s="9" t="s">
        <v>70</v>
      </c>
      <c r="B133" s="12">
        <f>$B$13+1/PI()/($B$7+2*$B$9+2*$B$11)*1000/B132</f>
        <v>3.2867005798875666</v>
      </c>
      <c r="C133" s="12">
        <f>$C$13+1/PI()/($C$7+2*$C$9+2*$C$11)*1000/C132</f>
        <v>2.5916776584399455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3.3836391105391024</v>
      </c>
      <c r="C134" s="15"/>
    </row>
    <row r="135" spans="1:3" x14ac:dyDescent="0.2">
      <c r="A135" s="9" t="s">
        <v>72</v>
      </c>
      <c r="B135" s="10">
        <f>B134+($B$5-B134)/B133/B132/PI()/($B$7+2*$B$9+2*$B$11)*1000</f>
        <v>14.906956297706714</v>
      </c>
      <c r="C135" s="10">
        <f>B134+($C$5-B134)/C133/C132/PI()/($C$7+2*$C$9+2*$C$11)*1000</f>
        <v>12.175817999800037</v>
      </c>
    </row>
    <row r="136" spans="1:3" ht="15.75" x14ac:dyDescent="0.2">
      <c r="A136" s="7" t="s">
        <v>73</v>
      </c>
      <c r="B136" s="12">
        <f>1.25*(1000*(B135-B134)/($B$7+2*$B$9+2*$B$11))^0.25</f>
        <v>3.2346039402486495</v>
      </c>
      <c r="C136" s="12">
        <f>1.25*(1000*(C135-B134)/($C$7+2*$C$9+2*$C$11))^0.25</f>
        <v>3.1536915067763132</v>
      </c>
    </row>
    <row r="137" spans="1:3" x14ac:dyDescent="0.2">
      <c r="A137" s="8" t="s">
        <v>74</v>
      </c>
      <c r="B137" s="12">
        <f>$B$13+1/PI()/($B$7+2*$B$9+2*$B$11)*1000/B136</f>
        <v>3.3143764521770094</v>
      </c>
      <c r="C137" s="12">
        <f>$C$13+1/PI()/($B$7+2*$B$9+2*$B$11)*1000/C136</f>
        <v>2.5429522813983891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3.4071424069697405</v>
      </c>
      <c r="C138" s="15"/>
    </row>
    <row r="139" spans="1:3" x14ac:dyDescent="0.2">
      <c r="A139" s="9" t="s">
        <v>76</v>
      </c>
      <c r="B139" s="10">
        <f>B138+($B$5-B138)/B137/B136/PI()/($B$7+2*$B$9+2*$B$11)*1000</f>
        <v>15.721794960119619</v>
      </c>
      <c r="C139" s="10">
        <f>B138+($C$5-B138)/C137/C136/PI()/($C$7+2*$C$9+2*$C$11)*1000</f>
        <v>12.8438947412548</v>
      </c>
    </row>
    <row r="140" spans="1:3" ht="15.75" x14ac:dyDescent="0.2">
      <c r="A140" s="9" t="s">
        <v>77</v>
      </c>
      <c r="B140" s="12">
        <f>1.25*(1000*(B139-B138)/($B$7+2*$B$9+2*$B$11))^0.25</f>
        <v>3.2887606915165986</v>
      </c>
      <c r="C140" s="12">
        <f>1.25*(1000*(C139-B138)/($C$7+2*$C$9+2*$C$11))^0.25</f>
        <v>3.2099681174034735</v>
      </c>
    </row>
    <row r="141" spans="1:3" x14ac:dyDescent="0.2">
      <c r="A141" s="9" t="s">
        <v>78</v>
      </c>
      <c r="B141" s="12">
        <f>$B$13+1/PI()/($B$7+2*$B$9+2*$B$11)*1000/B140</f>
        <v>3.3080710001774971</v>
      </c>
      <c r="C141" s="12">
        <f>$C$13+1/PI()/($B$7+2*$B$9+2*$B$11)*1000/C140</f>
        <v>2.5360669474356485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3.4253095728902232</v>
      </c>
      <c r="C142" s="15"/>
    </row>
    <row r="143" spans="1:3" x14ac:dyDescent="0.2">
      <c r="A143" s="9" t="s">
        <v>80</v>
      </c>
      <c r="B143" s="10">
        <f>B142+($B$5-B142)/B141/B140/PI()/($B$7+2*$B$9+2*$B$11)*1000</f>
        <v>15.558191988491398</v>
      </c>
      <c r="C143" s="10">
        <f>B142+($C$5-B142)/C141/C140/PI()/($C$7+2*$C$9+2*$C$11)*1000</f>
        <v>12.718516137169162</v>
      </c>
    </row>
    <row r="144" spans="1:3" ht="15.75" x14ac:dyDescent="0.2">
      <c r="A144" s="9" t="s">
        <v>81</v>
      </c>
      <c r="B144" s="12">
        <f>1.25*(1000*(B143-B142)/($B$7+2*$B$9+2*$B$11))^0.25</f>
        <v>3.276557014126114</v>
      </c>
      <c r="C144" s="12">
        <f>1.25*(1000*(C143-B142)/($C$7+2*$C$9+2*$C$11))^0.25</f>
        <v>3.1976908717354386</v>
      </c>
    </row>
    <row r="145" spans="1:3" x14ac:dyDescent="0.2">
      <c r="A145" s="9" t="s">
        <v>82</v>
      </c>
      <c r="B145" s="12">
        <f>$B$13+1/PI()/($B$7+2*$B$9+2*$B$11)*1000/B144</f>
        <v>3.3094736773202529</v>
      </c>
      <c r="C145" s="12">
        <f>$C$13+1/PI()/($B$7+2*$B$9+2*$B$11)*1000/C144</f>
        <v>2.5375483761358382</v>
      </c>
    </row>
    <row r="147" spans="1:3" x14ac:dyDescent="0.2">
      <c r="A147" s="13" t="s">
        <v>41</v>
      </c>
      <c r="B147" s="20">
        <f>1.25*(B148-B167)/B170</f>
        <v>25.563249109807209</v>
      </c>
      <c r="C147" s="20">
        <f>1.25*(C148-B167)/C170</f>
        <v>18.42702712442189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4.3948513192623038</v>
      </c>
      <c r="C149" s="10"/>
    </row>
    <row r="150" spans="1:3" x14ac:dyDescent="0.2">
      <c r="A150" s="9" t="s">
        <v>62</v>
      </c>
      <c r="B150" s="10">
        <f>B149+4</f>
        <v>8.3948513192623047</v>
      </c>
      <c r="C150" s="10">
        <f>B149+4</f>
        <v>8.3948513192623047</v>
      </c>
    </row>
    <row r="151" spans="1:3" ht="15.75" x14ac:dyDescent="0.2">
      <c r="A151" s="9" t="s">
        <v>63</v>
      </c>
      <c r="B151" s="12">
        <f>1.25*(1000*(B150-B149)/($B$7+2*$B$9+2*$B$11))^0.25</f>
        <v>2.4827999616619714</v>
      </c>
      <c r="C151" s="12">
        <f>1.25*(1000*(C150-B149)/($C$7+2*$C$9+2*$C$11))^0.25</f>
        <v>2.5900615060900698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0.23131368345867986</v>
      </c>
      <c r="C153" s="12"/>
    </row>
    <row r="154" spans="1:3" x14ac:dyDescent="0.2">
      <c r="A154" s="9" t="s">
        <v>66</v>
      </c>
      <c r="B154" s="12">
        <f>$B$13+1/PI()/($B$7+2*$B$9+2*$B$11)*1000/B151</f>
        <v>3.4303232562631671</v>
      </c>
      <c r="C154" s="12">
        <f>$C$13+1/PI()/($C$7+2*$C$9+2*$C$11)*1000/C151</f>
        <v>2.7165629352806571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5.8085282272320216</v>
      </c>
      <c r="C155" s="15"/>
    </row>
    <row r="156" spans="1:3" x14ac:dyDescent="0.2">
      <c r="A156" s="9" t="s">
        <v>68</v>
      </c>
      <c r="B156" s="10">
        <f>B155+($B$5-B155)/B154/B151/PI()/($B$7+2*$B$9+2*$B$11)*1000</f>
        <v>20.96061326520547</v>
      </c>
      <c r="C156" s="10">
        <f>B155+($C$5-B155)/C154/C151/PI()/($C$7+2*$C$9+2*$C$11)*1000</f>
        <v>16.063875273703445</v>
      </c>
    </row>
    <row r="157" spans="1:3" ht="15.75" x14ac:dyDescent="0.2">
      <c r="A157" s="9" t="s">
        <v>69</v>
      </c>
      <c r="B157" s="12">
        <f>1.25*(1000*(B156-B155)/($B$7+2*$B$9+2*$B$11))^0.25</f>
        <v>3.4637363868988356</v>
      </c>
      <c r="C157" s="12">
        <f>1.25*(1000*(C156-B155)/($C$7+2*$C$9+2*$C$11))^0.25</f>
        <v>3.2774243043171714</v>
      </c>
    </row>
    <row r="158" spans="1:3" x14ac:dyDescent="0.2">
      <c r="A158" s="9" t="s">
        <v>70</v>
      </c>
      <c r="B158" s="12">
        <f>$B$13+1/PI()/($B$7+2*$B$9+2*$B$11)*1000/B157</f>
        <v>3.2890463084958599</v>
      </c>
      <c r="C158" s="12">
        <f>$C$13+1/PI()/($C$7+2*$C$9+2*$C$11)*1000/C157</f>
        <v>2.5977855749436936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6.1055161160416542</v>
      </c>
      <c r="C159" s="15"/>
    </row>
    <row r="160" spans="1:3" x14ac:dyDescent="0.2">
      <c r="A160" s="9" t="s">
        <v>72</v>
      </c>
      <c r="B160" s="10">
        <f>B159+($B$5-B159)/B158/B157/PI()/($B$7+2*$B$9+2*$B$11)*1000</f>
        <v>17.400735585047205</v>
      </c>
      <c r="C160" s="10">
        <f>B159+($C$5-B159)/C158/C157/PI()/($C$7+2*$C$9+2*$C$11)*1000</f>
        <v>14.529437182330263</v>
      </c>
    </row>
    <row r="161" spans="1:3" ht="15.75" x14ac:dyDescent="0.2">
      <c r="A161" s="7" t="s">
        <v>73</v>
      </c>
      <c r="B161" s="12">
        <f>1.25*(1000*(B160-B159)/($B$7+2*$B$9+2*$B$11))^0.25</f>
        <v>3.218476931215446</v>
      </c>
      <c r="C161" s="12">
        <f>1.25*(1000*(C160-B159)/($C$7+2*$C$9+2*$C$11))^0.25</f>
        <v>3.1201369149236169</v>
      </c>
    </row>
    <row r="162" spans="1:3" x14ac:dyDescent="0.2">
      <c r="A162" s="8" t="s">
        <v>74</v>
      </c>
      <c r="B162" s="12">
        <f>$B$13+1/PI()/($B$7+2*$B$9+2*$B$11)*1000/B161</f>
        <v>3.3162951179193043</v>
      </c>
      <c r="C162" s="12">
        <f>$C$13+1/PI()/($B$7+2*$B$9+2*$B$11)*1000/C161</f>
        <v>2.5471758164645912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6.1289587010153941</v>
      </c>
      <c r="C163" s="15"/>
    </row>
    <row r="164" spans="1:3" x14ac:dyDescent="0.2">
      <c r="A164" s="9" t="s">
        <v>76</v>
      </c>
      <c r="B164" s="10">
        <f>B163+($B$5-B163)/B162/B161/PI()/($B$7+2*$B$9+2*$B$11)*1000</f>
        <v>18.182312852719093</v>
      </c>
      <c r="C164" s="10">
        <f>B163+($C$5-B163)/C162/C161/PI()/($C$7+2*$C$9+2*$C$11)*1000</f>
        <v>15.149018393744175</v>
      </c>
    </row>
    <row r="165" spans="1:3" ht="15.75" x14ac:dyDescent="0.2">
      <c r="A165" s="9" t="s">
        <v>77</v>
      </c>
      <c r="B165" s="12">
        <f>1.25*(1000*(B164-B163)/($B$7+2*$B$9+2*$B$11))^0.25</f>
        <v>3.2711744954630371</v>
      </c>
      <c r="C165" s="12">
        <f>1.25*(1000*(C164-B163)/($C$7+2*$C$9+2*$C$11))^0.25</f>
        <v>3.173930644218518</v>
      </c>
    </row>
    <row r="166" spans="1:3" x14ac:dyDescent="0.2">
      <c r="A166" s="9" t="s">
        <v>78</v>
      </c>
      <c r="B166" s="12">
        <f>$B$13+1/PI()/($B$7+2*$B$9+2*$B$11)*1000/B165</f>
        <v>3.3100956640335273</v>
      </c>
      <c r="C166" s="12">
        <f>$C$13+1/PI()/($B$7+2*$B$9+2*$B$11)*1000/C165</f>
        <v>2.540447946747046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6.1443466253134096</v>
      </c>
      <c r="C167" s="15"/>
    </row>
    <row r="168" spans="1:3" x14ac:dyDescent="0.2">
      <c r="A168" s="9" t="s">
        <v>80</v>
      </c>
      <c r="B168" s="10">
        <f>B167+($B$5-B167)/B166/B165/PI()/($B$7+2*$B$9+2*$B$11)*1000</f>
        <v>18.023975941750709</v>
      </c>
      <c r="C168" s="10">
        <f>B167+($C$5-B167)/C166/C165/PI()/($C$7+2*$C$9+2*$C$11)*1000</f>
        <v>15.032212374896144</v>
      </c>
    </row>
    <row r="169" spans="1:3" ht="15.75" x14ac:dyDescent="0.2">
      <c r="A169" s="9" t="s">
        <v>81</v>
      </c>
      <c r="B169" s="12">
        <f>1.25*(1000*(B168-B167)/($B$7+2*$B$9+2*$B$11))^0.25</f>
        <v>3.2593233993225423</v>
      </c>
      <c r="C169" s="12">
        <f>1.25*(1000*(C168-B167)/($C$7+2*$C$9+2*$C$11))^0.25</f>
        <v>3.1622372562034791</v>
      </c>
    </row>
    <row r="170" spans="1:3" x14ac:dyDescent="0.2">
      <c r="A170" s="9" t="s">
        <v>82</v>
      </c>
      <c r="B170" s="12">
        <f>$B$13+1/PI()/($B$7+2*$B$9+2*$B$11)*1000/B169</f>
        <v>3.3114723800319719</v>
      </c>
      <c r="C170" s="12">
        <f>$C$13+1/PI()/($B$7+2*$B$9+2*$B$11)*1000/C169</f>
        <v>2.5418909439236503</v>
      </c>
    </row>
    <row r="172" spans="1:3" x14ac:dyDescent="0.2">
      <c r="A172" s="13" t="s">
        <v>41</v>
      </c>
      <c r="B172" s="20">
        <f>1.25*(B173-B192)/B195</f>
        <v>22.967069483704307</v>
      </c>
      <c r="C172" s="20">
        <f>1.25*(C173-B192)/C195</f>
        <v>15.462150013682882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7.5887048830799326</v>
      </c>
      <c r="C174" s="10"/>
    </row>
    <row r="175" spans="1:3" x14ac:dyDescent="0.2">
      <c r="A175" s="9" t="s">
        <v>62</v>
      </c>
      <c r="B175" s="10">
        <f>B174+4</f>
        <v>11.588704883079933</v>
      </c>
      <c r="C175" s="10">
        <f>B174+4</f>
        <v>11.588704883079933</v>
      </c>
    </row>
    <row r="176" spans="1:3" ht="15.75" x14ac:dyDescent="0.2">
      <c r="A176" s="9" t="s">
        <v>63</v>
      </c>
      <c r="B176" s="12">
        <f>1.25*(1000*(B175-B174)/($B$7+2*$B$9+2*$B$11))^0.25</f>
        <v>2.4827999616619714</v>
      </c>
      <c r="C176" s="12">
        <f>1.25*(1000*(C175-B174)/($C$7+2*$C$9+2*$C$11))^0.25</f>
        <v>2.5900615060900694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0.23131368345867986</v>
      </c>
      <c r="C178" s="12"/>
    </row>
    <row r="179" spans="1:3" x14ac:dyDescent="0.2">
      <c r="A179" s="9" t="s">
        <v>66</v>
      </c>
      <c r="B179" s="12">
        <f>$B$13+1/PI()/($B$7+2*$B$9+2*$B$11)*1000/B176</f>
        <v>3.4303232562631671</v>
      </c>
      <c r="C179" s="12">
        <f>$C$13+1/PI()/($C$7+2*$C$9+2*$C$11)*1000/C176</f>
        <v>2.7165629352806571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8.8315002231990629</v>
      </c>
      <c r="C180" s="15"/>
    </row>
    <row r="181" spans="1:3" x14ac:dyDescent="0.2">
      <c r="A181" s="9" t="s">
        <v>68</v>
      </c>
      <c r="B181" s="10">
        <f>B180+($B$5-B180)/B179/B176/PI()/($B$7+2*$B$9+2*$B$11)*1000</f>
        <v>23.543968390703498</v>
      </c>
      <c r="C181" s="10">
        <f>B180+($C$5-B180)/C179/C176/PI()/($C$7+2*$C$9+2*$C$11)*1000</f>
        <v>18.456623659496486</v>
      </c>
    </row>
    <row r="182" spans="1:3" ht="15.75" x14ac:dyDescent="0.2">
      <c r="A182" s="9" t="s">
        <v>69</v>
      </c>
      <c r="B182" s="12">
        <f>1.25*(1000*(B181-B180)/($B$7+2*$B$9+2*$B$11))^0.25</f>
        <v>3.4383344309108193</v>
      </c>
      <c r="C182" s="12">
        <f>1.25*(1000*(C181-B180)/($C$7+2*$C$9+2*$C$11))^0.25</f>
        <v>3.2258684758613843</v>
      </c>
    </row>
    <row r="183" spans="1:3" x14ac:dyDescent="0.2">
      <c r="A183" s="9" t="s">
        <v>70</v>
      </c>
      <c r="B183" s="12">
        <f>$B$13+1/PI()/($B$7+2*$B$9+2*$B$11)*1000/B182</f>
        <v>3.2916880554479766</v>
      </c>
      <c r="C183" s="12">
        <f>$C$13+1/PI()/($C$7+2*$C$9+2*$C$11)*1000/C182</f>
        <v>2.6049385850222548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9.0814489970074561</v>
      </c>
      <c r="C184" s="15"/>
    </row>
    <row r="185" spans="1:3" x14ac:dyDescent="0.2">
      <c r="A185" s="9" t="s">
        <v>72</v>
      </c>
      <c r="B185" s="10">
        <f>B184+($B$5-B184)/B183/B182/PI()/($B$7+2*$B$9+2*$B$11)*1000</f>
        <v>20.125317385706758</v>
      </c>
      <c r="C185" s="10">
        <f>B184+($C$5-B184)/C183/C182/PI()/($C$7+2*$C$9+2*$C$11)*1000</f>
        <v>17.097019222632767</v>
      </c>
    </row>
    <row r="186" spans="1:3" ht="15.75" x14ac:dyDescent="0.2">
      <c r="A186" s="7" t="s">
        <v>73</v>
      </c>
      <c r="B186" s="12">
        <f>1.25*(1000*(B185-B184)/($B$7+2*$B$9+2*$B$11))^0.25</f>
        <v>3.2004204573179091</v>
      </c>
      <c r="C186" s="12">
        <f>1.25*(1000*(C185-B184)/($C$7+2*$C$9+2*$C$11))^0.25</f>
        <v>3.0816171711462474</v>
      </c>
    </row>
    <row r="187" spans="1:3" x14ac:dyDescent="0.2">
      <c r="A187" s="8" t="s">
        <v>74</v>
      </c>
      <c r="B187" s="12">
        <f>$B$13+1/PI()/($B$7+2*$B$9+2*$B$11)*1000/B186</f>
        <v>3.3184662813224803</v>
      </c>
      <c r="C187" s="12">
        <f>$C$13+1/PI()/($B$7+2*$B$9+2*$B$11)*1000/C186</f>
        <v>2.552137717025083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9.1016124672016829</v>
      </c>
      <c r="C188" s="15"/>
    </row>
    <row r="189" spans="1:3" x14ac:dyDescent="0.2">
      <c r="A189" s="9" t="s">
        <v>76</v>
      </c>
      <c r="B189" s="10">
        <f>B188+($B$5-B188)/B187/B186/PI()/($B$7+2*$B$9+2*$B$11)*1000</f>
        <v>20.868369414367944</v>
      </c>
      <c r="C189" s="10">
        <f>B188+($C$5-B188)/C187/C186/PI()/($C$7+2*$C$9+2*$C$11)*1000</f>
        <v>17.662228747296282</v>
      </c>
    </row>
    <row r="190" spans="1:3" ht="15.75" x14ac:dyDescent="0.2">
      <c r="A190" s="9" t="s">
        <v>77</v>
      </c>
      <c r="B190" s="12">
        <f>1.25*(1000*(B189-B188)/($B$7+2*$B$9+2*$B$11))^0.25</f>
        <v>3.2515536777014811</v>
      </c>
      <c r="C190" s="12">
        <f>1.25*(1000*(C189-B188)/($C$7+2*$C$9+2*$C$11))^0.25</f>
        <v>3.1327182507936104</v>
      </c>
    </row>
    <row r="191" spans="1:3" x14ac:dyDescent="0.2">
      <c r="A191" s="9" t="s">
        <v>78</v>
      </c>
      <c r="B191" s="12">
        <f>$B$13+1/PI()/($B$7+2*$B$9+2*$B$11)*1000/B190</f>
        <v>3.3123804181511072</v>
      </c>
      <c r="C191" s="12">
        <f>$C$13+1/PI()/($B$7+2*$B$9+2*$B$11)*1000/C190</f>
        <v>2.545581594562369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9.1146706104612907</v>
      </c>
      <c r="C192" s="15"/>
    </row>
    <row r="193" spans="1:3" x14ac:dyDescent="0.2">
      <c r="A193" s="9" t="s">
        <v>80</v>
      </c>
      <c r="B193" s="10">
        <f>B192+($B$5-B192)/B191/B190/PI()/($B$7+2*$B$9+2*$B$11)*1000</f>
        <v>20.716163651123452</v>
      </c>
      <c r="C193" s="10">
        <f>B192+($C$5-B192)/C191/C190/PI()/($C$7+2*$C$9+2*$C$11)*1000</f>
        <v>17.554931825226305</v>
      </c>
    </row>
    <row r="194" spans="1:3" ht="15.75" x14ac:dyDescent="0.2">
      <c r="A194" s="9" t="s">
        <v>81</v>
      </c>
      <c r="B194" s="12">
        <f>1.25*(1000*(B193-B192)/($B$7+2*$B$9+2*$B$11))^0.25</f>
        <v>3.2400760439828105</v>
      </c>
      <c r="C194" s="12">
        <f>1.25*(1000*(C193-B192)/($C$7+2*$C$9+2*$C$11))^0.25</f>
        <v>3.1216488728524512</v>
      </c>
    </row>
    <row r="195" spans="1:3" x14ac:dyDescent="0.2">
      <c r="A195" s="9" t="s">
        <v>82</v>
      </c>
      <c r="B195" s="12">
        <f>$B$13+1/PI()/($B$7+2*$B$9+2*$B$11)*1000/B194</f>
        <v>3.3137297638657341</v>
      </c>
      <c r="C195" s="12">
        <f>$C$13+1/PI()/($B$7+2*$B$9+2*$B$11)*1000/C194</f>
        <v>2.5469835520067705</v>
      </c>
    </row>
    <row r="197" spans="1:3" x14ac:dyDescent="0.2">
      <c r="A197" s="13" t="s">
        <v>41</v>
      </c>
      <c r="B197" s="20">
        <f>1.25*(B198-B217)/B220</f>
        <v>21.749611643108796</v>
      </c>
      <c r="C197" s="20">
        <f>1.25*(C198-B217)/C220</f>
        <v>12.271456266281794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10.944985459142339</v>
      </c>
      <c r="C199" s="10"/>
    </row>
    <row r="200" spans="1:3" x14ac:dyDescent="0.2">
      <c r="A200" s="9" t="s">
        <v>62</v>
      </c>
      <c r="B200" s="10">
        <f>B199+4</f>
        <v>14.944985459142339</v>
      </c>
      <c r="C200" s="10">
        <f>B199+4</f>
        <v>14.944985459142339</v>
      </c>
    </row>
    <row r="201" spans="1:3" ht="15.75" x14ac:dyDescent="0.2">
      <c r="A201" s="9" t="s">
        <v>63</v>
      </c>
      <c r="B201" s="12">
        <f>1.25*(1000*(B200-B199)/($B$7+2*$B$9+2*$B$11))^0.25</f>
        <v>2.4827999616619714</v>
      </c>
      <c r="C201" s="12">
        <f>1.25*(1000*(C200-B199)/($C$7+2*$C$9+2*$C$11))^0.25</f>
        <v>2.5900615060900694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0.23131368345867986</v>
      </c>
      <c r="C203" s="12"/>
    </row>
    <row r="204" spans="1:3" x14ac:dyDescent="0.2">
      <c r="A204" s="9" t="s">
        <v>66</v>
      </c>
      <c r="B204" s="12">
        <f>$B$13+1/PI()/($B$7+2*$B$9+2*$B$11)*1000/B201</f>
        <v>3.4303232562631671</v>
      </c>
      <c r="C204" s="12">
        <f>$C$13+1/PI()/($C$7+2*$C$9+2*$C$11)*1000/C201</f>
        <v>2.7165629352806571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12.061176040157264</v>
      </c>
      <c r="C205" s="15"/>
    </row>
    <row r="206" spans="1:3" x14ac:dyDescent="0.2">
      <c r="A206" s="9" t="s">
        <v>68</v>
      </c>
      <c r="B206" s="10">
        <f>B205+($B$5-B205)/B204/B201/PI()/($B$7+2*$B$9+2*$B$11)*1000</f>
        <v>26.30396735416295</v>
      </c>
      <c r="C206" s="10">
        <f>B205+($C$5-B205)/C204/C201/PI()/($C$7+2*$C$9+2*$C$11)*1000</f>
        <v>21.012982636017348</v>
      </c>
    </row>
    <row r="207" spans="1:3" ht="15.75" x14ac:dyDescent="0.2">
      <c r="A207" s="9" t="s">
        <v>69</v>
      </c>
      <c r="B207" s="12">
        <f>1.25*(1000*(B206-B205)/($B$7+2*$B$9+2*$B$11))^0.25</f>
        <v>3.4105585527422964</v>
      </c>
      <c r="C207" s="12">
        <f>1.25*(1000*(C206-B205)/($C$7+2*$C$9+2*$C$11))^0.25</f>
        <v>3.1679093973610861</v>
      </c>
    </row>
    <row r="208" spans="1:3" x14ac:dyDescent="0.2">
      <c r="A208" s="9" t="s">
        <v>70</v>
      </c>
      <c r="B208" s="12">
        <f>$B$13+1/PI()/($B$7+2*$B$9+2*$B$11)*1000/B207</f>
        <v>3.2946217248850682</v>
      </c>
      <c r="C208" s="12">
        <f>$C$13+1/PI()/($C$7+2*$C$9+2*$C$11)*1000/C207</f>
        <v>2.6132579936587876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12.273548688253339</v>
      </c>
      <c r="C209" s="15"/>
    </row>
    <row r="210" spans="1:3" x14ac:dyDescent="0.2">
      <c r="A210" s="9" t="s">
        <v>72</v>
      </c>
      <c r="B210" s="10">
        <f>B209+($B$5-B209)/B208/B207/PI()/($B$7+2*$B$9+2*$B$11)*1000</f>
        <v>23.045591355111654</v>
      </c>
      <c r="C210" s="10">
        <f>B209+($C$5-B209)/C208/C207/PI()/($C$7+2*$C$9+2*$C$11)*1000</f>
        <v>19.84418140543951</v>
      </c>
    </row>
    <row r="211" spans="1:3" ht="15.75" x14ac:dyDescent="0.2">
      <c r="A211" s="7" t="s">
        <v>73</v>
      </c>
      <c r="B211" s="12">
        <f>1.25*(1000*(B210-B209)/($B$7+2*$B$9+2*$B$11))^0.25</f>
        <v>3.1805428310024459</v>
      </c>
      <c r="C211" s="12">
        <f>1.25*(1000*(C210-B209)/($C$7+2*$C$9+2*$C$11))^0.25</f>
        <v>3.0379325268845769</v>
      </c>
    </row>
    <row r="212" spans="1:3" x14ac:dyDescent="0.2">
      <c r="A212" s="8" t="s">
        <v>74</v>
      </c>
      <c r="B212" s="12">
        <f>$B$13+1/PI()/($B$7+2*$B$9+2*$B$11)*1000/B211</f>
        <v>3.3208849325089518</v>
      </c>
      <c r="C212" s="12">
        <f>$C$13+1/PI()/($B$7+2*$B$9+2*$B$11)*1000/C211</f>
        <v>2.5579172001256838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12.287332425442761</v>
      </c>
      <c r="C213" s="15"/>
    </row>
    <row r="214" spans="1:3" x14ac:dyDescent="0.2">
      <c r="A214" s="9" t="s">
        <v>76</v>
      </c>
      <c r="B214" s="10">
        <f>B213+($B$5-B213)/B212/B211/PI()/($B$7+2*$B$9+2*$B$11)*1000</f>
        <v>23.745437422758016</v>
      </c>
      <c r="C214" s="10">
        <f>B213+($C$5-B213)/C212/C211/PI()/($C$7+2*$C$9+2*$C$11)*1000</f>
        <v>20.350069227473305</v>
      </c>
    </row>
    <row r="215" spans="1:3" ht="15.75" x14ac:dyDescent="0.2">
      <c r="A215" s="9" t="s">
        <v>77</v>
      </c>
      <c r="B215" s="12">
        <f>1.25*(1000*(B214-B213)/($B$7+2*$B$9+2*$B$11))^0.25</f>
        <v>3.2300179184896671</v>
      </c>
      <c r="C215" s="12">
        <f>1.25*(1000*(C214-B213)/($C$7+2*$C$9+2*$C$11))^0.25</f>
        <v>3.0861405453646249</v>
      </c>
    </row>
    <row r="216" spans="1:3" x14ac:dyDescent="0.2">
      <c r="A216" s="9" t="s">
        <v>78</v>
      </c>
      <c r="B216" s="12">
        <f>$B$13+1/PI()/($B$7+2*$B$9+2*$B$11)*1000/B215</f>
        <v>3.3149201117905962</v>
      </c>
      <c r="C216" s="12">
        <f>$C$13+1/PI()/($B$7+2*$B$9+2*$B$11)*1000/C215</f>
        <v>2.5515486222963419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12.298442702942333</v>
      </c>
      <c r="C217" s="15"/>
    </row>
    <row r="218" spans="1:3" x14ac:dyDescent="0.2">
      <c r="A218" s="9" t="s">
        <v>80</v>
      </c>
      <c r="B218" s="10">
        <f>B217+($B$5-B217)/B216/B215/PI()/($B$7+2*$B$9+2*$B$11)*1000</f>
        <v>23.600057271229069</v>
      </c>
      <c r="C218" s="10">
        <f>B217+($C$5-B217)/C216/C215/PI()/($C$7+2*$C$9+2*$C$11)*1000</f>
        <v>20.252973328319186</v>
      </c>
    </row>
    <row r="219" spans="1:3" ht="15.75" x14ac:dyDescent="0.2">
      <c r="A219" s="9" t="s">
        <v>81</v>
      </c>
      <c r="B219" s="12">
        <f>1.25*(1000*(B218-B217)/($B$7+2*$B$9+2*$B$11))^0.25</f>
        <v>3.2189323918421096</v>
      </c>
      <c r="C219" s="12">
        <f>1.25*(1000*(C218-B217)/($C$7+2*$C$9+2*$C$11))^0.25</f>
        <v>3.0757336149013792</v>
      </c>
    </row>
    <row r="220" spans="1:3" x14ac:dyDescent="0.2">
      <c r="A220" s="9" t="s">
        <v>82</v>
      </c>
      <c r="B220" s="12">
        <f>$B$13+1/PI()/($B$7+2*$B$9+2*$B$11)*1000/B219</f>
        <v>3.3162406669534708</v>
      </c>
      <c r="C220" s="12">
        <f>$C$13+1/PI()/($B$7+2*$B$9+2*$B$11)*1000/C219</f>
        <v>2.5529065455870628</v>
      </c>
    </row>
    <row r="222" spans="1:3" x14ac:dyDescent="0.2">
      <c r="A222" s="13" t="s">
        <v>41</v>
      </c>
      <c r="B222" s="20">
        <f>1.25*(B223-B242)/B245</f>
        <v>20.543176038700409</v>
      </c>
      <c r="C222" s="20">
        <f>1.25*(C223-B242)/C245</f>
        <v>8.9309177938607505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14.278592400378527</v>
      </c>
      <c r="C224" s="10"/>
    </row>
    <row r="225" spans="1:3" x14ac:dyDescent="0.2">
      <c r="A225" s="9" t="s">
        <v>62</v>
      </c>
      <c r="B225" s="10">
        <f>B224+4</f>
        <v>18.278592400378528</v>
      </c>
      <c r="C225" s="10">
        <f>B224+4</f>
        <v>18.278592400378528</v>
      </c>
    </row>
    <row r="226" spans="1:3" ht="15.75" x14ac:dyDescent="0.2">
      <c r="A226" s="9" t="s">
        <v>63</v>
      </c>
      <c r="B226" s="12">
        <f>1.25*(1000*(B225-B224)/($B$7+2*$B$9+2*$B$11))^0.25</f>
        <v>2.4827999616619714</v>
      </c>
      <c r="C226" s="12">
        <f>1.25*(1000*(C225-B224)/($C$7+2*$C$9+2*$C$11))^0.25</f>
        <v>2.5900615060900698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0.23131368345867986</v>
      </c>
      <c r="C228" s="12"/>
    </row>
    <row r="229" spans="1:3" x14ac:dyDescent="0.2">
      <c r="A229" s="9" t="s">
        <v>66</v>
      </c>
      <c r="B229" s="12">
        <f>$B$13+1/PI()/($B$7+2*$B$9+2*$B$11)*1000/B226</f>
        <v>3.4303232562631671</v>
      </c>
      <c r="C229" s="12">
        <f>$C$13+1/PI()/($C$7+2*$C$9+2*$C$11)*1000/C226</f>
        <v>2.7165629352806571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15.26432702310251</v>
      </c>
      <c r="C230" s="15"/>
    </row>
    <row r="231" spans="1:3" x14ac:dyDescent="0.2">
      <c r="A231" s="9" t="s">
        <v>68</v>
      </c>
      <c r="B231" s="10">
        <f>B230+($B$5-B230)/B229/B226/PI()/($B$7+2*$B$9+2*$B$11)*1000</f>
        <v>29.041298867843921</v>
      </c>
      <c r="C231" s="10">
        <f>B230+($C$5-B230)/C229/C226/PI()/($C$7+2*$C$9+2*$C$11)*1000</f>
        <v>23.5483466268577</v>
      </c>
    </row>
    <row r="232" spans="1:3" ht="15.75" x14ac:dyDescent="0.2">
      <c r="A232" s="9" t="s">
        <v>69</v>
      </c>
      <c r="B232" s="12">
        <f>1.25*(1000*(B231-B230)/($B$7+2*$B$9+2*$B$11))^0.25</f>
        <v>3.382323748022757</v>
      </c>
      <c r="C232" s="12">
        <f>1.25*(1000*(C231-B230)/($C$7+2*$C$9+2*$C$11))^0.25</f>
        <v>3.1071009162574348</v>
      </c>
    </row>
    <row r="233" spans="1:3" x14ac:dyDescent="0.2">
      <c r="A233" s="9" t="s">
        <v>70</v>
      </c>
      <c r="B233" s="12">
        <f>$B$13+1/PI()/($B$7+2*$B$9+2*$B$11)*1000/B232</f>
        <v>3.2976532495601329</v>
      </c>
      <c r="C233" s="12">
        <f>$C$13+1/PI()/($C$7+2*$C$9+2*$C$11)*1000/C232</f>
        <v>2.6223200433189566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15.441335120610265</v>
      </c>
      <c r="C234" s="15"/>
    </row>
    <row r="235" spans="1:3" x14ac:dyDescent="0.2">
      <c r="A235" s="9" t="s">
        <v>72</v>
      </c>
      <c r="B235" s="10">
        <f>B234+($B$5-B234)/B233/B232/PI()/($B$7+2*$B$9+2*$B$11)*1000</f>
        <v>25.941549676104948</v>
      </c>
      <c r="C235" s="10">
        <f>B234+($C$5-B234)/C233/C232/PI()/($C$7+2*$C$9+2*$C$11)*1000</f>
        <v>22.563154671623138</v>
      </c>
    </row>
    <row r="236" spans="1:3" ht="15.75" x14ac:dyDescent="0.2">
      <c r="A236" s="7" t="s">
        <v>73</v>
      </c>
      <c r="B236" s="12">
        <f>1.25*(1000*(B235-B234)/($B$7+2*$B$9+2*$B$11))^0.25</f>
        <v>3.1602851868783999</v>
      </c>
      <c r="C236" s="12">
        <f>1.25*(1000*(C235-B234)/($C$7+2*$C$9+2*$C$11))^0.25</f>
        <v>2.9918707019747908</v>
      </c>
    </row>
    <row r="237" spans="1:3" x14ac:dyDescent="0.2">
      <c r="A237" s="8" t="s">
        <v>74</v>
      </c>
      <c r="B237" s="12">
        <f>$B$13+1/PI()/($B$7+2*$B$9+2*$B$11)*1000/B236</f>
        <v>3.3233811269831905</v>
      </c>
      <c r="C237" s="12">
        <f>$C$13+1/PI()/($B$7+2*$B$9+2*$B$11)*1000/C236</f>
        <v>2.5641939843510757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15.447342356919071</v>
      </c>
      <c r="C238" s="15"/>
    </row>
    <row r="239" spans="1:3" x14ac:dyDescent="0.2">
      <c r="A239" s="9" t="s">
        <v>76</v>
      </c>
      <c r="B239" s="10">
        <f>B238+($B$5-B238)/B237/B236/PI()/($B$7+2*$B$9+2*$B$11)*1000</f>
        <v>26.597585032577733</v>
      </c>
      <c r="C239" s="10">
        <f>B238+($C$5-B238)/C237/C236/PI()/($C$7+2*$C$9+2*$C$11)*1000</f>
        <v>23.009963868496435</v>
      </c>
    </row>
    <row r="240" spans="1:3" ht="15.75" x14ac:dyDescent="0.2">
      <c r="A240" s="9" t="s">
        <v>77</v>
      </c>
      <c r="B240" s="12">
        <f>1.25*(1000*(B239-B238)/($B$7+2*$B$9+2*$B$11))^0.25</f>
        <v>3.2080993706454963</v>
      </c>
      <c r="C240" s="12">
        <f>1.25*(1000*(C239-B238)/($C$7+2*$C$9+2*$C$11))^0.25</f>
        <v>3.0371285265236603</v>
      </c>
    </row>
    <row r="241" spans="1:3" x14ac:dyDescent="0.2">
      <c r="A241" s="9" t="s">
        <v>78</v>
      </c>
      <c r="B241" s="12">
        <f>$B$13+1/PI()/($B$7+2*$B$9+2*$B$11)*1000/B240</f>
        <v>3.317539959447827</v>
      </c>
      <c r="C241" s="12">
        <f>$C$13+1/PI()/($B$7+2*$B$9+2*$B$11)*1000/C240</f>
        <v>2.5580251275848123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15.456535370760612</v>
      </c>
      <c r="C242" s="15"/>
    </row>
    <row r="243" spans="1:3" x14ac:dyDescent="0.2">
      <c r="A243" s="9" t="s">
        <v>80</v>
      </c>
      <c r="B243" s="10">
        <f>B242+($B$5-B242)/B241/B240/PI()/($B$7+2*$B$9+2*$B$11)*1000</f>
        <v>26.458862224104699</v>
      </c>
      <c r="C243" s="10">
        <f>B242+($C$5-B242)/C241/C240/PI()/($C$7+2*$C$9+2*$C$11)*1000</f>
        <v>22.922692641952104</v>
      </c>
    </row>
    <row r="244" spans="1:3" ht="15.75" x14ac:dyDescent="0.2">
      <c r="A244" s="9" t="s">
        <v>81</v>
      </c>
      <c r="B244" s="12">
        <f>1.25*(1000*(B243-B242)/($B$7+2*$B$9+2*$B$11))^0.25</f>
        <v>3.1974066055953654</v>
      </c>
      <c r="C244" s="12">
        <f>1.25*(1000*(C243-B242)/($C$7+2*$C$9+2*$C$11))^0.25</f>
        <v>3.0273969079442917</v>
      </c>
    </row>
    <row r="245" spans="1:3" x14ac:dyDescent="0.2">
      <c r="A245" s="9" t="s">
        <v>82</v>
      </c>
      <c r="B245" s="12">
        <f>$B$13+1/PI()/($B$7+2*$B$9+2*$B$11)*1000/B244</f>
        <v>3.3188310638096619</v>
      </c>
      <c r="C245" s="12">
        <f>$C$13+1/PI()/($B$7+2*$B$9+2*$B$11)*1000/C244</f>
        <v>2.5593360275407226</v>
      </c>
    </row>
    <row r="247" spans="1:3" x14ac:dyDescent="0.2">
      <c r="A247" s="13" t="s">
        <v>41</v>
      </c>
      <c r="B247" s="20">
        <f>1.25*(B248-B267)/B270</f>
        <v>18.536487630919648</v>
      </c>
      <c r="C247" s="20">
        <f>1.25*(C248-B267)/C270</f>
        <v>6.942828092458238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19.701187168420816</v>
      </c>
      <c r="C249" s="10"/>
    </row>
    <row r="250" spans="1:3" x14ac:dyDescent="0.2">
      <c r="A250" s="9" t="s">
        <v>62</v>
      </c>
      <c r="B250" s="10">
        <f>B249+4</f>
        <v>23.701187168420816</v>
      </c>
      <c r="C250" s="10">
        <f>B249+4</f>
        <v>23.701187168420816</v>
      </c>
    </row>
    <row r="251" spans="1:3" ht="15.75" x14ac:dyDescent="0.2">
      <c r="A251" s="9" t="s">
        <v>63</v>
      </c>
      <c r="B251" s="12">
        <f>1.25*(1000*(B250-B249)/($B$7+2*$B$9+2*$B$11))^0.25</f>
        <v>2.4827999616619714</v>
      </c>
      <c r="C251" s="12">
        <f>1.25*(1000*(C250-B249)/($C$7+2*$C$9+2*$C$11))^0.25</f>
        <v>2.5900615060900694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0.23131368345867986</v>
      </c>
      <c r="C253" s="12"/>
    </row>
    <row r="254" spans="1:3" x14ac:dyDescent="0.2">
      <c r="A254" s="9" t="s">
        <v>66</v>
      </c>
      <c r="B254" s="12">
        <f>$B$13+1/PI()/($B$7+2*$B$9+2*$B$11)*1000/B251</f>
        <v>3.4303232562631671</v>
      </c>
      <c r="C254" s="12">
        <f>$C$13+1/PI()/($C$7+2*$C$9+2*$C$11)*1000/C251</f>
        <v>2.7165629352806571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20.562947399251861</v>
      </c>
      <c r="C255" s="15"/>
    </row>
    <row r="256" spans="1:3" x14ac:dyDescent="0.2">
      <c r="A256" s="9" t="s">
        <v>68</v>
      </c>
      <c r="B256" s="10">
        <f>B255+($B$5-B255)/B254/B251/PI()/($B$7+2*$B$9+2*$B$11)*1000</f>
        <v>33.569365328616705</v>
      </c>
      <c r="C256" s="10">
        <f>B255+($C$5-B255)/C254/C251/PI()/($C$7+2*$C$9+2*$C$11)*1000</f>
        <v>27.742320427764749</v>
      </c>
    </row>
    <row r="257" spans="1:3" ht="15.75" x14ac:dyDescent="0.2">
      <c r="A257" s="9" t="s">
        <v>69</v>
      </c>
      <c r="B257" s="12">
        <f>1.25*(1000*(B256-B255)/($B$7+2*$B$9+2*$B$11))^0.25</f>
        <v>3.3340043213184165</v>
      </c>
      <c r="C257" s="12">
        <f>1.25*(1000*(C256-B255)/($C$7+2*$C$9+2*$C$11))^0.25</f>
        <v>2.9978970124418929</v>
      </c>
    </row>
    <row r="258" spans="1:3" x14ac:dyDescent="0.2">
      <c r="A258" s="9" t="s">
        <v>70</v>
      </c>
      <c r="B258" s="12">
        <f>$B$13+1/PI()/($B$7+2*$B$9+2*$B$11)*1000/B257</f>
        <v>3.3029603516690207</v>
      </c>
      <c r="C258" s="12">
        <f>$C$13+1/PI()/($C$7+2*$C$9+2*$C$11)*1000/C257</f>
        <v>2.6395171936955713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20.704981835179961</v>
      </c>
      <c r="C259" s="15"/>
    </row>
    <row r="260" spans="1:3" x14ac:dyDescent="0.2">
      <c r="A260" s="9" t="s">
        <v>72</v>
      </c>
      <c r="B260" s="10">
        <f>B259+($B$5-B259)/B258/B257/PI()/($B$7+2*$B$9+2*$B$11)*1000</f>
        <v>30.748242047229432</v>
      </c>
      <c r="C260" s="10">
        <f>B259+($C$5-B259)/C258/C257/PI()/($C$7+2*$C$9+2*$C$11)*1000</f>
        <v>27.062391913000475</v>
      </c>
    </row>
    <row r="261" spans="1:3" ht="15.75" x14ac:dyDescent="0.2">
      <c r="A261" s="7" t="s">
        <v>73</v>
      </c>
      <c r="B261" s="12">
        <f>1.25*(1000*(B260-B259)/($B$7+2*$B$9+2*$B$11))^0.25</f>
        <v>3.1253266189884514</v>
      </c>
      <c r="C261" s="12">
        <f>1.25*(1000*(C260-B259)/($C$7+2*$C$9+2*$C$11))^0.25</f>
        <v>2.908138835567156</v>
      </c>
    </row>
    <row r="262" spans="1:3" x14ac:dyDescent="0.2">
      <c r="A262" s="8" t="s">
        <v>74</v>
      </c>
      <c r="B262" s="12">
        <f>$B$13+1/PI()/($B$7+2*$B$9+2*$B$11)*1000/B261</f>
        <v>3.3277649089983838</v>
      </c>
      <c r="C262" s="12">
        <f>$C$13+1/PI()/($B$7+2*$B$9+2*$B$11)*1000/C261</f>
        <v>2.57611325877411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20.709381392291331</v>
      </c>
      <c r="C263" s="15"/>
    </row>
    <row r="264" spans="1:3" x14ac:dyDescent="0.2">
      <c r="A264" s="9" t="s">
        <v>76</v>
      </c>
      <c r="B264" s="10">
        <f>B263+($B$5-B263)/B262/B261/PI()/($B$7+2*$B$9+2*$B$11)*1000</f>
        <v>31.342845928495926</v>
      </c>
      <c r="C264" s="10">
        <f>B263+($C$5-B263)/C262/C261/PI()/($C$7+2*$C$9+2*$C$11)*1000</f>
        <v>27.423447676341695</v>
      </c>
    </row>
    <row r="265" spans="1:3" ht="15.75" x14ac:dyDescent="0.2">
      <c r="A265" s="9" t="s">
        <v>77</v>
      </c>
      <c r="B265" s="12">
        <f>1.25*(1000*(B264-B263)/($B$7+2*$B$9+2*$B$11))^0.25</f>
        <v>3.1702639988141561</v>
      </c>
      <c r="C265" s="12">
        <f>1.25*(1000*(C264-B263)/($C$7+2*$C$9+2*$C$11))^0.25</f>
        <v>2.948095077784803</v>
      </c>
    </row>
    <row r="266" spans="1:3" x14ac:dyDescent="0.2">
      <c r="A266" s="9" t="s">
        <v>78</v>
      </c>
      <c r="B266" s="12">
        <f>$B$13+1/PI()/($B$7+2*$B$9+2*$B$11)*1000/B265</f>
        <v>3.3221475276175192</v>
      </c>
      <c r="C266" s="12">
        <f>$C$13+1/PI()/($B$7+2*$B$9+2*$B$11)*1000/C265</f>
        <v>2.5703410102755289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20.71686226549707</v>
      </c>
      <c r="C267" s="15"/>
    </row>
    <row r="268" spans="1:3" x14ac:dyDescent="0.2">
      <c r="A268" s="9" t="s">
        <v>80</v>
      </c>
      <c r="B268" s="10">
        <f>B267+($B$5-B267)/B266/B265/PI()/($B$7+2*$B$9+2*$B$11)*1000</f>
        <v>31.216446575352716</v>
      </c>
      <c r="C268" s="10">
        <f>B267+($C$5-B267)/C266/C265/PI()/($C$7+2*$C$9+2*$C$11)*1000</f>
        <v>27.35335656609092</v>
      </c>
    </row>
    <row r="269" spans="1:3" ht="15.75" x14ac:dyDescent="0.2">
      <c r="A269" s="9" t="s">
        <v>81</v>
      </c>
      <c r="B269" s="12">
        <f>1.25*(1000*(B268-B267)/($B$7+2*$B$9+2*$B$11))^0.25</f>
        <v>3.1602377640191035</v>
      </c>
      <c r="C269" s="12">
        <f>1.25*(1000*(C268-B267)/($C$7+2*$C$9+2*$C$11))^0.25</f>
        <v>2.9395426175801487</v>
      </c>
    </row>
    <row r="270" spans="1:3" x14ac:dyDescent="0.2">
      <c r="A270" s="9" t="s">
        <v>82</v>
      </c>
      <c r="B270" s="12">
        <f>$B$13+1/PI()/($B$7+2*$B$9+2*$B$11)*1000/B269</f>
        <v>3.323387008085108</v>
      </c>
      <c r="C270" s="12">
        <f>$C$13+1/PI()/($B$7+2*$B$9+2*$B$11)*1000/C269</f>
        <v>2.5715633356272756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38.984612693400052</v>
      </c>
      <c r="C3" s="20">
        <f>(C5-B42)/C45</f>
        <v>26.389739458764602</v>
      </c>
      <c r="D3" s="3"/>
    </row>
    <row r="4" spans="1:9" x14ac:dyDescent="0.2">
      <c r="A4" s="13" t="s">
        <v>41</v>
      </c>
      <c r="B4" s="20">
        <f>B3*1.25</f>
        <v>48.730765866750062</v>
      </c>
      <c r="C4" s="20">
        <f>C3*1.25</f>
        <v>32.987174323455754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sieci'!$A$10</f>
        <v>159</v>
      </c>
      <c r="C7" s="10">
        <f>B7</f>
        <v>159</v>
      </c>
      <c r="D7" s="3"/>
    </row>
    <row r="8" spans="1:9" x14ac:dyDescent="0.2">
      <c r="A8" s="9" t="s">
        <v>45</v>
      </c>
      <c r="B8" s="10">
        <f>'Dane sieci'!$B$10</f>
        <v>4.5</v>
      </c>
      <c r="C8" s="10">
        <f>B8</f>
        <v>4.5</v>
      </c>
      <c r="D8" s="3"/>
    </row>
    <row r="9" spans="1:9" x14ac:dyDescent="0.2">
      <c r="A9" s="9" t="s">
        <v>46</v>
      </c>
      <c r="B9" s="10">
        <f>'Dane sieci'!$G$10</f>
        <v>60</v>
      </c>
      <c r="C9" s="10">
        <f>'Dane sieci'!$H$10</f>
        <v>40</v>
      </c>
      <c r="D9" s="3"/>
    </row>
    <row r="10" spans="1:9" x14ac:dyDescent="0.2">
      <c r="A10" s="9" t="s">
        <v>47</v>
      </c>
      <c r="B10" s="12">
        <f>'Dane sieci'!$I$10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sieci'!$J$10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sieci'!$K$10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2.5636772656592997</v>
      </c>
      <c r="C13" s="12">
        <f>1/2/PI()/40*LN(C7/(C7-2*C8))+1/2/PI()/C10*LN((C7+2*C9)/C7)+1/2/PI()/C12*LN((C7+2*C9+2*C11)/(C7+2*C9))</f>
        <v>1.8610675233655867</v>
      </c>
      <c r="D13" s="3"/>
    </row>
    <row r="14" spans="1:9" x14ac:dyDescent="0.2">
      <c r="A14" s="9" t="s">
        <v>51</v>
      </c>
      <c r="B14" s="14">
        <f>'Dane sieci'!$C$10</f>
        <v>1200</v>
      </c>
      <c r="C14" s="14"/>
      <c r="D14" s="3"/>
    </row>
    <row r="15" spans="1:9" x14ac:dyDescent="0.2">
      <c r="A15" s="9" t="s">
        <v>52</v>
      </c>
      <c r="B15" s="14">
        <f>'Dane sieci'!$D$10</f>
        <v>800</v>
      </c>
      <c r="C15" s="15"/>
      <c r="D15" s="3"/>
    </row>
    <row r="16" spans="1:9" x14ac:dyDescent="0.2">
      <c r="A16" s="9" t="s">
        <v>53</v>
      </c>
      <c r="B16" s="14">
        <f>'Dane sieci'!$F$10</f>
        <v>100</v>
      </c>
      <c r="C16" s="15"/>
      <c r="D16" s="3"/>
    </row>
    <row r="17" spans="1:5" x14ac:dyDescent="0.2">
      <c r="A17" s="9" t="s">
        <v>54</v>
      </c>
      <c r="B17" s="10">
        <f>'Dane sieci'!$L$10</f>
        <v>1.7</v>
      </c>
      <c r="C17" s="15"/>
      <c r="D17" s="3"/>
    </row>
    <row r="18" spans="1:5" x14ac:dyDescent="0.2">
      <c r="A18" s="9" t="s">
        <v>55</v>
      </c>
      <c r="B18" s="11">
        <f>(2*(B14+B15)/PI())</f>
        <v>1273.2395447351628</v>
      </c>
      <c r="C18" s="15"/>
      <c r="D18" s="3"/>
      <c r="E18" s="22"/>
    </row>
    <row r="19" spans="1:5" x14ac:dyDescent="0.2">
      <c r="A19" s="9" t="s">
        <v>56</v>
      </c>
      <c r="B19" s="11">
        <f>(B18+2*B16)</f>
        <v>1473.2395447351628</v>
      </c>
      <c r="C19" s="15"/>
      <c r="D19" s="3"/>
      <c r="E19" s="22"/>
    </row>
    <row r="20" spans="1:5" x14ac:dyDescent="0.2">
      <c r="A20" s="9" t="s">
        <v>57</v>
      </c>
      <c r="B20" s="10">
        <f>'Dane sieci'!$E$10/1000+B16/1000+B15/2000</f>
        <v>1.3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1.3659170849733702E-2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0.169147588743123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-5.7747936817405128</v>
      </c>
      <c r="C24" s="10"/>
      <c r="E24" s="22"/>
    </row>
    <row r="25" spans="1:5" x14ac:dyDescent="0.2">
      <c r="A25" s="9" t="s">
        <v>62</v>
      </c>
      <c r="B25" s="10">
        <f>B24+4</f>
        <v>-1.7747936817405128</v>
      </c>
      <c r="C25" s="10">
        <f>B24+4</f>
        <v>-1.7747936817405128</v>
      </c>
    </row>
    <row r="26" spans="1:5" ht="15.75" x14ac:dyDescent="0.2">
      <c r="A26" s="9" t="s">
        <v>63</v>
      </c>
      <c r="B26" s="12">
        <f>1.25*(1000*(B25-B24)/($B$7+2*$B$9+2*$B$11))^0.25</f>
        <v>2.4236974278673644</v>
      </c>
      <c r="C26" s="12">
        <f>1.25*(1000*(C25-B24)/($C$7+2*$C$9+2*$C$11))^0.25</f>
        <v>2.51781283113064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0.25482715557922059</v>
      </c>
      <c r="C28" s="12"/>
    </row>
    <row r="29" spans="1:5" x14ac:dyDescent="0.2">
      <c r="A29" s="9" t="s">
        <v>66</v>
      </c>
      <c r="B29" s="12">
        <f>$B$13+1/PI()/($B$7+2*$B$9+2*$B$11)*1000/B26</f>
        <v>3.0277491844191755</v>
      </c>
      <c r="C29" s="12">
        <f>$C$13+1/PI()/($C$7+2*$C$9+2*$C$11)*1000/C26</f>
        <v>2.3813274930097807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-4.0769778784840014</v>
      </c>
      <c r="C30" s="15"/>
    </row>
    <row r="31" spans="1:5" x14ac:dyDescent="0.2">
      <c r="A31" s="9" t="s">
        <v>68</v>
      </c>
      <c r="B31" s="10">
        <f>B30+($B$5-B30)/B29/B26/PI()/($B$7+2*$B$9+2*$B$11)*1000</f>
        <v>13.407932127544665</v>
      </c>
      <c r="C31" s="10">
        <f>B30+($C$5-B30)/C29/C26/PI()/($C$7+2*$C$9+2*$C$11)*1000</f>
        <v>8.8298511099488657</v>
      </c>
    </row>
    <row r="32" spans="1:5" ht="15.75" x14ac:dyDescent="0.2">
      <c r="A32" s="9" t="s">
        <v>69</v>
      </c>
      <c r="B32" s="12">
        <f>1.25*(1000*(B31-B30)/($B$7+2*$B$9+2*$B$11))^0.25</f>
        <v>3.5045257426976755</v>
      </c>
      <c r="C32" s="12">
        <f>1.25*(1000*(C31-B30)/($C$7+2*$C$9+2*$C$11))^0.25</f>
        <v>3.3745303118670607</v>
      </c>
    </row>
    <row r="33" spans="1:3" x14ac:dyDescent="0.2">
      <c r="A33" s="9" t="s">
        <v>70</v>
      </c>
      <c r="B33" s="12">
        <f>$B$13+1/PI()/($B$7+2*$B$9+2*$B$11)*1000/B32</f>
        <v>2.8846250909641782</v>
      </c>
      <c r="C33" s="12">
        <f>$C$13+1/PI()/($C$7+2*$C$9+2*$C$11)*1000/C32</f>
        <v>2.2492451676698209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-3.3715957657882325</v>
      </c>
      <c r="C34" s="15"/>
    </row>
    <row r="35" spans="1:3" x14ac:dyDescent="0.2">
      <c r="A35" s="9" t="s">
        <v>72</v>
      </c>
      <c r="B35" s="10">
        <f>B34+($B$5-B34)/B33/B32/PI()/($B$7+2*$B$9+2*$B$11)*1000</f>
        <v>9.2423023890709377</v>
      </c>
      <c r="C35" s="10">
        <f>B34+($C$5-B34)/C33/C32/PI()/($C$7+2*$C$9+2*$C$11)*1000</f>
        <v>6.7022498355414637</v>
      </c>
    </row>
    <row r="36" spans="1:3" ht="15.75" x14ac:dyDescent="0.2">
      <c r="A36" s="7" t="s">
        <v>73</v>
      </c>
      <c r="B36" s="12">
        <f>1.25*(1000*(B35-B34)/($B$7+2*$B$9+2*$B$11))^0.25</f>
        <v>3.2298007731953868</v>
      </c>
      <c r="C36" s="12">
        <f>1.25*(1000*(C35-B34)/($C$7+2*$C$9+2*$C$11))^0.25</f>
        <v>3.171810753469849</v>
      </c>
    </row>
    <row r="37" spans="1:3" x14ac:dyDescent="0.2">
      <c r="A37" s="8" t="s">
        <v>74</v>
      </c>
      <c r="B37" s="12">
        <f>$B$13+1/PI()/($B$7+2*$B$9+2*$B$11)*1000/B36</f>
        <v>2.9119247257436558</v>
      </c>
      <c r="C37" s="12">
        <f>$C$13+1/PI()/($B$7+2*$B$9+2*$B$11)*1000/C36</f>
        <v>2.2156819702121791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-3.366371128934905</v>
      </c>
      <c r="C38" s="15"/>
    </row>
    <row r="39" spans="1:3" x14ac:dyDescent="0.2">
      <c r="A39" s="9" t="s">
        <v>76</v>
      </c>
      <c r="B39" s="10">
        <f>B38+($B$5-B38)/B37/B36/PI()/($B$7+2*$B$9+2*$B$11)*1000</f>
        <v>10.191517389130983</v>
      </c>
      <c r="C39" s="10">
        <f>B38+($C$5-B38)/C37/C36/PI()/($C$7+2*$C$9+2*$C$11)*1000</f>
        <v>7.5127009745375517</v>
      </c>
    </row>
    <row r="40" spans="1:3" ht="15.75" x14ac:dyDescent="0.2">
      <c r="A40" s="9" t="s">
        <v>77</v>
      </c>
      <c r="B40" s="12">
        <f>1.25*(1000*(B39-B38)/($B$7+2*$B$9+2*$B$11))^0.25</f>
        <v>3.2886027737580208</v>
      </c>
      <c r="C40" s="12">
        <f>1.25*(1000*(C39-B38)/($C$7+2*$C$9+2*$C$11))^0.25</f>
        <v>3.2333774740642571</v>
      </c>
    </row>
    <row r="41" spans="1:3" x14ac:dyDescent="0.2">
      <c r="A41" s="9" t="s">
        <v>78</v>
      </c>
      <c r="B41" s="12">
        <f>$B$13+1/PI()/($B$7+2*$B$9+2*$B$11)*1000/B40</f>
        <v>2.9056978723494966</v>
      </c>
      <c r="C41" s="12">
        <f>$C$13+1/PI()/($B$7+2*$B$9+2*$B$11)*1000/C40</f>
        <v>2.2089297587110881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-3.3316433477431606</v>
      </c>
      <c r="C42" s="15"/>
    </row>
    <row r="43" spans="1:3" x14ac:dyDescent="0.2">
      <c r="A43" s="9" t="s">
        <v>80</v>
      </c>
      <c r="B43" s="10">
        <f>B42+($B$5-B42)/B41/B40/PI()/($B$7+2*$B$9+2*$B$11)*1000</f>
        <v>10.008269856532989</v>
      </c>
      <c r="C43" s="10">
        <f>B42+($C$5-B42)/C41/C40/PI()/($C$7+2*$C$9+2*$C$11)*1000</f>
        <v>7.3665329638230546</v>
      </c>
    </row>
    <row r="44" spans="1:3" ht="15.75" x14ac:dyDescent="0.2">
      <c r="A44" s="9" t="s">
        <v>81</v>
      </c>
      <c r="B44" s="12">
        <f>1.25*(1000*(B43-B42)/($B$7+2*$B$9+2*$B$11))^0.25</f>
        <v>3.2753042978961759</v>
      </c>
      <c r="C44" s="12">
        <f>1.25*(1000*(C43-B42)/($C$7+2*$C$9+2*$C$11))^0.25</f>
        <v>3.219851796022668</v>
      </c>
    </row>
    <row r="45" spans="1:3" x14ac:dyDescent="0.2">
      <c r="A45" s="9" t="s">
        <v>82</v>
      </c>
      <c r="B45" s="12">
        <f>$B$13+1/PI()/($B$7+2*$B$9+2*$B$11)*1000/B44</f>
        <v>2.9070865533295343</v>
      </c>
      <c r="C45" s="12">
        <f>$C$13+1/PI()/($B$7+2*$B$9+2*$B$11)*1000/C44</f>
        <v>2.2103910286378352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46.50305017176666</v>
      </c>
      <c r="C47" s="20">
        <f>1.25*(C48-B67)/C70</f>
        <v>31.606424375869889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-4.397304447428219</v>
      </c>
      <c r="C49" s="10"/>
    </row>
    <row r="50" spans="1:3" x14ac:dyDescent="0.2">
      <c r="A50" s="9" t="s">
        <v>62</v>
      </c>
      <c r="B50" s="10">
        <f>B49+4</f>
        <v>-0.39730444742821902</v>
      </c>
      <c r="C50" s="10">
        <f>B49+4</f>
        <v>-0.39730444742821902</v>
      </c>
    </row>
    <row r="51" spans="1:3" ht="15.75" x14ac:dyDescent="0.2">
      <c r="A51" s="9" t="s">
        <v>63</v>
      </c>
      <c r="B51" s="12">
        <f>1.25*(1000*(B50-B49)/($B$7+2*$B$9+2*$B$11))^0.25</f>
        <v>2.4236974278673644</v>
      </c>
      <c r="C51" s="12">
        <f>1.25*(1000*(C50-B49)/($C$7+2*$C$9+2*$C$11))^0.25</f>
        <v>2.51781283113064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0.25482715557922059</v>
      </c>
      <c r="C53" s="12"/>
    </row>
    <row r="54" spans="1:3" x14ac:dyDescent="0.2">
      <c r="A54" s="9" t="s">
        <v>66</v>
      </c>
      <c r="B54" s="12">
        <f>$B$13+1/PI()/($B$7+2*$B$9+2*$B$11)*1000/B51</f>
        <v>3.0277491844191755</v>
      </c>
      <c r="C54" s="12">
        <f>$C$13+1/PI()/($C$7+2*$C$9+2*$C$11)*1000/C51</f>
        <v>2.3813274930097807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-2.774868655818556</v>
      </c>
      <c r="C55" s="15"/>
    </row>
    <row r="56" spans="1:3" x14ac:dyDescent="0.2">
      <c r="A56" s="9" t="s">
        <v>68</v>
      </c>
      <c r="B56" s="10">
        <f>B55+($B$5-B55)/B54/B51/PI()/($B$7+2*$B$9+2*$B$11)*1000</f>
        <v>14.510463284593948</v>
      </c>
      <c r="C56" s="10">
        <f>B55+($C$5-B55)/C54/C51/PI()/($C$7+2*$C$9+2*$C$11)*1000</f>
        <v>9.8474823233333897</v>
      </c>
    </row>
    <row r="57" spans="1:3" ht="15.75" x14ac:dyDescent="0.2">
      <c r="A57" s="9" t="s">
        <v>69</v>
      </c>
      <c r="B57" s="12">
        <f>1.25*(1000*(B56-B55)/($B$7+2*$B$9+2*$B$11))^0.25</f>
        <v>3.4944822200315544</v>
      </c>
      <c r="C57" s="12">
        <f>1.25*(1000*(C56-B55)/($C$7+2*$C$9+2*$C$11))^0.25</f>
        <v>3.3557802027818111</v>
      </c>
    </row>
    <row r="58" spans="1:3" x14ac:dyDescent="0.2">
      <c r="A58" s="9" t="s">
        <v>70</v>
      </c>
      <c r="B58" s="12">
        <f>$B$13+1/PI()/($B$7+2*$B$9+2*$B$11)*1000/B57</f>
        <v>2.8855475299852191</v>
      </c>
      <c r="C58" s="12">
        <f>$C$13+1/PI()/($C$7+2*$C$9+2*$C$11)*1000/C57</f>
        <v>2.251414074074694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-2.1079085913054536</v>
      </c>
      <c r="C59" s="15"/>
    </row>
    <row r="60" spans="1:3" x14ac:dyDescent="0.2">
      <c r="A60" s="9" t="s">
        <v>72</v>
      </c>
      <c r="B60" s="10">
        <f>B59+($B$5-B59)/B58/B57/PI()/($B$7+2*$B$9+2*$B$11)*1000</f>
        <v>10.397240534238279</v>
      </c>
      <c r="C60" s="10">
        <f>B59+($C$5-B59)/C58/C57/PI()/($C$7+2*$C$9+2*$C$11)*1000</f>
        <v>7.7933687408036088</v>
      </c>
    </row>
    <row r="61" spans="1:3" ht="15.75" x14ac:dyDescent="0.2">
      <c r="A61" s="7" t="s">
        <v>73</v>
      </c>
      <c r="B61" s="12">
        <f>1.25*(1000*(B60-B59)/($B$7+2*$B$9+2*$B$11))^0.25</f>
        <v>3.2228168298632651</v>
      </c>
      <c r="C61" s="12">
        <f>1.25*(1000*(C60-B59)/($C$7+2*$C$9+2*$C$11))^0.25</f>
        <v>3.1581390733511823</v>
      </c>
    </row>
    <row r="62" spans="1:3" x14ac:dyDescent="0.2">
      <c r="A62" s="8" t="s">
        <v>74</v>
      </c>
      <c r="B62" s="12">
        <f>$B$13+1/PI()/($B$7+2*$B$9+2*$B$11)*1000/B61</f>
        <v>2.9126793887155777</v>
      </c>
      <c r="C62" s="12">
        <f>$C$13+1/PI()/($B$7+2*$B$9+2*$B$11)*1000/C61</f>
        <v>2.2172171069398976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-2.1006881424602217</v>
      </c>
      <c r="C63" s="15"/>
    </row>
    <row r="64" spans="1:3" x14ac:dyDescent="0.2">
      <c r="A64" s="9" t="s">
        <v>76</v>
      </c>
      <c r="B64" s="10">
        <f>B63+($B$5-B63)/B62/B61/PI()/($B$7+2*$B$9+2*$B$11)*1000</f>
        <v>11.331404077974943</v>
      </c>
      <c r="C64" s="10">
        <f>B63+($C$5-B63)/C62/C61/PI()/($C$7+2*$C$9+2*$C$11)*1000</f>
        <v>8.5811433888953523</v>
      </c>
    </row>
    <row r="65" spans="1:3" ht="15.75" x14ac:dyDescent="0.2">
      <c r="A65" s="9" t="s">
        <v>77</v>
      </c>
      <c r="B65" s="12">
        <f>1.25*(1000*(B64-B63)/($B$7+2*$B$9+2*$B$11))^0.25</f>
        <v>3.2809477965537512</v>
      </c>
      <c r="C65" s="12">
        <f>1.25*(1000*(C64-B63)/($C$7+2*$C$9+2*$C$11))^0.25</f>
        <v>3.2186212603863815</v>
      </c>
    </row>
    <row r="66" spans="1:3" x14ac:dyDescent="0.2">
      <c r="A66" s="9" t="s">
        <v>78</v>
      </c>
      <c r="B66" s="12">
        <f>$B$13+1/PI()/($B$7+2*$B$9+2*$B$11)*1000/B65</f>
        <v>2.9064958612569565</v>
      </c>
      <c r="C66" s="12">
        <f>$C$13+1/PI()/($B$7+2*$B$9+2*$B$11)*1000/C65</f>
        <v>2.2105245811707537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-2.0677568666975747</v>
      </c>
      <c r="C67" s="15"/>
    </row>
    <row r="68" spans="1:3" x14ac:dyDescent="0.2">
      <c r="A68" s="9" t="s">
        <v>80</v>
      </c>
      <c r="B68" s="10">
        <f>B67+($B$5-B67)/B66/B65/PI()/($B$7+2*$B$9+2*$B$11)*1000</f>
        <v>11.150535143601761</v>
      </c>
      <c r="C68" s="10">
        <f>B67+($C$5-B67)/C66/C65/PI()/($C$7+2*$C$9+2*$C$11)*1000</f>
        <v>8.4390181246303797</v>
      </c>
    </row>
    <row r="69" spans="1:3" ht="15.75" x14ac:dyDescent="0.2">
      <c r="A69" s="9" t="s">
        <v>81</v>
      </c>
      <c r="B69" s="12">
        <f>1.25*(1000*(B68-B67)/($B$7+2*$B$9+2*$B$11))^0.25</f>
        <v>3.2678133267762699</v>
      </c>
      <c r="C69" s="12">
        <f>1.25*(1000*(C68-B67)/($C$7+2*$C$9+2*$C$11))^0.25</f>
        <v>3.2053525419568567</v>
      </c>
    </row>
    <row r="70" spans="1:3" x14ac:dyDescent="0.2">
      <c r="A70" s="9" t="s">
        <v>82</v>
      </c>
      <c r="B70" s="12">
        <f>$B$13+1/PI()/($B$7+2*$B$9+2*$B$11)*1000/B69</f>
        <v>2.9078737675302864</v>
      </c>
      <c r="C70" s="12">
        <f>$C$13+1/PI()/($B$7+2*$B$9+2*$B$11)*1000/C69</f>
        <v>2.2119711762776983</v>
      </c>
    </row>
    <row r="72" spans="1:3" x14ac:dyDescent="0.2">
      <c r="A72" s="13" t="s">
        <v>41</v>
      </c>
      <c r="B72" s="20">
        <f>1.25*(B73-B92)/B95</f>
        <v>42.0211657742393</v>
      </c>
      <c r="C72" s="20">
        <f>1.25*(C73-B92)/C95</f>
        <v>28.810318036723114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-1.6541538830921638</v>
      </c>
      <c r="C74" s="10"/>
    </row>
    <row r="75" spans="1:3" x14ac:dyDescent="0.2">
      <c r="A75" s="9" t="s">
        <v>62</v>
      </c>
      <c r="B75" s="10">
        <f>B74+4</f>
        <v>2.3458461169078362</v>
      </c>
      <c r="C75" s="10">
        <f>B74+4</f>
        <v>2.3458461169078362</v>
      </c>
    </row>
    <row r="76" spans="1:3" ht="15.75" x14ac:dyDescent="0.2">
      <c r="A76" s="9" t="s">
        <v>63</v>
      </c>
      <c r="B76" s="12">
        <f>1.25*(1000*(B75-B74)/($B$7+2*$B$9+2*$B$11))^0.25</f>
        <v>2.4236974278673644</v>
      </c>
      <c r="C76" s="12">
        <f>1.25*(1000*(C75-B74)/($C$7+2*$C$9+2*$C$11))^0.25</f>
        <v>2.51781283113064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0.25482715557922059</v>
      </c>
      <c r="C78" s="12"/>
    </row>
    <row r="79" spans="1:3" x14ac:dyDescent="0.2">
      <c r="A79" s="9" t="s">
        <v>66</v>
      </c>
      <c r="B79" s="12">
        <f>$B$13+1/PI()/($B$7+2*$B$9+2*$B$11)*1000/B76</f>
        <v>3.0277491844191755</v>
      </c>
      <c r="C79" s="12">
        <f>$C$13+1/PI()/($C$7+2*$C$9+2*$C$11)*1000/C76</f>
        <v>2.3813274930097807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-0.18374564320548412</v>
      </c>
      <c r="C80" s="15"/>
    </row>
    <row r="81" spans="1:3" x14ac:dyDescent="0.2">
      <c r="A81" s="9" t="s">
        <v>68</v>
      </c>
      <c r="B81" s="10">
        <f>B80+($B$5-B80)/B79/B76/PI()/($B$7+2*$B$9+2*$B$11)*1000</f>
        <v>16.704437341014039</v>
      </c>
      <c r="C81" s="10">
        <f>B80+($C$5-B80)/C79/C76/PI()/($C$7+2*$C$9+2*$C$11)*1000</f>
        <v>11.872510338998929</v>
      </c>
    </row>
    <row r="82" spans="1:3" ht="15.75" x14ac:dyDescent="0.2">
      <c r="A82" s="9" t="s">
        <v>69</v>
      </c>
      <c r="B82" s="12">
        <f>1.25*(1000*(B81-B80)/($B$7+2*$B$9+2*$B$11))^0.25</f>
        <v>3.4742345558700762</v>
      </c>
      <c r="C82" s="12">
        <f>1.25*(1000*(C81-B80)/($C$7+2*$C$9+2*$C$11))^0.25</f>
        <v>3.317504798654793</v>
      </c>
    </row>
    <row r="83" spans="1:3" x14ac:dyDescent="0.2">
      <c r="A83" s="9" t="s">
        <v>70</v>
      </c>
      <c r="B83" s="12">
        <f>$B$13+1/PI()/($B$7+2*$B$9+2*$B$11)*1000/B82</f>
        <v>2.8874233736885833</v>
      </c>
      <c r="C83" s="12">
        <f>$C$13+1/PI()/($C$7+2*$C$9+2*$C$11)*1000/C82</f>
        <v>2.2559176612236973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0.40743413669343642</v>
      </c>
      <c r="C84" s="15"/>
    </row>
    <row r="85" spans="1:3" x14ac:dyDescent="0.2">
      <c r="A85" s="9" t="s">
        <v>72</v>
      </c>
      <c r="B85" s="10">
        <f>B84+($B$5-B84)/B83/B82/PI()/($B$7+2*$B$9+2*$B$11)*1000</f>
        <v>12.695263829594943</v>
      </c>
      <c r="C85" s="10">
        <f>B84+($C$5-B84)/C83/C82/PI()/($C$7+2*$C$9+2*$C$11)*1000</f>
        <v>9.962695185300074</v>
      </c>
    </row>
    <row r="86" spans="1:3" ht="15.75" x14ac:dyDescent="0.2">
      <c r="A86" s="7" t="s">
        <v>73</v>
      </c>
      <c r="B86" s="12">
        <f>1.25*(1000*(B85-B84)/($B$7+2*$B$9+2*$B$11))^0.25</f>
        <v>3.2087227983101925</v>
      </c>
      <c r="C86" s="12">
        <f>1.25*(1000*(C85-B84)/($C$7+2*$C$9+2*$C$11))^0.25</f>
        <v>3.1301783529803622</v>
      </c>
    </row>
    <row r="87" spans="1:3" x14ac:dyDescent="0.2">
      <c r="A87" s="8" t="s">
        <v>74</v>
      </c>
      <c r="B87" s="12">
        <f>$B$13+1/PI()/($B$7+2*$B$9+2*$B$11)*1000/B86</f>
        <v>2.9142123497233143</v>
      </c>
      <c r="C87" s="12">
        <f>$C$13+1/PI()/($B$7+2*$B$9+2*$B$11)*1000/C86</f>
        <v>2.2203984588609544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0.41820684434485955</v>
      </c>
      <c r="C88" s="15"/>
    </row>
    <row r="89" spans="1:3" x14ac:dyDescent="0.2">
      <c r="A89" s="9" t="s">
        <v>76</v>
      </c>
      <c r="B89" s="10">
        <f>B88+($B$5-B88)/B87/B86/PI()/($B$7+2*$B$9+2*$B$11)*1000</f>
        <v>13.599217170977379</v>
      </c>
      <c r="C89" s="10">
        <f>B88+($C$5-B88)/C87/C86/PI()/($C$7+2*$C$9+2*$C$11)*1000</f>
        <v>10.705275825426654</v>
      </c>
    </row>
    <row r="90" spans="1:3" ht="15.75" x14ac:dyDescent="0.2">
      <c r="A90" s="9" t="s">
        <v>77</v>
      </c>
      <c r="B90" s="12">
        <f>1.25*(1000*(B89-B88)/($B$7+2*$B$9+2*$B$11))^0.25</f>
        <v>3.2655067002673697</v>
      </c>
      <c r="C90" s="12">
        <f>1.25*(1000*(C89-B88)/($C$7+2*$C$9+2*$C$11))^0.25</f>
        <v>3.1884628235725159</v>
      </c>
    </row>
    <row r="91" spans="1:3" x14ac:dyDescent="0.2">
      <c r="A91" s="9" t="s">
        <v>78</v>
      </c>
      <c r="B91" s="12">
        <f>$B$13+1/PI()/($B$7+2*$B$9+2*$B$11)*1000/B90</f>
        <v>2.9081168945082285</v>
      </c>
      <c r="C91" s="12">
        <f>$C$13+1/PI()/($B$7+2*$B$9+2*$B$11)*1000/C90</f>
        <v>2.2138299603393801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0.44757960039190192</v>
      </c>
      <c r="C92" s="15"/>
    </row>
    <row r="93" spans="1:3" x14ac:dyDescent="0.2">
      <c r="A93" s="9" t="s">
        <v>80</v>
      </c>
      <c r="B93" s="10">
        <f>B92+($B$5-B92)/B91/B90/PI()/($B$7+2*$B$9+2*$B$11)*1000</f>
        <v>13.423053555101623</v>
      </c>
      <c r="C93" s="10">
        <f>B92+($C$5-B92)/C91/C90/PI()/($C$7+2*$C$9+2*$C$11)*1000</f>
        <v>10.571116257857614</v>
      </c>
    </row>
    <row r="94" spans="1:3" ht="15.75" x14ac:dyDescent="0.2">
      <c r="A94" s="9" t="s">
        <v>81</v>
      </c>
      <c r="B94" s="12">
        <f>1.25*(1000*(B93-B92)/($B$7+2*$B$9+2*$B$11))^0.25</f>
        <v>3.2527015129801082</v>
      </c>
      <c r="C94" s="12">
        <f>1.25*(1000*(C93-B92)/($C$7+2*$C$9+2*$C$11))^0.25</f>
        <v>3.1757149209405906</v>
      </c>
    </row>
    <row r="95" spans="1:3" x14ac:dyDescent="0.2">
      <c r="A95" s="9" t="s">
        <v>82</v>
      </c>
      <c r="B95" s="12">
        <f>$B$13+1/PI()/($B$7+2*$B$9+2*$B$11)*1000/B94</f>
        <v>2.9094728793531228</v>
      </c>
      <c r="C95" s="12">
        <f>$C$13+1/PI()/($B$7+2*$B$9+2*$B$11)*1000/C94</f>
        <v>2.2152460135150256</v>
      </c>
    </row>
    <row r="97" spans="1:3" x14ac:dyDescent="0.2">
      <c r="A97" s="13" t="s">
        <v>41</v>
      </c>
      <c r="B97" s="20">
        <f>1.25*(B98-B117)/B120</f>
        <v>37.499453822148602</v>
      </c>
      <c r="C97" s="20">
        <f>1.25*(C98-B117)/C120</f>
        <v>25.962401990745541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1.0713253875367237</v>
      </c>
      <c r="C99" s="10"/>
    </row>
    <row r="100" spans="1:3" x14ac:dyDescent="0.2">
      <c r="A100" s="9" t="s">
        <v>62</v>
      </c>
      <c r="B100" s="10">
        <f>B99+4</f>
        <v>5.0713253875367235</v>
      </c>
      <c r="C100" s="10">
        <f>B99+4</f>
        <v>5.0713253875367235</v>
      </c>
    </row>
    <row r="101" spans="1:3" ht="15.75" x14ac:dyDescent="0.2">
      <c r="A101" s="9" t="s">
        <v>63</v>
      </c>
      <c r="B101" s="12">
        <f>1.25*(1000*(B100-B99)/($B$7+2*$B$9+2*$B$11))^0.25</f>
        <v>2.4236974278673644</v>
      </c>
      <c r="C101" s="12">
        <f>1.25*(1000*(C100-B99)/($C$7+2*$C$9+2*$C$11))^0.25</f>
        <v>2.51781283113064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0.25482715557922059</v>
      </c>
      <c r="C103" s="12"/>
    </row>
    <row r="104" spans="1:3" x14ac:dyDescent="0.2">
      <c r="A104" s="9" t="s">
        <v>66</v>
      </c>
      <c r="B104" s="12">
        <f>$B$13+1/PI()/($B$7+2*$B$9+2*$B$11)*1000/B101</f>
        <v>3.0277491844191755</v>
      </c>
      <c r="C104" s="12">
        <f>$C$13+1/PI()/($C$7+2*$C$9+2*$C$11)*1000/C101</f>
        <v>2.3813274930097807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2.3878123448576969</v>
      </c>
      <c r="C105" s="15"/>
    </row>
    <row r="106" spans="1:3" x14ac:dyDescent="0.2">
      <c r="A106" s="9" t="s">
        <v>68</v>
      </c>
      <c r="B106" s="10">
        <f>B105+($B$5-B105)/B104/B101/PI()/($B$7+2*$B$9+2*$B$11)*1000</f>
        <v>18.881845161069929</v>
      </c>
      <c r="C106" s="10">
        <f>B105+($C$5-B105)/C104/C101/PI()/($C$7+2*$C$9+2*$C$11)*1000</f>
        <v>13.882247794298227</v>
      </c>
    </row>
    <row r="107" spans="1:3" ht="15.75" x14ac:dyDescent="0.2">
      <c r="A107" s="9" t="s">
        <v>69</v>
      </c>
      <c r="B107" s="12">
        <f>1.25*(1000*(B106-B105)/($B$7+2*$B$9+2*$B$11))^0.25</f>
        <v>3.453783558151728</v>
      </c>
      <c r="C107" s="12">
        <f>1.25*(1000*(C106-B105)/($C$7+2*$C$9+2*$C$11))^0.25</f>
        <v>3.2781615798101993</v>
      </c>
    </row>
    <row r="108" spans="1:3" x14ac:dyDescent="0.2">
      <c r="A108" s="9" t="s">
        <v>70</v>
      </c>
      <c r="B108" s="12">
        <f>$B$13+1/PI()/($B$7+2*$B$9+2*$B$11)*1000/B107</f>
        <v>2.8893403817480499</v>
      </c>
      <c r="C108" s="12">
        <f>$C$13+1/PI()/($C$7+2*$C$9+2*$C$11)*1000/C107</f>
        <v>2.2606564988332423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2.9047030763269559</v>
      </c>
      <c r="C109" s="15"/>
    </row>
    <row r="110" spans="1:3" x14ac:dyDescent="0.2">
      <c r="A110" s="9" t="s">
        <v>72</v>
      </c>
      <c r="B110" s="10">
        <f>B109+($B$5-B109)/B108/B107/PI()/($B$7+2*$B$9+2*$B$11)*1000</f>
        <v>14.975620139242455</v>
      </c>
      <c r="C110" s="10">
        <f>B109+($C$5-B109)/C108/C107/PI()/($C$7+2*$C$9+2*$C$11)*1000</f>
        <v>12.112960206571035</v>
      </c>
    </row>
    <row r="111" spans="1:3" ht="15.75" x14ac:dyDescent="0.2">
      <c r="A111" s="7" t="s">
        <v>73</v>
      </c>
      <c r="B111" s="12">
        <f>1.25*(1000*(B110-B109)/($B$7+2*$B$9+2*$B$11))^0.25</f>
        <v>3.1944674747875732</v>
      </c>
      <c r="C111" s="12">
        <f>1.25*(1000*(C110-B109)/($C$7+2*$C$9+2*$C$11))^0.25</f>
        <v>3.1013644479202984</v>
      </c>
    </row>
    <row r="112" spans="1:3" x14ac:dyDescent="0.2">
      <c r="A112" s="8" t="s">
        <v>74</v>
      </c>
      <c r="B112" s="12">
        <f>$B$13+1/PI()/($B$7+2*$B$9+2*$B$11)*1000/B111</f>
        <v>2.9157766138984229</v>
      </c>
      <c r="C112" s="12">
        <f>$C$13+1/PI()/($B$7+2*$B$9+2*$B$11)*1000/C111</f>
        <v>2.2237369015478339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2.9183886134959849</v>
      </c>
      <c r="C113" s="15"/>
    </row>
    <row r="114" spans="1:3" x14ac:dyDescent="0.2">
      <c r="A114" s="9" t="s">
        <v>76</v>
      </c>
      <c r="B114" s="10">
        <f>B113+($B$5-B113)/B112/B111/PI()/($B$7+2*$B$9+2*$B$11)*1000</f>
        <v>15.849202791051718</v>
      </c>
      <c r="C114" s="10">
        <f>B113+($C$5-B113)/C112/C111/PI()/($C$7+2*$C$9+2*$C$11)*1000</f>
        <v>12.810569730579262</v>
      </c>
    </row>
    <row r="115" spans="1:3" ht="15.75" x14ac:dyDescent="0.2">
      <c r="A115" s="9" t="s">
        <v>77</v>
      </c>
      <c r="B115" s="12">
        <f>1.25*(1000*(B114-B113)/($B$7+2*$B$9+2*$B$11))^0.25</f>
        <v>3.249899056675126</v>
      </c>
      <c r="C115" s="12">
        <f>1.25*(1000*(C114-B113)/($C$7+2*$C$9+2*$C$11))^0.25</f>
        <v>3.157413484793548</v>
      </c>
    </row>
    <row r="116" spans="1:3" x14ac:dyDescent="0.2">
      <c r="A116" s="9" t="s">
        <v>78</v>
      </c>
      <c r="B116" s="12">
        <f>$B$13+1/PI()/($B$7+2*$B$9+2*$B$11)*1000/B115</f>
        <v>2.9097710661832155</v>
      </c>
      <c r="C116" s="12">
        <f>$C$13+1/PI()/($B$7+2*$B$9+2*$B$11)*1000/C115</f>
        <v>2.2172989517992709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2.9442502287579084</v>
      </c>
      <c r="C117" s="15"/>
    </row>
    <row r="118" spans="1:3" x14ac:dyDescent="0.2">
      <c r="A118" s="9" t="s">
        <v>80</v>
      </c>
      <c r="B118" s="10">
        <f>B117+($B$5-B117)/B116/B115/PI()/($B$7+2*$B$9+2*$B$11)*1000</f>
        <v>15.677668241215921</v>
      </c>
      <c r="C118" s="10">
        <f>B117+($C$5-B117)/C116/C115/PI()/($C$7+2*$C$9+2*$C$11)*1000</f>
        <v>12.684202948036443</v>
      </c>
    </row>
    <row r="119" spans="1:3" ht="15.75" x14ac:dyDescent="0.2">
      <c r="A119" s="9" t="s">
        <v>81</v>
      </c>
      <c r="B119" s="12">
        <f>1.25*(1000*(B118-B117)/($B$7+2*$B$9+2*$B$11))^0.25</f>
        <v>3.2374245312002303</v>
      </c>
      <c r="C119" s="12">
        <f>1.25*(1000*(C118-B117)/($C$7+2*$C$9+2*$C$11))^0.25</f>
        <v>3.1451955807743266</v>
      </c>
    </row>
    <row r="120" spans="1:3" x14ac:dyDescent="0.2">
      <c r="A120" s="9" t="s">
        <v>82</v>
      </c>
      <c r="B120" s="12">
        <f>$B$13+1/PI()/($B$7+2*$B$9+2*$B$11)*1000/B119</f>
        <v>2.9111046435036227</v>
      </c>
      <c r="C120" s="12">
        <f>$C$13+1/PI()/($B$7+2*$B$9+2*$B$11)*1000/C119</f>
        <v>2.2186827771574897</v>
      </c>
    </row>
    <row r="122" spans="1:3" x14ac:dyDescent="0.2">
      <c r="A122" s="13" t="s">
        <v>41</v>
      </c>
      <c r="B122" s="20">
        <f>1.25*(B123-B142)/B145</f>
        <v>32.930974953541316</v>
      </c>
      <c r="C122" s="20">
        <f>1.25*(C123-B142)/C145</f>
        <v>23.054028253616735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3.7762515378211541</v>
      </c>
      <c r="C124" s="10"/>
    </row>
    <row r="125" spans="1:3" x14ac:dyDescent="0.2">
      <c r="A125" s="9" t="s">
        <v>62</v>
      </c>
      <c r="B125" s="10">
        <f>B124+4</f>
        <v>7.7762515378211541</v>
      </c>
      <c r="C125" s="10">
        <f>B124+4</f>
        <v>7.7762515378211541</v>
      </c>
    </row>
    <row r="126" spans="1:3" ht="15.75" x14ac:dyDescent="0.2">
      <c r="A126" s="9" t="s">
        <v>63</v>
      </c>
      <c r="B126" s="12">
        <f>1.25*(1000*(B125-B124)/($B$7+2*$B$9+2*$B$11))^0.25</f>
        <v>2.4236974278673644</v>
      </c>
      <c r="C126" s="12">
        <f>1.25*(1000*(C125-B124)/($C$7+2*$C$9+2*$C$11))^0.25</f>
        <v>2.51781283113064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0.25482715557922059</v>
      </c>
      <c r="C128" s="12"/>
    </row>
    <row r="129" spans="1:3" x14ac:dyDescent="0.2">
      <c r="A129" s="9" t="s">
        <v>66</v>
      </c>
      <c r="B129" s="12">
        <f>$B$13+1/PI()/($B$7+2*$B$9+2*$B$11)*1000/B126</f>
        <v>3.0277491844191755</v>
      </c>
      <c r="C129" s="12">
        <f>$C$13+1/PI()/($C$7+2*$C$9+2*$C$11)*1000/C126</f>
        <v>2.3813274930097807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4.9366146529587995</v>
      </c>
      <c r="C130" s="15"/>
    </row>
    <row r="131" spans="1:3" x14ac:dyDescent="0.2">
      <c r="A131" s="9" t="s">
        <v>68</v>
      </c>
      <c r="B131" s="10">
        <f>B130+($B$5-B130)/B129/B126/PI()/($B$7+2*$B$9+2*$B$11)*1000</f>
        <v>21.039985130379257</v>
      </c>
      <c r="C131" s="10">
        <f>B130+($C$5-B130)/C129/C126/PI()/($C$7+2*$C$9+2*$C$11)*1000</f>
        <v>15.874201111517468</v>
      </c>
    </row>
    <row r="132" spans="1:3" ht="15.75" x14ac:dyDescent="0.2">
      <c r="A132" s="9" t="s">
        <v>69</v>
      </c>
      <c r="B132" s="12">
        <f>1.25*(1000*(B131-B130)/($B$7+2*$B$9+2*$B$11))^0.25</f>
        <v>3.4331485879164099</v>
      </c>
      <c r="C132" s="12">
        <f>1.25*(1000*(C131-B130)/($C$7+2*$C$9+2*$C$11))^0.25</f>
        <v>3.2377165063352376</v>
      </c>
    </row>
    <row r="133" spans="1:3" x14ac:dyDescent="0.2">
      <c r="A133" s="9" t="s">
        <v>70</v>
      </c>
      <c r="B133" s="12">
        <f>$B$13+1/PI()/($B$7+2*$B$9+2*$B$11)*1000/B132</f>
        <v>2.8912977828144895</v>
      </c>
      <c r="C133" s="12">
        <f>$C$13+1/PI()/($C$7+2*$C$9+2*$C$11)*1000/C132</f>
        <v>2.2656481049361705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5.3807955829259813</v>
      </c>
      <c r="C134" s="15"/>
    </row>
    <row r="135" spans="1:3" x14ac:dyDescent="0.2">
      <c r="A135" s="9" t="s">
        <v>72</v>
      </c>
      <c r="B135" s="10">
        <f>B134+($B$5-B134)/B133/B132/PI()/($B$7+2*$B$9+2*$B$11)*1000</f>
        <v>17.235471382566871</v>
      </c>
      <c r="C135" s="10">
        <f>B134+($C$5-B134)/C133/C132/PI()/($C$7+2*$C$9+2*$C$11)*1000</f>
        <v>14.24138012665637</v>
      </c>
    </row>
    <row r="136" spans="1:3" ht="15.75" x14ac:dyDescent="0.2">
      <c r="A136" s="7" t="s">
        <v>73</v>
      </c>
      <c r="B136" s="12">
        <f>1.25*(1000*(B135-B134)/($B$7+2*$B$9+2*$B$11))^0.25</f>
        <v>3.1800637369252724</v>
      </c>
      <c r="C136" s="12">
        <f>1.25*(1000*(C135-B134)/($C$7+2*$C$9+2*$C$11))^0.25</f>
        <v>3.0716663357827221</v>
      </c>
    </row>
    <row r="137" spans="1:3" x14ac:dyDescent="0.2">
      <c r="A137" s="8" t="s">
        <v>74</v>
      </c>
      <c r="B137" s="12">
        <f>$B$13+1/PI()/($B$7+2*$B$9+2*$B$11)*1000/B136</f>
        <v>2.9173714079444153</v>
      </c>
      <c r="C137" s="12">
        <f>$C$13+1/PI()/($B$7+2*$B$9+2*$B$11)*1000/C136</f>
        <v>2.2272433357385051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5.3966789591055608</v>
      </c>
      <c r="C138" s="15"/>
    </row>
    <row r="139" spans="1:3" x14ac:dyDescent="0.2">
      <c r="A139" s="9" t="s">
        <v>76</v>
      </c>
      <c r="B139" s="10">
        <f>B138+($B$5-B138)/B137/B136/PI()/($B$7+2*$B$9+2*$B$11)*1000</f>
        <v>18.078499934996422</v>
      </c>
      <c r="C139" s="10">
        <f>B138+($C$5-B138)/C137/C136/PI()/($C$7+2*$C$9+2*$C$11)*1000</f>
        <v>14.894257679204317</v>
      </c>
    </row>
    <row r="140" spans="1:3" ht="15.75" x14ac:dyDescent="0.2">
      <c r="A140" s="9" t="s">
        <v>77</v>
      </c>
      <c r="B140" s="12">
        <f>1.25*(1000*(B139-B138)/($B$7+2*$B$9+2*$B$11))^0.25</f>
        <v>3.2341399469075771</v>
      </c>
      <c r="C140" s="12">
        <f>1.25*(1000*(C139-B138)/($C$7+2*$C$9+2*$C$11))^0.25</f>
        <v>3.1254436273433814</v>
      </c>
    </row>
    <row r="141" spans="1:3" x14ac:dyDescent="0.2">
      <c r="A141" s="9" t="s">
        <v>78</v>
      </c>
      <c r="B141" s="12">
        <f>$B$13+1/PI()/($B$7+2*$B$9+2*$B$11)*1000/B140</f>
        <v>2.9114574898636563</v>
      </c>
      <c r="C141" s="12">
        <f>$C$13+1/PI()/($B$7+2*$B$9+2*$B$11)*1000/C140</f>
        <v>2.220942808270288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5.4190779363968513</v>
      </c>
      <c r="C142" s="15"/>
    </row>
    <row r="143" spans="1:3" x14ac:dyDescent="0.2">
      <c r="A143" s="9" t="s">
        <v>80</v>
      </c>
      <c r="B143" s="10">
        <f>B142+($B$5-B142)/B141/B140/PI()/($B$7+2*$B$9+2*$B$11)*1000</f>
        <v>17.911507123292353</v>
      </c>
      <c r="C143" s="10">
        <f>B142+($C$5-B142)/C141/C140/PI()/($C$7+2*$C$9+2*$C$11)*1000</f>
        <v>14.775491452600949</v>
      </c>
    </row>
    <row r="144" spans="1:3" ht="15.75" x14ac:dyDescent="0.2">
      <c r="A144" s="9" t="s">
        <v>81</v>
      </c>
      <c r="B144" s="12">
        <f>1.25*(1000*(B143-B142)/($B$7+2*$B$9+2*$B$11))^0.25</f>
        <v>3.2219969740176997</v>
      </c>
      <c r="C144" s="12">
        <f>1.25*(1000*(C143-B142)/($C$7+2*$C$9+2*$C$11))^0.25</f>
        <v>3.1137647407113378</v>
      </c>
    </row>
    <row r="145" spans="1:3" x14ac:dyDescent="0.2">
      <c r="A145" s="9" t="s">
        <v>82</v>
      </c>
      <c r="B145" s="12">
        <f>$B$13+1/PI()/($B$7+2*$B$9+2*$B$11)*1000/B144</f>
        <v>2.9127681943330286</v>
      </c>
      <c r="C145" s="12">
        <f>$C$13+1/PI()/($B$7+2*$B$9+2*$B$11)*1000/C144</f>
        <v>2.222292602812928</v>
      </c>
    </row>
    <row r="147" spans="1:3" x14ac:dyDescent="0.2">
      <c r="A147" s="13" t="s">
        <v>41</v>
      </c>
      <c r="B147" s="20">
        <f>1.25*(B148-B167)/B170</f>
        <v>28.306336594280715</v>
      </c>
      <c r="C147" s="20">
        <f>1.25*(C148-B167)/C170</f>
        <v>20.073453490502221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6.4567419135592123</v>
      </c>
      <c r="C149" s="10"/>
    </row>
    <row r="150" spans="1:3" x14ac:dyDescent="0.2">
      <c r="A150" s="9" t="s">
        <v>62</v>
      </c>
      <c r="B150" s="10">
        <f>B149+4</f>
        <v>10.456741913559213</v>
      </c>
      <c r="C150" s="10">
        <f>B149+4</f>
        <v>10.456741913559213</v>
      </c>
    </row>
    <row r="151" spans="1:3" ht="15.75" x14ac:dyDescent="0.2">
      <c r="A151" s="9" t="s">
        <v>63</v>
      </c>
      <c r="B151" s="12">
        <f>1.25*(1000*(B150-B149)/($B$7+2*$B$9+2*$B$11))^0.25</f>
        <v>2.4236974278673644</v>
      </c>
      <c r="C151" s="12">
        <f>1.25*(1000*(C150-B149)/($C$7+2*$C$9+2*$C$11))^0.25</f>
        <v>2.51781283113064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0.25482715557922059</v>
      </c>
      <c r="C153" s="12"/>
    </row>
    <row r="154" spans="1:3" x14ac:dyDescent="0.2">
      <c r="A154" s="9" t="s">
        <v>66</v>
      </c>
      <c r="B154" s="12">
        <f>$B$13+1/PI()/($B$7+2*$B$9+2*$B$11)*1000/B151</f>
        <v>3.0277491844191755</v>
      </c>
      <c r="C154" s="12">
        <f>$C$13+1/PI()/($C$7+2*$C$9+2*$C$11)*1000/C151</f>
        <v>2.3813274930097807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7.4583625451909903</v>
      </c>
      <c r="C155" s="15"/>
    </row>
    <row r="156" spans="1:3" x14ac:dyDescent="0.2">
      <c r="A156" s="9" t="s">
        <v>68</v>
      </c>
      <c r="B156" s="10">
        <f>B155+($B$5-B155)/B154/B151/PI()/($B$7+2*$B$9+2*$B$11)*1000</f>
        <v>23.175217392783487</v>
      </c>
      <c r="C156" s="10">
        <f>B155+($C$5-B155)/C154/C151/PI()/($C$7+2*$C$9+2*$C$11)*1000</f>
        <v>17.845010720076282</v>
      </c>
    </row>
    <row r="157" spans="1:3" ht="15.75" x14ac:dyDescent="0.2">
      <c r="A157" s="9" t="s">
        <v>69</v>
      </c>
      <c r="B157" s="12">
        <f>1.25*(1000*(B156-B155)/($B$7+2*$B$9+2*$B$11))^0.25</f>
        <v>3.4123597817430626</v>
      </c>
      <c r="C157" s="12">
        <f>1.25*(1000*(C156-B155)/($C$7+2*$C$9+2*$C$11))^0.25</f>
        <v>3.1961510795109085</v>
      </c>
    </row>
    <row r="158" spans="1:3" x14ac:dyDescent="0.2">
      <c r="A158" s="9" t="s">
        <v>70</v>
      </c>
      <c r="B158" s="12">
        <f>$B$13+1/PI()/($B$7+2*$B$9+2*$B$11)*1000/B157</f>
        <v>2.8932937152088374</v>
      </c>
      <c r="C158" s="12">
        <f>$C$13+1/PI()/($C$7+2*$C$9+2*$C$11)*1000/C157</f>
        <v>2.2709096098336139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7.8314957280023316</v>
      </c>
      <c r="C159" s="15"/>
    </row>
    <row r="160" spans="1:3" x14ac:dyDescent="0.2">
      <c r="A160" s="9" t="s">
        <v>72</v>
      </c>
      <c r="B160" s="10">
        <f>B159+($B$5-B159)/B158/B157/PI()/($B$7+2*$B$9+2*$B$11)*1000</f>
        <v>19.470970647848787</v>
      </c>
      <c r="C160" s="10">
        <f>B159+($C$5-B159)/C158/C157/PI()/($C$7+2*$C$9+2*$C$11)*1000</f>
        <v>16.344224778379633</v>
      </c>
    </row>
    <row r="161" spans="1:3" ht="15.75" x14ac:dyDescent="0.2">
      <c r="A161" s="7" t="s">
        <v>73</v>
      </c>
      <c r="B161" s="12">
        <f>1.25*(1000*(B160-B159)/($B$7+2*$B$9+2*$B$11))^0.25</f>
        <v>3.1655323150882357</v>
      </c>
      <c r="C161" s="12">
        <f>1.25*(1000*(C160-B159)/($C$7+2*$C$9+2*$C$11))^0.25</f>
        <v>3.0410646103535379</v>
      </c>
    </row>
    <row r="162" spans="1:3" x14ac:dyDescent="0.2">
      <c r="A162" s="8" t="s">
        <v>74</v>
      </c>
      <c r="B162" s="12">
        <f>$B$13+1/PI()/($B$7+2*$B$9+2*$B$11)*1000/B161</f>
        <v>2.918995046015755</v>
      </c>
      <c r="C162" s="12">
        <f>$C$13+1/PI()/($B$7+2*$B$9+2*$B$11)*1000/C161</f>
        <v>2.2309281018006577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7.8487694368781495</v>
      </c>
      <c r="C163" s="15"/>
    </row>
    <row r="164" spans="1:3" x14ac:dyDescent="0.2">
      <c r="A164" s="9" t="s">
        <v>76</v>
      </c>
      <c r="B164" s="10">
        <f>B163+($B$5-B163)/B162/B161/PI()/($B$7+2*$B$9+2*$B$11)*1000</f>
        <v>20.283236756002559</v>
      </c>
      <c r="C164" s="10">
        <f>B163+($C$5-B163)/C162/C161/PI()/($C$7+2*$C$9+2*$C$11)*1000</f>
        <v>16.952631395091277</v>
      </c>
    </row>
    <row r="165" spans="1:3" ht="15.75" x14ac:dyDescent="0.2">
      <c r="A165" s="9" t="s">
        <v>77</v>
      </c>
      <c r="B165" s="12">
        <f>1.25*(1000*(B164-B163)/($B$7+2*$B$9+2*$B$11))^0.25</f>
        <v>3.2182531309400222</v>
      </c>
      <c r="C165" s="12">
        <f>1.25*(1000*(C164-B163)/($C$7+2*$C$9+2*$C$11))^0.25</f>
        <v>3.0925366882979906</v>
      </c>
    </row>
    <row r="166" spans="1:3" x14ac:dyDescent="0.2">
      <c r="A166" s="9" t="s">
        <v>78</v>
      </c>
      <c r="B166" s="12">
        <f>$B$13+1/PI()/($B$7+2*$B$9+2*$B$11)*1000/B165</f>
        <v>2.9131742971483199</v>
      </c>
      <c r="C166" s="12">
        <f>$C$13+1/PI()/($B$7+2*$B$9+2*$B$11)*1000/C165</f>
        <v>2.2247721546153496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7.8677542611927347</v>
      </c>
      <c r="C167" s="15"/>
    </row>
    <row r="168" spans="1:3" x14ac:dyDescent="0.2">
      <c r="A168" s="9" t="s">
        <v>80</v>
      </c>
      <c r="B168" s="10">
        <f>B167+($B$5-B167)/B166/B165/PI()/($B$7+2*$B$9+2*$B$11)*1000</f>
        <v>20.120682875852602</v>
      </c>
      <c r="C168" s="10">
        <f>B167+($C$5-B167)/C166/C165/PI()/($C$7+2*$C$9+2*$C$11)*1000</f>
        <v>16.841248456943308</v>
      </c>
    </row>
    <row r="169" spans="1:3" ht="15.75" x14ac:dyDescent="0.2">
      <c r="A169" s="9" t="s">
        <v>81</v>
      </c>
      <c r="B169" s="12">
        <f>1.25*(1000*(B168-B167)/($B$7+2*$B$9+2*$B$11))^0.25</f>
        <v>3.2064419365591768</v>
      </c>
      <c r="C169" s="12">
        <f>1.25*(1000*(C168-B167)/($C$7+2*$C$9+2*$C$11))^0.25</f>
        <v>3.0814054131788109</v>
      </c>
    </row>
    <row r="170" spans="1:3" x14ac:dyDescent="0.2">
      <c r="A170" s="9" t="s">
        <v>82</v>
      </c>
      <c r="B170" s="12">
        <f>$B$13+1/PI()/($B$7+2*$B$9+2*$B$11)*1000/B169</f>
        <v>2.9144616984037048</v>
      </c>
      <c r="C170" s="12">
        <f>$C$13+1/PI()/($B$7+2*$B$9+2*$B$11)*1000/C169</f>
        <v>2.2260860019576194</v>
      </c>
    </row>
    <row r="172" spans="1:3" x14ac:dyDescent="0.2">
      <c r="A172" s="13" t="s">
        <v>41</v>
      </c>
      <c r="B172" s="20">
        <f>1.25*(B173-B192)/B195</f>
        <v>25.450743628284048</v>
      </c>
      <c r="C172" s="20">
        <f>1.25*(C173-B192)/C195</f>
        <v>16.811434740845694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9.3895919265636554</v>
      </c>
      <c r="C174" s="10"/>
    </row>
    <row r="175" spans="1:3" x14ac:dyDescent="0.2">
      <c r="A175" s="9" t="s">
        <v>62</v>
      </c>
      <c r="B175" s="10">
        <f>B174+4</f>
        <v>13.389591926563655</v>
      </c>
      <c r="C175" s="10">
        <f>B174+4</f>
        <v>13.389591926563655</v>
      </c>
    </row>
    <row r="176" spans="1:3" ht="15.75" x14ac:dyDescent="0.2">
      <c r="A176" s="9" t="s">
        <v>63</v>
      </c>
      <c r="B176" s="12">
        <f>1.25*(1000*(B175-B174)/($B$7+2*$B$9+2*$B$11))^0.25</f>
        <v>2.4236974278673644</v>
      </c>
      <c r="C176" s="12">
        <f>1.25*(1000*(C175-B174)/($C$7+2*$C$9+2*$C$11))^0.25</f>
        <v>2.51781283113064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0.25482715557922059</v>
      </c>
      <c r="C178" s="12"/>
    </row>
    <row r="179" spans="1:3" x14ac:dyDescent="0.2">
      <c r="A179" s="9" t="s">
        <v>66</v>
      </c>
      <c r="B179" s="12">
        <f>$B$13+1/PI()/($B$7+2*$B$9+2*$B$11)*1000/B176</f>
        <v>3.0277491844191755</v>
      </c>
      <c r="C179" s="12">
        <f>$C$13+1/PI()/($C$7+2*$C$9+2*$C$11)*1000/C176</f>
        <v>2.3813274930097807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10.274109188914531</v>
      </c>
      <c r="C180" s="15"/>
    </row>
    <row r="181" spans="1:3" x14ac:dyDescent="0.2">
      <c r="A181" s="9" t="s">
        <v>68</v>
      </c>
      <c r="B181" s="10">
        <f>B180+($B$5-B180)/B179/B176/PI()/($B$7+2*$B$9+2*$B$11)*1000</f>
        <v>25.559386363422746</v>
      </c>
      <c r="C181" s="10">
        <f>B180+($C$5-B180)/C179/C176/PI()/($C$7+2*$C$9+2*$C$11)*1000</f>
        <v>20.04558777133952</v>
      </c>
    </row>
    <row r="182" spans="1:3" ht="15.75" x14ac:dyDescent="0.2">
      <c r="A182" s="9" t="s">
        <v>69</v>
      </c>
      <c r="B182" s="12">
        <f>1.25*(1000*(B181-B180)/($B$7+2*$B$9+2*$B$11))^0.25</f>
        <v>3.3886891624955155</v>
      </c>
      <c r="C182" s="12">
        <f>1.25*(1000*(C181-B180)/($C$7+2*$C$9+2*$C$11))^0.25</f>
        <v>3.1477375561380452</v>
      </c>
    </row>
    <row r="183" spans="1:3" x14ac:dyDescent="0.2">
      <c r="A183" s="9" t="s">
        <v>70</v>
      </c>
      <c r="B183" s="12">
        <f>$B$13+1/PI()/($B$7+2*$B$9+2*$B$11)*1000/B182</f>
        <v>2.8955961469459721</v>
      </c>
      <c r="C183" s="12">
        <f>$C$13+1/PI()/($C$7+2*$C$9+2*$C$11)*1000/C182</f>
        <v>2.2772131529589652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10.589039069522322</v>
      </c>
      <c r="C184" s="15"/>
    </row>
    <row r="185" spans="1:3" x14ac:dyDescent="0.2">
      <c r="A185" s="9" t="s">
        <v>72</v>
      </c>
      <c r="B185" s="10">
        <f>B184+($B$5-B184)/B183/B182/PI()/($B$7+2*$B$9+2*$B$11)*1000</f>
        <v>21.984404053164475</v>
      </c>
      <c r="C185" s="10">
        <f>B184+($C$5-B184)/C183/C182/PI()/($C$7+2*$C$9+2*$C$11)*1000</f>
        <v>18.704848199311584</v>
      </c>
    </row>
    <row r="186" spans="1:3" ht="15.75" x14ac:dyDescent="0.2">
      <c r="A186" s="7" t="s">
        <v>73</v>
      </c>
      <c r="B186" s="12">
        <f>1.25*(1000*(B185-B184)/($B$7+2*$B$9+2*$B$11))^0.25</f>
        <v>3.1488028082857049</v>
      </c>
      <c r="C186" s="12">
        <f>1.25*(1000*(C185-B184)/($C$7+2*$C$9+2*$C$11))^0.25</f>
        <v>3.0049787193174899</v>
      </c>
    </row>
    <row r="187" spans="1:3" x14ac:dyDescent="0.2">
      <c r="A187" s="8" t="s">
        <v>74</v>
      </c>
      <c r="B187" s="12">
        <f>$B$13+1/PI()/($B$7+2*$B$9+2*$B$11)*1000/B186</f>
        <v>2.9208828400712901</v>
      </c>
      <c r="C187" s="12">
        <f>$C$13+1/PI()/($B$7+2*$B$9+2*$B$11)*1000/C186</f>
        <v>2.2353696469091595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10.603725609930336</v>
      </c>
      <c r="C188" s="15"/>
    </row>
    <row r="189" spans="1:3" x14ac:dyDescent="0.2">
      <c r="A189" s="9" t="s">
        <v>76</v>
      </c>
      <c r="B189" s="10">
        <f>B188+($B$5-B188)/B187/B186/PI()/($B$7+2*$B$9+2*$B$11)*1000</f>
        <v>22.759263928971599</v>
      </c>
      <c r="C189" s="10">
        <f>B188+($C$5-B188)/C187/C186/PI()/($C$7+2*$C$9+2*$C$11)*1000</f>
        <v>19.261367746222113</v>
      </c>
    </row>
    <row r="190" spans="1:3" ht="15.75" x14ac:dyDescent="0.2">
      <c r="A190" s="9" t="s">
        <v>77</v>
      </c>
      <c r="B190" s="12">
        <f>1.25*(1000*(B189-B188)/($B$7+2*$B$9+2*$B$11))^0.25</f>
        <v>3.2000513940358211</v>
      </c>
      <c r="C190" s="12">
        <f>1.25*(1000*(C189-B188)/($C$7+2*$C$9+2*$C$11))^0.25</f>
        <v>3.053924894343278</v>
      </c>
    </row>
    <row r="191" spans="1:3" x14ac:dyDescent="0.2">
      <c r="A191" s="9" t="s">
        <v>78</v>
      </c>
      <c r="B191" s="12">
        <f>$B$13+1/PI()/($B$7+2*$B$9+2*$B$11)*1000/B190</f>
        <v>2.915162219288514</v>
      </c>
      <c r="C191" s="12">
        <f>$C$13+1/PI()/($B$7+2*$B$9+2*$B$11)*1000/C190</f>
        <v>2.2293705939247781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10.619849705182279</v>
      </c>
      <c r="C192" s="15"/>
    </row>
    <row r="193" spans="1:3" x14ac:dyDescent="0.2">
      <c r="A193" s="9" t="s">
        <v>80</v>
      </c>
      <c r="B193" s="10">
        <f>B192+($B$5-B192)/B191/B190/PI()/($B$7+2*$B$9+2*$B$11)*1000</f>
        <v>22.602245500145507</v>
      </c>
      <c r="C193" s="10">
        <f>B192+($C$5-B192)/C191/C190/PI()/($C$7+2*$C$9+2*$C$11)*1000</f>
        <v>19.158554553015996</v>
      </c>
    </row>
    <row r="194" spans="1:3" ht="15.75" x14ac:dyDescent="0.2">
      <c r="A194" s="9" t="s">
        <v>81</v>
      </c>
      <c r="B194" s="12">
        <f>1.25*(1000*(B193-B192)/($B$7+2*$B$9+2*$B$11))^0.25</f>
        <v>3.1885946959354703</v>
      </c>
      <c r="C194" s="12">
        <f>1.25*(1000*(C193-B192)/($C$7+2*$C$9+2*$C$11))^0.25</f>
        <v>3.0433818416232565</v>
      </c>
    </row>
    <row r="195" spans="1:3" x14ac:dyDescent="0.2">
      <c r="A195" s="9" t="s">
        <v>82</v>
      </c>
      <c r="B195" s="12">
        <f>$B$13+1/PI()/($B$7+2*$B$9+2*$B$11)*1000/B194</f>
        <v>2.9164251132542094</v>
      </c>
      <c r="C195" s="12">
        <f>$C$13+1/PI()/($B$7+2*$B$9+2*$B$11)*1000/C194</f>
        <v>2.230646489915463</v>
      </c>
    </row>
    <row r="197" spans="1:3" x14ac:dyDescent="0.2">
      <c r="A197" s="13" t="s">
        <v>41</v>
      </c>
      <c r="B197" s="20">
        <f>1.25*(B198-B217)/B220</f>
        <v>24.142272735864807</v>
      </c>
      <c r="C197" s="20">
        <f>1.25*(C198-B217)/C220</f>
        <v>13.26617601219329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12.536009259920945</v>
      </c>
      <c r="C199" s="10"/>
    </row>
    <row r="200" spans="1:3" x14ac:dyDescent="0.2">
      <c r="A200" s="9" t="s">
        <v>62</v>
      </c>
      <c r="B200" s="10">
        <f>B199+4</f>
        <v>16.536009259920945</v>
      </c>
      <c r="C200" s="10">
        <f>B199+4</f>
        <v>16.536009259920945</v>
      </c>
    </row>
    <row r="201" spans="1:3" ht="15.75" x14ac:dyDescent="0.2">
      <c r="A201" s="9" t="s">
        <v>63</v>
      </c>
      <c r="B201" s="12">
        <f>1.25*(1000*(B200-B199)/($B$7+2*$B$9+2*$B$11))^0.25</f>
        <v>2.4236974278673644</v>
      </c>
      <c r="C201" s="12">
        <f>1.25*(1000*(C200-B199)/($C$7+2*$C$9+2*$C$11))^0.25</f>
        <v>2.51781283113064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0.25482715557922059</v>
      </c>
      <c r="C203" s="12"/>
    </row>
    <row r="204" spans="1:3" x14ac:dyDescent="0.2">
      <c r="A204" s="9" t="s">
        <v>66</v>
      </c>
      <c r="B204" s="12">
        <f>$B$13+1/PI()/($B$7+2*$B$9+2*$B$11)*1000/B201</f>
        <v>3.0277491844191755</v>
      </c>
      <c r="C204" s="12">
        <f>$C$13+1/PI()/($C$7+2*$C$9+2*$C$11)*1000/C201</f>
        <v>2.3813274930097807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13.339327920573886</v>
      </c>
      <c r="C205" s="15"/>
    </row>
    <row r="206" spans="1:3" x14ac:dyDescent="0.2">
      <c r="A206" s="9" t="s">
        <v>68</v>
      </c>
      <c r="B206" s="10">
        <f>B205+($B$5-B205)/B204/B201/PI()/($B$7+2*$B$9+2*$B$11)*1000</f>
        <v>28.154790109897739</v>
      </c>
      <c r="C206" s="10">
        <f>B205+($C$5-B205)/C204/C201/PI()/($C$7+2*$C$9+2*$C$11)*1000</f>
        <v>22.441133554205784</v>
      </c>
    </row>
    <row r="207" spans="1:3" ht="15.75" x14ac:dyDescent="0.2">
      <c r="A207" s="9" t="s">
        <v>69</v>
      </c>
      <c r="B207" s="12">
        <f>1.25*(1000*(B206-B205)/($B$7+2*$B$9+2*$B$11))^0.25</f>
        <v>3.3623444752045906</v>
      </c>
      <c r="C207" s="12">
        <f>1.25*(1000*(C206-B205)/($C$7+2*$C$9+2*$C$11))^0.25</f>
        <v>3.0923620426927205</v>
      </c>
    </row>
    <row r="208" spans="1:3" x14ac:dyDescent="0.2">
      <c r="A208" s="9" t="s">
        <v>70</v>
      </c>
      <c r="B208" s="12">
        <f>$B$13+1/PI()/($B$7+2*$B$9+2*$B$11)*1000/B207</f>
        <v>2.89819680229165</v>
      </c>
      <c r="C208" s="12">
        <f>$C$13+1/PI()/($C$7+2*$C$9+2*$C$11)*1000/C207</f>
        <v>2.2846651516540128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13.607720424664516</v>
      </c>
      <c r="C209" s="15"/>
    </row>
    <row r="210" spans="1:3" x14ac:dyDescent="0.2">
      <c r="A210" s="9" t="s">
        <v>72</v>
      </c>
      <c r="B210" s="10">
        <f>B209+($B$5-B209)/B208/B207/PI()/($B$7+2*$B$9+2*$B$11)*1000</f>
        <v>24.733638675964944</v>
      </c>
      <c r="C210" s="10">
        <f>B209+($C$5-B209)/C208/C207/PI()/($C$7+2*$C$9+2*$C$11)*1000</f>
        <v>21.282224255070403</v>
      </c>
    </row>
    <row r="211" spans="1:3" ht="15.75" x14ac:dyDescent="0.2">
      <c r="A211" s="7" t="s">
        <v>73</v>
      </c>
      <c r="B211" s="12">
        <f>1.25*(1000*(B210-B209)/($B$7+2*$B$9+2*$B$11))^0.25</f>
        <v>3.1300218572390497</v>
      </c>
      <c r="C211" s="12">
        <f>1.25*(1000*(C210-B209)/($C$7+2*$C$9+2*$C$11))^0.25</f>
        <v>2.9632686158379542</v>
      </c>
    </row>
    <row r="212" spans="1:3" x14ac:dyDescent="0.2">
      <c r="A212" s="8" t="s">
        <v>74</v>
      </c>
      <c r="B212" s="12">
        <f>$B$13+1/PI()/($B$7+2*$B$9+2*$B$11)*1000/B211</f>
        <v>2.9230261670870767</v>
      </c>
      <c r="C212" s="12">
        <f>$C$13+1/PI()/($B$7+2*$B$9+2*$B$11)*1000/C211</f>
        <v>2.2406382142682473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13.615997411413405</v>
      </c>
      <c r="C213" s="15"/>
    </row>
    <row r="214" spans="1:3" x14ac:dyDescent="0.2">
      <c r="A214" s="9" t="s">
        <v>76</v>
      </c>
      <c r="B214" s="10">
        <f>B213+($B$5-B213)/B212/B211/PI()/($B$7+2*$B$9+2*$B$11)*1000</f>
        <v>25.465185022325695</v>
      </c>
      <c r="C214" s="10">
        <f>B213+($C$5-B213)/C212/C211/PI()/($C$7+2*$C$9+2*$C$11)*1000</f>
        <v>21.780572475512699</v>
      </c>
    </row>
    <row r="215" spans="1:3" ht="15.75" x14ac:dyDescent="0.2">
      <c r="A215" s="9" t="s">
        <v>77</v>
      </c>
      <c r="B215" s="12">
        <f>1.25*(1000*(B214-B213)/($B$7+2*$B$9+2*$B$11))^0.25</f>
        <v>3.1796956159192469</v>
      </c>
      <c r="C215" s="12">
        <f>1.25*(1000*(C214-B213)/($C$7+2*$C$9+2*$C$11))^0.25</f>
        <v>3.009482630988126</v>
      </c>
    </row>
    <row r="216" spans="1:3" x14ac:dyDescent="0.2">
      <c r="A216" s="9" t="s">
        <v>78</v>
      </c>
      <c r="B216" s="12">
        <f>$B$13+1/PI()/($B$7+2*$B$9+2*$B$11)*1000/B215</f>
        <v>2.9174123559656131</v>
      </c>
      <c r="C216" s="12">
        <f>$C$13+1/PI()/($B$7+2*$B$9+2*$B$11)*1000/C215</f>
        <v>2.2348094763053448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13.629733303688264</v>
      </c>
      <c r="C217" s="15"/>
    </row>
    <row r="218" spans="1:3" x14ac:dyDescent="0.2">
      <c r="A218" s="9" t="s">
        <v>80</v>
      </c>
      <c r="B218" s="10">
        <f>B217+($B$5-B217)/B216/B215/PI()/($B$7+2*$B$9+2*$B$11)*1000</f>
        <v>25.31458989345213</v>
      </c>
      <c r="C218" s="10">
        <f>B217+($C$5-B217)/C216/C215/PI()/($C$7+2*$C$9+2*$C$11)*1000</f>
        <v>21.687224300429506</v>
      </c>
    </row>
    <row r="219" spans="1:3" ht="15.75" x14ac:dyDescent="0.2">
      <c r="A219" s="9" t="s">
        <v>81</v>
      </c>
      <c r="B219" s="12">
        <f>1.25*(1000*(B218-B217)/($B$7+2*$B$9+2*$B$11))^0.25</f>
        <v>3.1686133728322123</v>
      </c>
      <c r="C219" s="12">
        <f>1.25*(1000*(C218-B217)/($C$7+2*$C$9+2*$C$11))^0.25</f>
        <v>2.9995658590835501</v>
      </c>
    </row>
    <row r="220" spans="1:3" x14ac:dyDescent="0.2">
      <c r="A220" s="9" t="s">
        <v>82</v>
      </c>
      <c r="B220" s="12">
        <f>$B$13+1/PI()/($B$7+2*$B$9+2*$B$11)*1000/B219</f>
        <v>2.9186495464328375</v>
      </c>
      <c r="C220" s="12">
        <f>$C$13+1/PI()/($B$7+2*$B$9+2*$B$11)*1000/C219</f>
        <v>2.2360450930154263</v>
      </c>
    </row>
    <row r="222" spans="1:3" x14ac:dyDescent="0.2">
      <c r="A222" s="13" t="s">
        <v>41</v>
      </c>
      <c r="B222" s="20">
        <f>1.25*(B223-B242)/B245</f>
        <v>22.848640152922755</v>
      </c>
      <c r="C222" s="20">
        <f>1.25*(C223-B242)/C245</f>
        <v>9.5532770021950988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15.652271528189758</v>
      </c>
      <c r="C224" s="10"/>
    </row>
    <row r="225" spans="1:3" x14ac:dyDescent="0.2">
      <c r="A225" s="9" t="s">
        <v>62</v>
      </c>
      <c r="B225" s="10">
        <f>B224+4</f>
        <v>19.652271528189758</v>
      </c>
      <c r="C225" s="10">
        <f>B224+4</f>
        <v>19.652271528189758</v>
      </c>
    </row>
    <row r="226" spans="1:3" ht="15.75" x14ac:dyDescent="0.2">
      <c r="A226" s="9" t="s">
        <v>63</v>
      </c>
      <c r="B226" s="12">
        <f>1.25*(1000*(B225-B224)/($B$7+2*$B$9+2*$B$11))^0.25</f>
        <v>2.4236974278673644</v>
      </c>
      <c r="C226" s="12">
        <f>1.25*(1000*(C225-B224)/($C$7+2*$C$9+2*$C$11))^0.25</f>
        <v>2.51781283113064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0.25482715557922059</v>
      </c>
      <c r="C228" s="12"/>
    </row>
    <row r="229" spans="1:3" x14ac:dyDescent="0.2">
      <c r="A229" s="9" t="s">
        <v>66</v>
      </c>
      <c r="B229" s="12">
        <f>$B$13+1/PI()/($B$7+2*$B$9+2*$B$11)*1000/B226</f>
        <v>3.0277491844191755</v>
      </c>
      <c r="C229" s="12">
        <f>$C$13+1/PI()/($C$7+2*$C$9+2*$C$11)*1000/C226</f>
        <v>2.3813274930097807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16.372291881857731</v>
      </c>
      <c r="C230" s="15"/>
    </row>
    <row r="231" spans="1:3" x14ac:dyDescent="0.2">
      <c r="A231" s="9" t="s">
        <v>68</v>
      </c>
      <c r="B231" s="10">
        <f>B230+($B$5-B230)/B229/B226/PI()/($B$7+2*$B$9+2*$B$11)*1000</f>
        <v>30.722882868412995</v>
      </c>
      <c r="C231" s="10">
        <f>B230+($C$5-B230)/C229/C226/PI()/($C$7+2*$C$9+2*$C$11)*1000</f>
        <v>24.811471420145175</v>
      </c>
    </row>
    <row r="232" spans="1:3" ht="15.75" x14ac:dyDescent="0.2">
      <c r="A232" s="9" t="s">
        <v>69</v>
      </c>
      <c r="B232" s="12">
        <f>1.25*(1000*(B231-B230)/($B$7+2*$B$9+2*$B$11))^0.25</f>
        <v>3.3356528853254073</v>
      </c>
      <c r="C232" s="12">
        <f>1.25*(1000*(C231-B230)/($C$7+2*$C$9+2*$C$11))^0.25</f>
        <v>3.0344745622743394</v>
      </c>
    </row>
    <row r="233" spans="1:3" x14ac:dyDescent="0.2">
      <c r="A233" s="9" t="s">
        <v>70</v>
      </c>
      <c r="B233" s="12">
        <f>$B$13+1/PI()/($B$7+2*$B$9+2*$B$11)*1000/B232</f>
        <v>2.9008735970857504</v>
      </c>
      <c r="C233" s="12">
        <f>$C$13+1/PI()/($C$7+2*$C$9+2*$C$11)*1000/C232</f>
        <v>2.2927459573782301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16.596833076975607</v>
      </c>
      <c r="C234" s="15"/>
    </row>
    <row r="235" spans="1:3" x14ac:dyDescent="0.2">
      <c r="A235" s="9" t="s">
        <v>72</v>
      </c>
      <c r="B235" s="10">
        <f>B234+($B$5-B234)/B233/B232/PI()/($B$7+2*$B$9+2*$B$11)*1000</f>
        <v>27.453978063126222</v>
      </c>
      <c r="C235" s="10">
        <f>B234+($C$5-B234)/C233/C232/PI()/($C$7+2*$C$9+2*$C$11)*1000</f>
        <v>23.827385116598069</v>
      </c>
    </row>
    <row r="236" spans="1:3" ht="15.75" x14ac:dyDescent="0.2">
      <c r="A236" s="7" t="s">
        <v>73</v>
      </c>
      <c r="B236" s="12">
        <f>1.25*(1000*(B235-B234)/($B$7+2*$B$9+2*$B$11))^0.25</f>
        <v>3.1109448597694813</v>
      </c>
      <c r="C236" s="12">
        <f>1.25*(1000*(C235-B234)/($C$7+2*$C$9+2*$C$11))^0.25</f>
        <v>2.9194517945018439</v>
      </c>
    </row>
    <row r="237" spans="1:3" x14ac:dyDescent="0.2">
      <c r="A237" s="8" t="s">
        <v>74</v>
      </c>
      <c r="B237" s="12">
        <f>$B$13+1/PI()/($B$7+2*$B$9+2*$B$11)*1000/B236</f>
        <v>2.925229773512855</v>
      </c>
      <c r="C237" s="12">
        <f>$C$13+1/PI()/($B$7+2*$B$9+2*$B$11)*1000/C236</f>
        <v>2.2463350307661352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16.597092715686763</v>
      </c>
      <c r="C238" s="15"/>
    </row>
    <row r="239" spans="1:3" x14ac:dyDescent="0.2">
      <c r="A239" s="9" t="s">
        <v>76</v>
      </c>
      <c r="B239" s="10">
        <f>B238+($B$5-B238)/B237/B236/PI()/($B$7+2*$B$9+2*$B$11)*1000</f>
        <v>28.141503918948491</v>
      </c>
      <c r="C239" s="10">
        <f>B238+($C$5-B238)/C237/C236/PI()/($C$7+2*$C$9+2*$C$11)*1000</f>
        <v>24.267741868160897</v>
      </c>
    </row>
    <row r="240" spans="1:3" ht="15.75" x14ac:dyDescent="0.2">
      <c r="A240" s="9" t="s">
        <v>77</v>
      </c>
      <c r="B240" s="12">
        <f>1.25*(1000*(B239-B238)/($B$7+2*$B$9+2*$B$11))^0.25</f>
        <v>3.1590489180238999</v>
      </c>
      <c r="C240" s="12">
        <f>1.25*(1000*(C239-B238)/($C$7+2*$C$9+2*$C$11))^0.25</f>
        <v>2.96289645502935</v>
      </c>
    </row>
    <row r="241" spans="1:3" x14ac:dyDescent="0.2">
      <c r="A241" s="9" t="s">
        <v>78</v>
      </c>
      <c r="B241" s="12">
        <f>$B$13+1/PI()/($B$7+2*$B$9+2*$B$11)*1000/B240</f>
        <v>2.9197242738035634</v>
      </c>
      <c r="C241" s="12">
        <f>$C$13+1/PI()/($B$7+2*$B$9+2*$B$11)*1000/C240</f>
        <v>2.240685891039067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16.608479632274694</v>
      </c>
      <c r="C242" s="15"/>
    </row>
    <row r="243" spans="1:3" x14ac:dyDescent="0.2">
      <c r="A243" s="9" t="s">
        <v>80</v>
      </c>
      <c r="B243" s="10">
        <f>B242+($B$5-B242)/B241/B240/PI()/($B$7+2*$B$9+2*$B$11)*1000</f>
        <v>27.99714797719863</v>
      </c>
      <c r="C243" s="10">
        <f>B242+($C$5-B242)/C241/C240/PI()/($C$7+2*$C$9+2*$C$11)*1000</f>
        <v>24.183463478638409</v>
      </c>
    </row>
    <row r="244" spans="1:3" ht="15.75" x14ac:dyDescent="0.2">
      <c r="A244" s="9" t="s">
        <v>81</v>
      </c>
      <c r="B244" s="12">
        <f>1.25*(1000*(B243-B242)/($B$7+2*$B$9+2*$B$11))^0.25</f>
        <v>3.1483400972774538</v>
      </c>
      <c r="C244" s="12">
        <f>1.25*(1000*(C243-B242)/($C$7+2*$C$9+2*$C$11))^0.25</f>
        <v>2.9536149146047128</v>
      </c>
    </row>
    <row r="245" spans="1:3" x14ac:dyDescent="0.2">
      <c r="A245" s="9" t="s">
        <v>82</v>
      </c>
      <c r="B245" s="12">
        <f>$B$13+1/PI()/($B$7+2*$B$9+2*$B$11)*1000/B244</f>
        <v>2.9209353385137651</v>
      </c>
      <c r="C245" s="12">
        <f>$C$13+1/PI()/($B$7+2*$B$9+2*$B$11)*1000/C244</f>
        <v>2.2418788167681707</v>
      </c>
    </row>
    <row r="247" spans="1:3" x14ac:dyDescent="0.2">
      <c r="A247" s="13" t="s">
        <v>41</v>
      </c>
      <c r="B247" s="20">
        <f>1.25*(B248-B267)/B270</f>
        <v>20.635457547077873</v>
      </c>
      <c r="C247" s="20">
        <f>1.25*(C248-B267)/C270</f>
        <v>7.3715079404716635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20.888153939204333</v>
      </c>
      <c r="C249" s="10"/>
    </row>
    <row r="250" spans="1:3" x14ac:dyDescent="0.2">
      <c r="A250" s="9" t="s">
        <v>62</v>
      </c>
      <c r="B250" s="10">
        <f>B249+4</f>
        <v>24.888153939204333</v>
      </c>
      <c r="C250" s="10">
        <f>B249+4</f>
        <v>24.888153939204333</v>
      </c>
    </row>
    <row r="251" spans="1:3" ht="15.75" x14ac:dyDescent="0.2">
      <c r="A251" s="9" t="s">
        <v>63</v>
      </c>
      <c r="B251" s="12">
        <f>1.25*(1000*(B250-B249)/($B$7+2*$B$9+2*$B$11))^0.25</f>
        <v>2.4236974278673644</v>
      </c>
      <c r="C251" s="12">
        <f>1.25*(1000*(C250-B249)/($C$7+2*$C$9+2*$C$11))^0.25</f>
        <v>2.51781283113064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0.25482715557922059</v>
      </c>
      <c r="C253" s="12"/>
    </row>
    <row r="254" spans="1:3" x14ac:dyDescent="0.2">
      <c r="A254" s="9" t="s">
        <v>66</v>
      </c>
      <c r="B254" s="12">
        <f>$B$13+1/PI()/($B$7+2*$B$9+2*$B$11)*1000/B251</f>
        <v>3.0277491844191755</v>
      </c>
      <c r="C254" s="12">
        <f>$C$13+1/PI()/($C$7+2*$C$9+2*$C$11)*1000/C251</f>
        <v>2.3813274930097807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21.522323462978513</v>
      </c>
      <c r="C255" s="15"/>
    </row>
    <row r="256" spans="1:3" x14ac:dyDescent="0.2">
      <c r="A256" s="9" t="s">
        <v>68</v>
      </c>
      <c r="B256" s="10">
        <f>B255+($B$5-B255)/B254/B251/PI()/($B$7+2*$B$9+2*$B$11)*1000</f>
        <v>35.083554138638952</v>
      </c>
      <c r="C256" s="10">
        <f>B255+($C$5-B255)/C254/C251/PI()/($C$7+2*$C$9+2*$C$11)*1000</f>
        <v>28.836351050547044</v>
      </c>
    </row>
    <row r="257" spans="1:3" ht="15.75" x14ac:dyDescent="0.2">
      <c r="A257" s="9" t="s">
        <v>69</v>
      </c>
      <c r="B257" s="12">
        <f>1.25*(1000*(B256-B255)/($B$7+2*$B$9+2*$B$11))^0.25</f>
        <v>3.2888054235445638</v>
      </c>
      <c r="C257" s="12">
        <f>1.25*(1000*(C256-B255)/($C$7+2*$C$9+2*$C$11))^0.25</f>
        <v>2.9278417078935757</v>
      </c>
    </row>
    <row r="258" spans="1:3" x14ac:dyDescent="0.2">
      <c r="A258" s="9" t="s">
        <v>70</v>
      </c>
      <c r="B258" s="12">
        <f>$B$13+1/PI()/($B$7+2*$B$9+2*$B$11)*1000/B257</f>
        <v>2.905676797705663</v>
      </c>
      <c r="C258" s="12">
        <f>$C$13+1/PI()/($C$7+2*$C$9+2*$C$11)*1000/C257</f>
        <v>2.308467812651104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21.703387759042503</v>
      </c>
      <c r="C259" s="15"/>
    </row>
    <row r="260" spans="1:3" x14ac:dyDescent="0.2">
      <c r="A260" s="9" t="s">
        <v>72</v>
      </c>
      <c r="B260" s="10">
        <f>B259+($B$5-B259)/B258/B257/PI()/($B$7+2*$B$9+2*$B$11)*1000</f>
        <v>32.095940740685435</v>
      </c>
      <c r="C260" s="10">
        <f>B259+($C$5-B259)/C258/C257/PI()/($C$7+2*$C$9+2*$C$11)*1000</f>
        <v>28.156548538323232</v>
      </c>
    </row>
    <row r="261" spans="1:3" ht="15.75" x14ac:dyDescent="0.2">
      <c r="A261" s="7" t="s">
        <v>73</v>
      </c>
      <c r="B261" s="12">
        <f>1.25*(1000*(B260-B259)/($B$7+2*$B$9+2*$B$11))^0.25</f>
        <v>3.0771166908474563</v>
      </c>
      <c r="C261" s="12">
        <f>1.25*(1000*(C260-B259)/($C$7+2*$C$9+2*$C$11))^0.25</f>
        <v>2.8376025517585912</v>
      </c>
    </row>
    <row r="262" spans="1:3" x14ac:dyDescent="0.2">
      <c r="A262" s="8" t="s">
        <v>74</v>
      </c>
      <c r="B262" s="12">
        <f>$B$13+1/PI()/($B$7+2*$B$9+2*$B$11)*1000/B261</f>
        <v>2.9292044876815542</v>
      </c>
      <c r="C262" s="12">
        <f>$C$13+1/PI()/($B$7+2*$B$9+2*$B$11)*1000/C261</f>
        <v>2.2574478815474301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21.702681195246576</v>
      </c>
      <c r="C263" s="15"/>
    </row>
    <row r="264" spans="1:3" x14ac:dyDescent="0.2">
      <c r="A264" s="9" t="s">
        <v>76</v>
      </c>
      <c r="B264" s="10">
        <f>B263+($B$5-B263)/B262/B261/PI()/($B$7+2*$B$9+2*$B$11)*1000</f>
        <v>32.721056249103057</v>
      </c>
      <c r="C264" s="10">
        <f>B263+($C$5-B263)/C262/C261/PI()/($C$7+2*$C$9+2*$C$11)*1000</f>
        <v>28.511688805514915</v>
      </c>
    </row>
    <row r="265" spans="1:3" ht="15.75" x14ac:dyDescent="0.2">
      <c r="A265" s="9" t="s">
        <v>77</v>
      </c>
      <c r="B265" s="12">
        <f>1.25*(1000*(B264-B263)/($B$7+2*$B$9+2*$B$11))^0.25</f>
        <v>3.1224305822100766</v>
      </c>
      <c r="C265" s="12">
        <f>1.25*(1000*(C264-B263)/($C$7+2*$C$9+2*$C$11))^0.25</f>
        <v>2.8759372072815643</v>
      </c>
    </row>
    <row r="266" spans="1:3" x14ac:dyDescent="0.2">
      <c r="A266" s="9" t="s">
        <v>78</v>
      </c>
      <c r="B266" s="12">
        <f>$B$13+1/PI()/($B$7+2*$B$9+2*$B$11)*1000/B265</f>
        <v>2.9238998186448217</v>
      </c>
      <c r="C266" s="12">
        <f>$C$13+1/PI()/($B$7+2*$B$9+2*$B$11)*1000/C265</f>
        <v>2.2521643501655553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21.711965711646833</v>
      </c>
      <c r="C267" s="15"/>
    </row>
    <row r="268" spans="1:3" x14ac:dyDescent="0.2">
      <c r="A268" s="9" t="s">
        <v>80</v>
      </c>
      <c r="B268" s="10">
        <f>B267+($B$5-B267)/B266/B265/PI()/($B$7+2*$B$9+2*$B$11)*1000</f>
        <v>32.588994023842631</v>
      </c>
      <c r="C268" s="10">
        <f>B267+($C$5-B267)/C266/C265/PI()/($C$7+2*$C$9+2*$C$11)*1000</f>
        <v>28.444096190275356</v>
      </c>
    </row>
    <row r="269" spans="1:3" ht="15.75" x14ac:dyDescent="0.2">
      <c r="A269" s="9" t="s">
        <v>81</v>
      </c>
      <c r="B269" s="12">
        <f>1.25*(1000*(B268-B267)/($B$7+2*$B$9+2*$B$11))^0.25</f>
        <v>3.1123681965723722</v>
      </c>
      <c r="C269" s="12">
        <f>1.25*(1000*(C268-B267)/($C$7+2*$C$9+2*$C$11))^0.25</f>
        <v>2.8677849137598876</v>
      </c>
    </row>
    <row r="270" spans="1:3" x14ac:dyDescent="0.2">
      <c r="A270" s="9" t="s">
        <v>82</v>
      </c>
      <c r="B270" s="12">
        <f>$B$13+1/PI()/($B$7+2*$B$9+2*$B$11)*1000/B269</f>
        <v>2.9250644296466723</v>
      </c>
      <c r="C270" s="12">
        <f>$C$13+1/PI()/($B$7+2*$B$9+2*$B$11)*1000/C269</f>
        <v>2.2532761267538799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3"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47.981771764582426</v>
      </c>
      <c r="C3" s="20">
        <f>(C5-B42)/C45</f>
        <v>31.677482415520913</v>
      </c>
      <c r="D3" s="3"/>
    </row>
    <row r="4" spans="1:9" x14ac:dyDescent="0.2">
      <c r="A4" s="13" t="s">
        <v>41</v>
      </c>
      <c r="B4" s="20">
        <f>B3*1.25</f>
        <v>59.977214705728031</v>
      </c>
      <c r="C4" s="20">
        <f>C3*1.25</f>
        <v>39.596853019401138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sieci'!$A$11</f>
        <v>219.1</v>
      </c>
      <c r="C7" s="10">
        <f>B7</f>
        <v>219.1</v>
      </c>
      <c r="D7" s="3"/>
    </row>
    <row r="8" spans="1:9" x14ac:dyDescent="0.2">
      <c r="A8" s="9" t="s">
        <v>45</v>
      </c>
      <c r="B8" s="10">
        <f>'Dane sieci'!$B$11</f>
        <v>6.3</v>
      </c>
      <c r="C8" s="10">
        <f>B8</f>
        <v>6.3</v>
      </c>
      <c r="D8" s="3"/>
    </row>
    <row r="9" spans="1:9" x14ac:dyDescent="0.2">
      <c r="A9" s="9" t="s">
        <v>46</v>
      </c>
      <c r="B9" s="10">
        <f>'Dane sieci'!$G$11</f>
        <v>60</v>
      </c>
      <c r="C9" s="10">
        <f>'Dane sieci'!$H$11</f>
        <v>40</v>
      </c>
      <c r="D9" s="3"/>
    </row>
    <row r="10" spans="1:9" x14ac:dyDescent="0.2">
      <c r="A10" s="9" t="s">
        <v>47</v>
      </c>
      <c r="B10" s="12">
        <f>'Dane sieci'!$I$11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sieci'!$J$11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sieci'!$K$11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1.9916709464358584</v>
      </c>
      <c r="C13" s="12">
        <f>1/2/PI()/40*LN(C7/(C7-2*C8))+1/2/PI()/C10*LN((C7+2*C9)/C7)+1/2/PI()/C12*LN((C7+2*C9+2*C11)/(C7+2*C9))</f>
        <v>1.4216175392756394</v>
      </c>
      <c r="D13" s="3"/>
    </row>
    <row r="14" spans="1:9" x14ac:dyDescent="0.2">
      <c r="A14" s="9" t="s">
        <v>51</v>
      </c>
      <c r="B14" s="14">
        <f>'Dane sieci'!$C$11</f>
        <v>1400</v>
      </c>
      <c r="C14" s="14"/>
      <c r="D14" s="3"/>
    </row>
    <row r="15" spans="1:9" x14ac:dyDescent="0.2">
      <c r="A15" s="9" t="s">
        <v>52</v>
      </c>
      <c r="B15" s="14">
        <f>'Dane sieci'!$D$11</f>
        <v>800</v>
      </c>
      <c r="C15" s="15"/>
      <c r="D15" s="3"/>
    </row>
    <row r="16" spans="1:9" x14ac:dyDescent="0.2">
      <c r="A16" s="9" t="s">
        <v>53</v>
      </c>
      <c r="B16" s="14">
        <f>'Dane sieci'!$F$11</f>
        <v>150</v>
      </c>
      <c r="C16" s="15"/>
      <c r="D16" s="3"/>
    </row>
    <row r="17" spans="1:5" x14ac:dyDescent="0.2">
      <c r="A17" s="9" t="s">
        <v>54</v>
      </c>
      <c r="B17" s="10">
        <f>'Dane sieci'!$L$11</f>
        <v>1.7</v>
      </c>
      <c r="C17" s="15"/>
      <c r="D17" s="3"/>
    </row>
    <row r="18" spans="1:5" x14ac:dyDescent="0.2">
      <c r="A18" s="9" t="s">
        <v>55</v>
      </c>
      <c r="B18" s="11">
        <f>(2*(B14+B15)/PI())</f>
        <v>1400.5634992086791</v>
      </c>
      <c r="C18" s="15"/>
      <c r="D18" s="3"/>
      <c r="E18" s="22"/>
    </row>
    <row r="19" spans="1:5" x14ac:dyDescent="0.2">
      <c r="A19" s="9" t="s">
        <v>56</v>
      </c>
      <c r="B19" s="11">
        <f>(B18+2*B16)</f>
        <v>1700.5634992086791</v>
      </c>
      <c r="C19" s="15"/>
      <c r="D19" s="3"/>
      <c r="E19" s="22"/>
    </row>
    <row r="20" spans="1:5" x14ac:dyDescent="0.2">
      <c r="A20" s="9" t="s">
        <v>57</v>
      </c>
      <c r="B20" s="10">
        <f>'Dane sieci'!$E$11/1000+B16/1000+B15/2000</f>
        <v>1.5499999999999998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1.8170346417824328E-2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0.17479396041702702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-1.5228637301597079</v>
      </c>
      <c r="C24" s="10"/>
      <c r="E24" s="22"/>
    </row>
    <row r="25" spans="1:5" x14ac:dyDescent="0.2">
      <c r="A25" s="9" t="s">
        <v>62</v>
      </c>
      <c r="B25" s="10">
        <f>B24+4</f>
        <v>2.4771362698402921</v>
      </c>
      <c r="C25" s="10">
        <f>B24+4</f>
        <v>2.4771362698402921</v>
      </c>
    </row>
    <row r="26" spans="1:5" ht="15.75" x14ac:dyDescent="0.2">
      <c r="A26" s="9" t="s">
        <v>63</v>
      </c>
      <c r="B26" s="12">
        <f>1.25*(1000*(B25-B24)/($B$7+2*$B$9+2*$B$11))^0.25</f>
        <v>2.3097758238535975</v>
      </c>
      <c r="C26" s="12">
        <f>1.25*(1000*(C25-B24)/($C$7+2*$C$9+2*$C$11))^0.25</f>
        <v>2.3824759577838379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0.25535732858556504</v>
      </c>
      <c r="C28" s="12"/>
    </row>
    <row r="29" spans="1:5" x14ac:dyDescent="0.2">
      <c r="A29" s="9" t="s">
        <v>66</v>
      </c>
      <c r="B29" s="12">
        <f>$B$13+1/PI()/($B$7+2*$B$9+2*$B$11)*1000/B26</f>
        <v>2.3933318657435949</v>
      </c>
      <c r="C29" s="12">
        <f>$C$13+1/PI()/($C$7+2*$C$9+2*$C$11)*1000/C26</f>
        <v>1.8624115289595251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-0.58079966952007533</v>
      </c>
      <c r="C30" s="15"/>
    </row>
    <row r="31" spans="1:5" x14ac:dyDescent="0.2">
      <c r="A31" s="9" t="s">
        <v>68</v>
      </c>
      <c r="B31" s="10">
        <f>B30+($B$5-B30)/B29/B26/PI()/($B$7+2*$B$9+2*$B$11)*1000</f>
        <v>17.977422986009671</v>
      </c>
      <c r="C31" s="10">
        <f>B30+($C$5-B30)/C29/C26/PI()/($C$7+2*$C$9+2*$C$11)*1000</f>
        <v>12.574017112480739</v>
      </c>
    </row>
    <row r="32" spans="1:5" ht="15.75" x14ac:dyDescent="0.2">
      <c r="A32" s="9" t="s">
        <v>69</v>
      </c>
      <c r="B32" s="12">
        <f>1.25*(1000*(B31-B30)/($B$7+2*$B$9+2*$B$11))^0.25</f>
        <v>3.389915937079472</v>
      </c>
      <c r="C32" s="12">
        <f>1.25*(1000*(C31-B30)/($C$7+2*$C$9+2*$C$11))^0.25</f>
        <v>3.2083720909684188</v>
      </c>
    </row>
    <row r="33" spans="1:3" x14ac:dyDescent="0.2">
      <c r="A33" s="9" t="s">
        <v>70</v>
      </c>
      <c r="B33" s="12">
        <f>$B$13+1/PI()/($B$7+2*$B$9+2*$B$11)*1000/B32</f>
        <v>2.2653493201842956</v>
      </c>
      <c r="C33" s="12">
        <f>$C$13+1/PI()/($C$7+2*$C$9+2*$C$11)*1000/C32</f>
        <v>1.7489427537399278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0.34154656770723263</v>
      </c>
      <c r="C34" s="15"/>
    </row>
    <row r="35" spans="1:3" x14ac:dyDescent="0.2">
      <c r="A35" s="9" t="s">
        <v>72</v>
      </c>
      <c r="B35" s="10">
        <f>B34+($B$5-B34)/B33/B32/PI()/($B$7+2*$B$9+2*$B$11)*1000</f>
        <v>13.589458020355561</v>
      </c>
      <c r="C35" s="10">
        <f>B34+($C$5-B34)/C33/C32/PI()/($C$7+2*$C$9+2*$C$11)*1000</f>
        <v>10.571206717391011</v>
      </c>
    </row>
    <row r="36" spans="1:3" ht="15.75" x14ac:dyDescent="0.2">
      <c r="A36" s="7" t="s">
        <v>73</v>
      </c>
      <c r="B36" s="12">
        <f>1.25*(1000*(B35-B34)/($B$7+2*$B$9+2*$B$11))^0.25</f>
        <v>3.1159586635219929</v>
      </c>
      <c r="C36" s="12">
        <f>1.25*(1000*(C35-B34)/($C$7+2*$C$9+2*$C$11))^0.25</f>
        <v>3.0128591591338765</v>
      </c>
    </row>
    <row r="37" spans="1:3" x14ac:dyDescent="0.2">
      <c r="A37" s="8" t="s">
        <v>74</v>
      </c>
      <c r="B37" s="12">
        <f>$B$13+1/PI()/($B$7+2*$B$9+2*$B$11)*1000/B36</f>
        <v>2.2894113149666722</v>
      </c>
      <c r="C37" s="12">
        <f>$C$13+1/PI()/($B$7+2*$B$9+2*$B$11)*1000/C36</f>
        <v>1.7295465302446447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0.30944813673577448</v>
      </c>
      <c r="C38" s="15"/>
    </row>
    <row r="39" spans="1:3" x14ac:dyDescent="0.2">
      <c r="A39" s="9" t="s">
        <v>76</v>
      </c>
      <c r="B39" s="10">
        <f>B38+($B$5-B38)/B37/B36/PI()/($B$7+2*$B$9+2*$B$11)*1000</f>
        <v>14.574820690200271</v>
      </c>
      <c r="C39" s="10">
        <f>B38+($C$5-B38)/C37/C36/PI()/($C$7+2*$C$9+2*$C$11)*1000</f>
        <v>11.331575266374937</v>
      </c>
    </row>
    <row r="40" spans="1:3" ht="15.75" x14ac:dyDescent="0.2">
      <c r="A40" s="9" t="s">
        <v>77</v>
      </c>
      <c r="B40" s="12">
        <f>1.25*(1000*(B39-B38)/($B$7+2*$B$9+2*$B$11))^0.25</f>
        <v>3.1741366014995975</v>
      </c>
      <c r="C40" s="12">
        <f>1.25*(1000*(C39-B38)/($C$7+2*$C$9+2*$C$11))^0.25</f>
        <v>3.0695865474605917</v>
      </c>
    </row>
    <row r="41" spans="1:3" x14ac:dyDescent="0.2">
      <c r="A41" s="9" t="s">
        <v>78</v>
      </c>
      <c r="B41" s="12">
        <f>$B$13+1/PI()/($B$7+2*$B$9+2*$B$11)*1000/B40</f>
        <v>2.2839541078995182</v>
      </c>
      <c r="C41" s="12">
        <f>$C$13+1/PI()/($B$7+2*$B$9+2*$B$11)*1000/C40</f>
        <v>1.7238558591468698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0.35380670802479813</v>
      </c>
      <c r="C42" s="15"/>
    </row>
    <row r="43" spans="1:3" x14ac:dyDescent="0.2">
      <c r="A43" s="9" t="s">
        <v>80</v>
      </c>
      <c r="B43" s="10">
        <f>B42+($B$5-B42)/B41/B40/PI()/($B$7+2*$B$9+2*$B$11)*1000</f>
        <v>14.385496708708471</v>
      </c>
      <c r="C43" s="10">
        <f>B42+($C$5-B42)/C41/C40/PI()/($C$7+2*$C$9+2*$C$11)*1000</f>
        <v>11.199149231601192</v>
      </c>
    </row>
    <row r="44" spans="1:3" ht="15.75" x14ac:dyDescent="0.2">
      <c r="A44" s="9" t="s">
        <v>81</v>
      </c>
      <c r="B44" s="12">
        <f>1.25*(1000*(B43-B42)/($B$7+2*$B$9+2*$B$11))^0.25</f>
        <v>3.1610570127169959</v>
      </c>
      <c r="C44" s="12">
        <f>1.25*(1000*(C43-B42)/($C$7+2*$C$9+2*$C$11))^0.25</f>
        <v>3.0572034928199661</v>
      </c>
    </row>
    <row r="45" spans="1:3" x14ac:dyDescent="0.2">
      <c r="A45" s="9" t="s">
        <v>82</v>
      </c>
      <c r="B45" s="12">
        <f>$B$13+1/PI()/($B$7+2*$B$9+2*$B$11)*1000/B44</f>
        <v>2.2851634956279407</v>
      </c>
      <c r="C45" s="12">
        <f>$C$13+1/PI()/($B$7+2*$B$9+2*$B$11)*1000/C44</f>
        <v>1.7250800608194918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57.232862100442297</v>
      </c>
      <c r="C47" s="20">
        <f>1.25*(C48-B67)/C70</f>
        <v>37.946116110933161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-0.33117753312717613</v>
      </c>
      <c r="C49" s="10"/>
    </row>
    <row r="50" spans="1:3" x14ac:dyDescent="0.2">
      <c r="A50" s="9" t="s">
        <v>62</v>
      </c>
      <c r="B50" s="10">
        <f>B49+4</f>
        <v>3.668822466872824</v>
      </c>
      <c r="C50" s="10">
        <f>B49+4</f>
        <v>3.668822466872824</v>
      </c>
    </row>
    <row r="51" spans="1:3" ht="15.75" x14ac:dyDescent="0.2">
      <c r="A51" s="9" t="s">
        <v>63</v>
      </c>
      <c r="B51" s="12">
        <f>1.25*(1000*(B50-B49)/($B$7+2*$B$9+2*$B$11))^0.25</f>
        <v>2.3097758238535975</v>
      </c>
      <c r="C51" s="12">
        <f>1.25*(1000*(C50-B49)/($C$7+2*$C$9+2*$C$11))^0.25</f>
        <v>2.3824759577838379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0.25535732858556504</v>
      </c>
      <c r="C53" s="12"/>
    </row>
    <row r="54" spans="1:3" x14ac:dyDescent="0.2">
      <c r="A54" s="9" t="s">
        <v>66</v>
      </c>
      <c r="B54" s="12">
        <f>$B$13+1/PI()/($B$7+2*$B$9+2*$B$11)*1000/B51</f>
        <v>2.3933318657435949</v>
      </c>
      <c r="C54" s="12">
        <f>$C$13+1/PI()/($C$7+2*$C$9+2*$C$11)*1000/C51</f>
        <v>1.8624115289595251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0.56824995513577314</v>
      </c>
      <c r="C55" s="15"/>
    </row>
    <row r="56" spans="1:3" x14ac:dyDescent="0.2">
      <c r="A56" s="9" t="s">
        <v>68</v>
      </c>
      <c r="B56" s="10">
        <f>B55+($B$5-B55)/B54/B51/PI()/($B$7+2*$B$9+2*$B$11)*1000</f>
        <v>18.933633357916889</v>
      </c>
      <c r="C56" s="10">
        <f>B55+($C$5-B55)/C54/C51/PI()/($C$7+2*$C$9+2*$C$11)*1000</f>
        <v>13.451110641224858</v>
      </c>
    </row>
    <row r="57" spans="1:3" ht="15.75" x14ac:dyDescent="0.2">
      <c r="A57" s="9" t="s">
        <v>69</v>
      </c>
      <c r="B57" s="12">
        <f>1.25*(1000*(B56-B55)/($B$7+2*$B$9+2*$B$11))^0.25</f>
        <v>3.3810752241515902</v>
      </c>
      <c r="C57" s="12">
        <f>1.25*(1000*(C56-B55)/($C$7+2*$C$9+2*$C$11))^0.25</f>
        <v>3.1916598951963819</v>
      </c>
    </row>
    <row r="58" spans="1:3" x14ac:dyDescent="0.2">
      <c r="A58" s="9" t="s">
        <v>70</v>
      </c>
      <c r="B58" s="12">
        <f>$B$13+1/PI()/($B$7+2*$B$9+2*$B$11)*1000/B57</f>
        <v>2.2660649244747879</v>
      </c>
      <c r="C58" s="12">
        <f>$C$13+1/PI()/($C$7+2*$C$9+2*$C$11)*1000/C57</f>
        <v>1.7506566967178385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1.4414016014506144</v>
      </c>
      <c r="C59" s="15"/>
    </row>
    <row r="60" spans="1:3" x14ac:dyDescent="0.2">
      <c r="A60" s="9" t="s">
        <v>72</v>
      </c>
      <c r="B60" s="10">
        <f>B59+($B$5-B59)/B58/B57/PI()/($B$7+2*$B$9+2*$B$11)*1000</f>
        <v>14.586579104170461</v>
      </c>
      <c r="C60" s="10">
        <f>B59+($C$5-B59)/C58/C57/PI()/($C$7+2*$C$9+2*$C$11)*1000</f>
        <v>11.507839026837029</v>
      </c>
    </row>
    <row r="61" spans="1:3" ht="15.75" x14ac:dyDescent="0.2">
      <c r="A61" s="7" t="s">
        <v>73</v>
      </c>
      <c r="B61" s="12">
        <f>1.25*(1000*(B60-B59)/($B$7+2*$B$9+2*$B$11))^0.25</f>
        <v>3.1099001637144279</v>
      </c>
      <c r="C61" s="12">
        <f>1.25*(1000*(C60-B59)/($C$7+2*$C$9+2*$C$11))^0.25</f>
        <v>3.0007684048735692</v>
      </c>
    </row>
    <row r="62" spans="1:3" x14ac:dyDescent="0.2">
      <c r="A62" s="8" t="s">
        <v>74</v>
      </c>
      <c r="B62" s="12">
        <f>$B$13+1/PI()/($B$7+2*$B$9+2*$B$11)*1000/B61</f>
        <v>2.2899913528683693</v>
      </c>
      <c r="C62" s="12">
        <f>$C$13+1/PI()/($B$7+2*$B$9+2*$B$11)*1000/C61</f>
        <v>1.7307872437076977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1.413238493274144</v>
      </c>
      <c r="C63" s="15"/>
    </row>
    <row r="64" spans="1:3" x14ac:dyDescent="0.2">
      <c r="A64" s="9" t="s">
        <v>76</v>
      </c>
      <c r="B64" s="10">
        <f>B63+($B$5-B63)/B62/B61/PI()/($B$7+2*$B$9+2*$B$11)*1000</f>
        <v>15.558989212071111</v>
      </c>
      <c r="C64" s="10">
        <f>B63+($C$5-B63)/C62/C61/PI()/($C$7+2*$C$9+2*$C$11)*1000</f>
        <v>12.248653209070483</v>
      </c>
    </row>
    <row r="65" spans="1:3" ht="15.75" x14ac:dyDescent="0.2">
      <c r="A65" s="9" t="s">
        <v>77</v>
      </c>
      <c r="B65" s="12">
        <f>1.25*(1000*(B64-B63)/($B$7+2*$B$9+2*$B$11))^0.25</f>
        <v>3.1674614184638687</v>
      </c>
      <c r="C65" s="12">
        <f>1.25*(1000*(C64-B63)/($C$7+2*$C$9+2*$C$11))^0.25</f>
        <v>3.0565036128264378</v>
      </c>
    </row>
    <row r="66" spans="1:3" x14ac:dyDescent="0.2">
      <c r="A66" s="9" t="s">
        <v>78</v>
      </c>
      <c r="B66" s="12">
        <f>$B$13+1/PI()/($B$7+2*$B$9+2*$B$11)*1000/B65</f>
        <v>2.2845700723402085</v>
      </c>
      <c r="C66" s="12">
        <f>$C$13+1/PI()/($B$7+2*$B$9+2*$B$11)*1000/C65</f>
        <v>1.7251495478460157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1.4553031853553278</v>
      </c>
      <c r="C67" s="15"/>
    </row>
    <row r="68" spans="1:3" x14ac:dyDescent="0.2">
      <c r="A68" s="9" t="s">
        <v>80</v>
      </c>
      <c r="B68" s="10">
        <f>B67+($B$5-B67)/B66/B65/PI()/($B$7+2*$B$9+2*$B$11)*1000</f>
        <v>15.371552550381454</v>
      </c>
      <c r="C68" s="10">
        <f>B67+($C$5-B67)/C66/C65/PI()/($C$7+2*$C$9+2*$C$11)*1000</f>
        <v>12.119520649426196</v>
      </c>
    </row>
    <row r="69" spans="1:3" ht="15.75" x14ac:dyDescent="0.2">
      <c r="A69" s="9" t="s">
        <v>81</v>
      </c>
      <c r="B69" s="12">
        <f>1.25*(1000*(B68-B67)/($B$7+2*$B$9+2*$B$11))^0.25</f>
        <v>3.1545352450249387</v>
      </c>
      <c r="C69" s="12">
        <f>1.25*(1000*(C68-B67)/($C$7+2*$C$9+2*$C$11))^0.25</f>
        <v>3.0443583875635722</v>
      </c>
    </row>
    <row r="70" spans="1:3" x14ac:dyDescent="0.2">
      <c r="A70" s="9" t="s">
        <v>82</v>
      </c>
      <c r="B70" s="12">
        <f>$B$13+1/PI()/($B$7+2*$B$9+2*$B$11)*1000/B69</f>
        <v>2.2857702697092255</v>
      </c>
      <c r="C70" s="12">
        <f>$C$13+1/PI()/($B$7+2*$B$9+2*$B$11)*1000/C69</f>
        <v>1.7263604646137773</v>
      </c>
    </row>
    <row r="72" spans="1:3" x14ac:dyDescent="0.2">
      <c r="A72" s="13" t="s">
        <v>41</v>
      </c>
      <c r="B72" s="20">
        <f>1.25*(B73-B92)/B95</f>
        <v>51.711920566729255</v>
      </c>
      <c r="C72" s="20">
        <f>1.25*(C73-B92)/C95</f>
        <v>34.602379184732548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2.0367961161980519</v>
      </c>
      <c r="C74" s="10"/>
    </row>
    <row r="75" spans="1:3" x14ac:dyDescent="0.2">
      <c r="A75" s="9" t="s">
        <v>62</v>
      </c>
      <c r="B75" s="10">
        <f>B74+4</f>
        <v>6.0367961161980519</v>
      </c>
      <c r="C75" s="10">
        <f>B74+4</f>
        <v>6.0367961161980519</v>
      </c>
    </row>
    <row r="76" spans="1:3" ht="15.75" x14ac:dyDescent="0.2">
      <c r="A76" s="9" t="s">
        <v>63</v>
      </c>
      <c r="B76" s="12">
        <f>1.25*(1000*(B75-B74)/($B$7+2*$B$9+2*$B$11))^0.25</f>
        <v>2.3097758238535975</v>
      </c>
      <c r="C76" s="12">
        <f>1.25*(1000*(C75-B74)/($C$7+2*$C$9+2*$C$11))^0.25</f>
        <v>2.3824759577838379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0.25535732858556504</v>
      </c>
      <c r="C78" s="12"/>
    </row>
    <row r="79" spans="1:3" x14ac:dyDescent="0.2">
      <c r="A79" s="9" t="s">
        <v>66</v>
      </c>
      <c r="B79" s="12">
        <f>$B$13+1/PI()/($B$7+2*$B$9+2*$B$11)*1000/B76</f>
        <v>2.3933318657435949</v>
      </c>
      <c r="C79" s="12">
        <f>$C$13+1/PI()/($C$7+2*$C$9+2*$C$11)*1000/C76</f>
        <v>1.8624115289595251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2.8503551791710162</v>
      </c>
      <c r="C80" s="15"/>
    </row>
    <row r="81" spans="1:3" x14ac:dyDescent="0.2">
      <c r="A81" s="9" t="s">
        <v>68</v>
      </c>
      <c r="B81" s="10">
        <f>B80+($B$5-B80)/B79/B76/PI()/($B$7+2*$B$9+2*$B$11)*1000</f>
        <v>20.832744273739806</v>
      </c>
      <c r="C81" s="10">
        <f>B80+($C$5-B80)/C79/C76/PI()/($C$7+2*$C$9+2*$C$11)*1000</f>
        <v>15.19308912584772</v>
      </c>
    </row>
    <row r="82" spans="1:3" ht="15.75" x14ac:dyDescent="0.2">
      <c r="A82" s="9" t="s">
        <v>69</v>
      </c>
      <c r="B82" s="12">
        <f>1.25*(1000*(B81-B80)/($B$7+2*$B$9+2*$B$11))^0.25</f>
        <v>3.3633083160418815</v>
      </c>
      <c r="C82" s="12">
        <f>1.25*(1000*(C81-B80)/($C$7+2*$C$9+2*$C$11))^0.25</f>
        <v>3.1576673083100659</v>
      </c>
    </row>
    <row r="83" spans="1:3" x14ac:dyDescent="0.2">
      <c r="A83" s="9" t="s">
        <v>70</v>
      </c>
      <c r="B83" s="12">
        <f>$B$13+1/PI()/($B$7+2*$B$9+2*$B$11)*1000/B82</f>
        <v>2.2675144295856997</v>
      </c>
      <c r="C83" s="12">
        <f>$C$13+1/PI()/($C$7+2*$C$9+2*$C$11)*1000/C82</f>
        <v>1.7541988343328172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3.6263472501272207</v>
      </c>
      <c r="C84" s="15"/>
    </row>
    <row r="85" spans="1:3" x14ac:dyDescent="0.2">
      <c r="A85" s="9" t="s">
        <v>72</v>
      </c>
      <c r="B85" s="10">
        <f>B84+($B$5-B84)/B83/B82/PI()/($B$7+2*$B$9+2*$B$11)*1000</f>
        <v>16.566718657270947</v>
      </c>
      <c r="C85" s="10">
        <f>B84+($C$5-B84)/C83/C82/PI()/($C$7+2*$C$9+2*$C$11)*1000</f>
        <v>13.366358261974012</v>
      </c>
    </row>
    <row r="86" spans="1:3" ht="15.75" x14ac:dyDescent="0.2">
      <c r="A86" s="7" t="s">
        <v>73</v>
      </c>
      <c r="B86" s="12">
        <f>1.25*(1000*(B85-B84)/($B$7+2*$B$9+2*$B$11))^0.25</f>
        <v>3.0977154287064272</v>
      </c>
      <c r="C86" s="12">
        <f>1.25*(1000*(C85-B84)/($C$7+2*$C$9+2*$C$11))^0.25</f>
        <v>2.9761402328147613</v>
      </c>
    </row>
    <row r="87" spans="1:3" x14ac:dyDescent="0.2">
      <c r="A87" s="8" t="s">
        <v>74</v>
      </c>
      <c r="B87" s="12">
        <f>$B$13+1/PI()/($B$7+2*$B$9+2*$B$11)*1000/B86</f>
        <v>2.2911647837994917</v>
      </c>
      <c r="C87" s="12">
        <f>$C$13+1/PI()/($B$7+2*$B$9+2*$B$11)*1000/C86</f>
        <v>1.7333456865499295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3.6055704012957235</v>
      </c>
      <c r="C88" s="15"/>
    </row>
    <row r="89" spans="1:3" x14ac:dyDescent="0.2">
      <c r="A89" s="9" t="s">
        <v>76</v>
      </c>
      <c r="B89" s="10">
        <f>B88+($B$5-B88)/B87/B86/PI()/($B$7+2*$B$9+2*$B$11)*1000</f>
        <v>17.513114817105599</v>
      </c>
      <c r="C89" s="10">
        <f>B88+($C$5-B88)/C87/C86/PI()/($C$7+2*$C$9+2*$C$11)*1000</f>
        <v>14.068219654356836</v>
      </c>
    </row>
    <row r="90" spans="1:3" ht="15.75" x14ac:dyDescent="0.2">
      <c r="A90" s="9" t="s">
        <v>77</v>
      </c>
      <c r="B90" s="12">
        <f>1.25*(1000*(B89-B88)/($B$7+2*$B$9+2*$B$11))^0.25</f>
        <v>3.154041819819442</v>
      </c>
      <c r="C90" s="12">
        <f>1.25*(1000*(C89-B88)/($C$7+2*$C$9+2*$C$11))^0.25</f>
        <v>3.0298696547257919</v>
      </c>
    </row>
    <row r="91" spans="1:3" x14ac:dyDescent="0.2">
      <c r="A91" s="9" t="s">
        <v>78</v>
      </c>
      <c r="B91" s="12">
        <f>$B$13+1/PI()/($B$7+2*$B$9+2*$B$11)*1000/B90</f>
        <v>2.2858162792510495</v>
      </c>
      <c r="C91" s="12">
        <f>$C$13+1/PI()/($B$7+2*$B$9+2*$B$11)*1000/C90</f>
        <v>1.7278177348374457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3.6430930110688404</v>
      </c>
      <c r="C92" s="15"/>
    </row>
    <row r="93" spans="1:3" x14ac:dyDescent="0.2">
      <c r="A93" s="9" t="s">
        <v>80</v>
      </c>
      <c r="B93" s="10">
        <f>B92+($B$5-B92)/B91/B90/PI()/($B$7+2*$B$9+2*$B$11)*1000</f>
        <v>17.329401962243089</v>
      </c>
      <c r="C93" s="10">
        <f>B92+($C$5-B92)/C91/C90/PI()/($C$7+2*$C$9+2*$C$11)*1000</f>
        <v>13.945558730386926</v>
      </c>
    </row>
    <row r="94" spans="1:3" ht="15.75" x14ac:dyDescent="0.2">
      <c r="A94" s="9" t="s">
        <v>81</v>
      </c>
      <c r="B94" s="12">
        <f>1.25*(1000*(B93-B92)/($B$7+2*$B$9+2*$B$11))^0.25</f>
        <v>3.1414229944976584</v>
      </c>
      <c r="C94" s="12">
        <f>1.25*(1000*(C93-B92)/($C$7+2*$C$9+2*$C$11))^0.25</f>
        <v>3.018205620027449</v>
      </c>
    </row>
    <row r="95" spans="1:3" x14ac:dyDescent="0.2">
      <c r="A95" s="9" t="s">
        <v>82</v>
      </c>
      <c r="B95" s="12">
        <f>$B$13+1/PI()/($B$7+2*$B$9+2*$B$11)*1000/B94</f>
        <v>2.2869978356923544</v>
      </c>
      <c r="C95" s="12">
        <f>$C$13+1/PI()/($B$7+2*$B$9+2*$B$11)*1000/C94</f>
        <v>1.7290010636610267</v>
      </c>
    </row>
    <row r="97" spans="1:3" x14ac:dyDescent="0.2">
      <c r="A97" s="13" t="s">
        <v>41</v>
      </c>
      <c r="B97" s="20">
        <f>1.25*(B98-B117)/B120</f>
        <v>46.142424229203428</v>
      </c>
      <c r="C97" s="20">
        <f>1.25*(C98-B117)/C120</f>
        <v>31.195332967335837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4.3817635140030564</v>
      </c>
      <c r="C99" s="10"/>
    </row>
    <row r="100" spans="1:3" x14ac:dyDescent="0.2">
      <c r="A100" s="9" t="s">
        <v>62</v>
      </c>
      <c r="B100" s="10">
        <f>B99+4</f>
        <v>8.3817635140030564</v>
      </c>
      <c r="C100" s="10">
        <f>B99+4</f>
        <v>8.3817635140030564</v>
      </c>
    </row>
    <row r="101" spans="1:3" ht="15.75" x14ac:dyDescent="0.2">
      <c r="A101" s="9" t="s">
        <v>63</v>
      </c>
      <c r="B101" s="12">
        <f>1.25*(1000*(B100-B99)/($B$7+2*$B$9+2*$B$11))^0.25</f>
        <v>2.3097758238535975</v>
      </c>
      <c r="C101" s="12">
        <f>1.25*(1000*(C100-B99)/($C$7+2*$C$9+2*$C$11))^0.25</f>
        <v>2.3824759577838379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0.25535732858556504</v>
      </c>
      <c r="C103" s="12"/>
    </row>
    <row r="104" spans="1:3" x14ac:dyDescent="0.2">
      <c r="A104" s="9" t="s">
        <v>66</v>
      </c>
      <c r="B104" s="12">
        <f>$B$13+1/PI()/($B$7+2*$B$9+2*$B$11)*1000/B101</f>
        <v>2.3933318657435949</v>
      </c>
      <c r="C104" s="12">
        <f>$C$13+1/PI()/($C$7+2*$C$9+2*$C$11)*1000/C101</f>
        <v>1.8624115289595251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5.108564782196372</v>
      </c>
      <c r="C105" s="15"/>
    </row>
    <row r="106" spans="1:3" x14ac:dyDescent="0.2">
      <c r="A106" s="9" t="s">
        <v>68</v>
      </c>
      <c r="B106" s="10">
        <f>B105+($B$5-B105)/B104/B101/PI()/($B$7+2*$B$9+2*$B$11)*1000</f>
        <v>22.711969851138232</v>
      </c>
      <c r="C106" s="10">
        <f>B105+($C$5-B105)/C104/C101/PI()/($C$7+2*$C$9+2*$C$11)*1000</f>
        <v>16.916827584884771</v>
      </c>
    </row>
    <row r="107" spans="1:3" ht="15.75" x14ac:dyDescent="0.2">
      <c r="A107" s="9" t="s">
        <v>69</v>
      </c>
      <c r="B107" s="12">
        <f>1.25*(1000*(B106-B105)/($B$7+2*$B$9+2*$B$11))^0.25</f>
        <v>3.3454458456330478</v>
      </c>
      <c r="C107" s="12">
        <f>1.25*(1000*(C106-B105)/($C$7+2*$C$9+2*$C$11))^0.25</f>
        <v>3.1229140491235352</v>
      </c>
    </row>
    <row r="108" spans="1:3" x14ac:dyDescent="0.2">
      <c r="A108" s="9" t="s">
        <v>70</v>
      </c>
      <c r="B108" s="12">
        <f>$B$13+1/PI()/($B$7+2*$B$9+2*$B$11)*1000/B107</f>
        <v>2.2689872515300946</v>
      </c>
      <c r="C108" s="12">
        <f>$C$13+1/PI()/($C$7+2*$C$9+2*$C$11)*1000/C107</f>
        <v>1.757899955710448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5.7891005054389453</v>
      </c>
      <c r="C109" s="15"/>
    </row>
    <row r="110" spans="1:3" x14ac:dyDescent="0.2">
      <c r="A110" s="9" t="s">
        <v>72</v>
      </c>
      <c r="B110" s="10">
        <f>B109+($B$5-B109)/B108/B107/PI()/($B$7+2*$B$9+2*$B$11)*1000</f>
        <v>18.525788020492264</v>
      </c>
      <c r="C110" s="10">
        <f>B109+($C$5-B109)/C108/C107/PI()/($C$7+2*$C$9+2*$C$11)*1000</f>
        <v>15.203037938683478</v>
      </c>
    </row>
    <row r="111" spans="1:3" ht="15.75" x14ac:dyDescent="0.2">
      <c r="A111" s="7" t="s">
        <v>73</v>
      </c>
      <c r="B111" s="12">
        <f>1.25*(1000*(B110-B109)/($B$7+2*$B$9+2*$B$11))^0.25</f>
        <v>3.0854531539244565</v>
      </c>
      <c r="C111" s="12">
        <f>1.25*(1000*(C110-B109)/($C$7+2*$C$9+2*$C$11))^0.25</f>
        <v>2.950912661393565</v>
      </c>
    </row>
    <row r="112" spans="1:3" x14ac:dyDescent="0.2">
      <c r="A112" s="8" t="s">
        <v>74</v>
      </c>
      <c r="B112" s="12">
        <f>$B$13+1/PI()/($B$7+2*$B$9+2*$B$11)*1000/B111</f>
        <v>2.2923550386975733</v>
      </c>
      <c r="C112" s="12">
        <f>$C$13+1/PI()/($B$7+2*$B$9+2*$B$11)*1000/C111</f>
        <v>1.7360106736240117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5.7750098317133265</v>
      </c>
      <c r="C113" s="15"/>
    </row>
    <row r="114" spans="1:3" x14ac:dyDescent="0.2">
      <c r="A114" s="9" t="s">
        <v>76</v>
      </c>
      <c r="B114" s="10">
        <f>B113+($B$5-B113)/B112/B111/PI()/($B$7+2*$B$9+2*$B$11)*1000</f>
        <v>19.446014554237856</v>
      </c>
      <c r="C114" s="10">
        <f>B113+($C$5-B113)/C112/C111/PI()/($C$7+2*$C$9+2*$C$11)*1000</f>
        <v>15.866169598869744</v>
      </c>
    </row>
    <row r="115" spans="1:3" ht="15.75" x14ac:dyDescent="0.2">
      <c r="A115" s="9" t="s">
        <v>77</v>
      </c>
      <c r="B115" s="12">
        <f>1.25*(1000*(B114-B113)/($B$7+2*$B$9+2*$B$11))^0.25</f>
        <v>3.1405444298441516</v>
      </c>
      <c r="C115" s="12">
        <f>1.25*(1000*(C114-B113)/($C$7+2*$C$9+2*$C$11))^0.25</f>
        <v>3.0026091205514498</v>
      </c>
    </row>
    <row r="116" spans="1:3" x14ac:dyDescent="0.2">
      <c r="A116" s="9" t="s">
        <v>78</v>
      </c>
      <c r="B116" s="12">
        <f>$B$13+1/PI()/($B$7+2*$B$9+2*$B$11)*1000/B115</f>
        <v>2.2870804531403564</v>
      </c>
      <c r="C116" s="12">
        <f>$C$13+1/PI()/($B$7+2*$B$9+2*$B$11)*1000/C115</f>
        <v>1.7305977107051571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5.8080527320002808</v>
      </c>
      <c r="C117" s="15"/>
    </row>
    <row r="118" spans="1:3" x14ac:dyDescent="0.2">
      <c r="A118" s="9" t="s">
        <v>80</v>
      </c>
      <c r="B118" s="10">
        <f>B117+($B$5-B117)/B116/B115/PI()/($B$7+2*$B$9+2*$B$11)*1000</f>
        <v>19.265949109348213</v>
      </c>
      <c r="C118" s="10">
        <f>B117+($C$5-B117)/C116/C115/PI()/($C$7+2*$C$9+2*$C$11)*1000</f>
        <v>15.749812876039371</v>
      </c>
    </row>
    <row r="119" spans="1:3" ht="15.75" x14ac:dyDescent="0.2">
      <c r="A119" s="9" t="s">
        <v>81</v>
      </c>
      <c r="B119" s="12">
        <f>1.25*(1000*(B118-B117)/($B$7+2*$B$9+2*$B$11))^0.25</f>
        <v>3.1282332547980869</v>
      </c>
      <c r="C119" s="12">
        <f>1.25*(1000*(C118-B117)/($C$7+2*$C$9+2*$C$11))^0.25</f>
        <v>2.9914334747461564</v>
      </c>
    </row>
    <row r="120" spans="1:3" x14ac:dyDescent="0.2">
      <c r="A120" s="9" t="s">
        <v>82</v>
      </c>
      <c r="B120" s="12">
        <f>$B$13+1/PI()/($B$7+2*$B$9+2*$B$11)*1000/B119</f>
        <v>2.2882430384884063</v>
      </c>
      <c r="C120" s="12">
        <f>$C$13+1/PI()/($B$7+2*$B$9+2*$B$11)*1000/C119</f>
        <v>1.7317520245101961</v>
      </c>
    </row>
    <row r="122" spans="1:3" x14ac:dyDescent="0.2">
      <c r="A122" s="13" t="s">
        <v>41</v>
      </c>
      <c r="B122" s="20">
        <f>1.25*(B123-B142)/B145</f>
        <v>40.515891089994078</v>
      </c>
      <c r="C122" s="20">
        <f>1.25*(C123-B142)/C145</f>
        <v>27.714353862172786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6.6999728111276156</v>
      </c>
      <c r="C124" s="10"/>
    </row>
    <row r="125" spans="1:3" x14ac:dyDescent="0.2">
      <c r="A125" s="9" t="s">
        <v>62</v>
      </c>
      <c r="B125" s="10">
        <f>B124+4</f>
        <v>10.699972811127616</v>
      </c>
      <c r="C125" s="10">
        <f>B124+4</f>
        <v>10.699972811127616</v>
      </c>
    </row>
    <row r="126" spans="1:3" ht="15.75" x14ac:dyDescent="0.2">
      <c r="A126" s="9" t="s">
        <v>63</v>
      </c>
      <c r="B126" s="12">
        <f>1.25*(1000*(B125-B124)/($B$7+2*$B$9+2*$B$11))^0.25</f>
        <v>2.3097758238535975</v>
      </c>
      <c r="C126" s="12">
        <f>1.25*(1000*(C125-B124)/($C$7+2*$C$9+2*$C$11))^0.25</f>
        <v>2.3824759577838379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0.25535732858556504</v>
      </c>
      <c r="C128" s="12"/>
    </row>
    <row r="129" spans="1:3" x14ac:dyDescent="0.2">
      <c r="A129" s="9" t="s">
        <v>66</v>
      </c>
      <c r="B129" s="12">
        <f>$B$13+1/PI()/($B$7+2*$B$9+2*$B$11)*1000/B126</f>
        <v>2.3933318657435949</v>
      </c>
      <c r="C129" s="12">
        <f>$C$13+1/PI()/($C$7+2*$C$9+2*$C$11)*1000/C126</f>
        <v>1.8624115289595251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7.3389818770748905</v>
      </c>
      <c r="C130" s="15"/>
    </row>
    <row r="131" spans="1:3" x14ac:dyDescent="0.2">
      <c r="A131" s="9" t="s">
        <v>68</v>
      </c>
      <c r="B131" s="10">
        <f>B130+($B$5-B130)/B129/B126/PI()/($B$7+2*$B$9+2*$B$11)*1000</f>
        <v>24.568067198057246</v>
      </c>
      <c r="C131" s="10">
        <f>B130+($C$5-B130)/C129/C126/PI()/($C$7+2*$C$9+2*$C$11)*1000</f>
        <v>18.619351443159509</v>
      </c>
    </row>
    <row r="132" spans="1:3" ht="15.75" x14ac:dyDescent="0.2">
      <c r="A132" s="9" t="s">
        <v>69</v>
      </c>
      <c r="B132" s="12">
        <f>1.25*(1000*(B131-B130)/($B$7+2*$B$9+2*$B$11))^0.25</f>
        <v>3.327517812102514</v>
      </c>
      <c r="C132" s="12">
        <f>1.25*(1000*(C131-B130)/($C$7+2*$C$9+2*$C$11))^0.25</f>
        <v>3.087410387263553</v>
      </c>
    </row>
    <row r="133" spans="1:3" x14ac:dyDescent="0.2">
      <c r="A133" s="9" t="s">
        <v>70</v>
      </c>
      <c r="B133" s="12">
        <f>$B$13+1/PI()/($B$7+2*$B$9+2*$B$11)*1000/B132</f>
        <v>2.270481379074119</v>
      </c>
      <c r="C133" s="12">
        <f>$C$13+1/PI()/($C$7+2*$C$9+2*$C$11)*1000/C132</f>
        <v>1.7617670338455129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7.9258333725123338</v>
      </c>
      <c r="C134" s="15"/>
    </row>
    <row r="135" spans="1:3" x14ac:dyDescent="0.2">
      <c r="A135" s="9" t="s">
        <v>72</v>
      </c>
      <c r="B135" s="10">
        <f>B134+($B$5-B134)/B133/B132/PI()/($B$7+2*$B$9+2*$B$11)*1000</f>
        <v>20.460330603317718</v>
      </c>
      <c r="C135" s="10">
        <f>B134+($C$5-B134)/C133/C132/PI()/($C$7+2*$C$9+2*$C$11)*1000</f>
        <v>17.014579885544219</v>
      </c>
    </row>
    <row r="136" spans="1:3" ht="15.75" x14ac:dyDescent="0.2">
      <c r="A136" s="7" t="s">
        <v>73</v>
      </c>
      <c r="B136" s="12">
        <f>1.25*(1000*(B135-B134)/($B$7+2*$B$9+2*$B$11))^0.25</f>
        <v>3.073134464636043</v>
      </c>
      <c r="C136" s="12">
        <f>1.25*(1000*(C135-B134)/($C$7+2*$C$9+2*$C$11))^0.25</f>
        <v>2.9250919771675448</v>
      </c>
    </row>
    <row r="137" spans="1:3" x14ac:dyDescent="0.2">
      <c r="A137" s="8" t="s">
        <v>74</v>
      </c>
      <c r="B137" s="12">
        <f>$B$13+1/PI()/($B$7+2*$B$9+2*$B$11)*1000/B136</f>
        <v>2.2935603337958401</v>
      </c>
      <c r="C137" s="12">
        <f>$C$13+1/PI()/($B$7+2*$B$9+2*$B$11)*1000/C136</f>
        <v>1.7387859182686942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7.9176535782690722</v>
      </c>
      <c r="C138" s="15"/>
    </row>
    <row r="139" spans="1:3" x14ac:dyDescent="0.2">
      <c r="A139" s="9" t="s">
        <v>76</v>
      </c>
      <c r="B139" s="10">
        <f>B138+($B$5-B138)/B137/B136/PI()/($B$7+2*$B$9+2*$B$11)*1000</f>
        <v>21.354220546848747</v>
      </c>
      <c r="C139" s="10">
        <f>B138+($C$5-B138)/C137/C136/PI()/($C$7+2*$C$9+2*$C$11)*1000</f>
        <v>17.639228966452997</v>
      </c>
    </row>
    <row r="140" spans="1:3" ht="15.75" x14ac:dyDescent="0.2">
      <c r="A140" s="9" t="s">
        <v>77</v>
      </c>
      <c r="B140" s="12">
        <f>1.25*(1000*(B139-B138)/($B$7+2*$B$9+2*$B$11))^0.25</f>
        <v>3.1269930338745717</v>
      </c>
      <c r="C140" s="12">
        <f>1.25*(1000*(C139-B138)/($C$7+2*$C$9+2*$C$11))^0.25</f>
        <v>2.9747309431251248</v>
      </c>
    </row>
    <row r="141" spans="1:3" x14ac:dyDescent="0.2">
      <c r="A141" s="9" t="s">
        <v>78</v>
      </c>
      <c r="B141" s="12">
        <f>$B$13+1/PI()/($B$7+2*$B$9+2*$B$11)*1000/B140</f>
        <v>2.2883606642425764</v>
      </c>
      <c r="C141" s="12">
        <f>$C$13+1/PI()/($B$7+2*$B$9+2*$B$11)*1000/C140</f>
        <v>1.7334933689024927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7.9462800774377165</v>
      </c>
      <c r="C142" s="15"/>
    </row>
    <row r="143" spans="1:3" x14ac:dyDescent="0.2">
      <c r="A143" s="9" t="s">
        <v>80</v>
      </c>
      <c r="B143" s="10">
        <f>B142+($B$5-B142)/B141/B140/PI()/($B$7+2*$B$9+2*$B$11)*1000</f>
        <v>21.177712446501204</v>
      </c>
      <c r="C143" s="10">
        <f>B142+($C$5-B142)/C141/C140/PI()/($C$7+2*$C$9+2*$C$11)*1000</f>
        <v>17.528988598633646</v>
      </c>
    </row>
    <row r="144" spans="1:3" ht="15.75" x14ac:dyDescent="0.2">
      <c r="A144" s="9" t="s">
        <v>81</v>
      </c>
      <c r="B144" s="12">
        <f>1.25*(1000*(B143-B142)/($B$7+2*$B$9+2*$B$11))^0.25</f>
        <v>3.1149892255688085</v>
      </c>
      <c r="C144" s="12">
        <f>1.25*(1000*(C143-B142)/($C$7+2*$C$9+2*$C$11))^0.25</f>
        <v>2.9640504989143093</v>
      </c>
    </row>
    <row r="145" spans="1:3" x14ac:dyDescent="0.2">
      <c r="A145" s="9" t="s">
        <v>82</v>
      </c>
      <c r="B145" s="12">
        <f>$B$13+1/PI()/($B$7+2*$B$9+2*$B$11)*1000/B144</f>
        <v>2.2895039768645304</v>
      </c>
      <c r="C145" s="12">
        <f>$C$13+1/PI()/($B$7+2*$B$9+2*$B$11)*1000/C144</f>
        <v>1.7346171596072231</v>
      </c>
    </row>
    <row r="147" spans="1:3" x14ac:dyDescent="0.2">
      <c r="A147" s="13" t="s">
        <v>41</v>
      </c>
      <c r="B147" s="20">
        <f>1.25*(B148-B167)/B170</f>
        <v>34.820848670557737</v>
      </c>
      <c r="C147" s="20">
        <f>1.25*(C148-B167)/C170</f>
        <v>24.145008178061101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8.9863691813311917</v>
      </c>
      <c r="C149" s="10"/>
    </row>
    <row r="150" spans="1:3" x14ac:dyDescent="0.2">
      <c r="A150" s="9" t="s">
        <v>62</v>
      </c>
      <c r="B150" s="10">
        <f>B149+4</f>
        <v>12.986369181331192</v>
      </c>
      <c r="C150" s="10">
        <f>B149+4</f>
        <v>12.986369181331192</v>
      </c>
    </row>
    <row r="151" spans="1:3" ht="15.75" x14ac:dyDescent="0.2">
      <c r="A151" s="9" t="s">
        <v>63</v>
      </c>
      <c r="B151" s="12">
        <f>1.25*(1000*(B150-B149)/($B$7+2*$B$9+2*$B$11))^0.25</f>
        <v>2.3097758238535975</v>
      </c>
      <c r="C151" s="12">
        <f>1.25*(1000*(C150-B149)/($C$7+2*$C$9+2*$C$11))^0.25</f>
        <v>2.3824759577838379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0.25535732858556504</v>
      </c>
      <c r="C153" s="12"/>
    </row>
    <row r="154" spans="1:3" x14ac:dyDescent="0.2">
      <c r="A154" s="9" t="s">
        <v>66</v>
      </c>
      <c r="B154" s="12">
        <f>$B$13+1/PI()/($B$7+2*$B$9+2*$B$11)*1000/B151</f>
        <v>2.3933318657435949</v>
      </c>
      <c r="C154" s="12">
        <f>$C$13+1/PI()/($C$7+2*$C$9+2*$C$11)*1000/C151</f>
        <v>1.8624115289595251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9.5363562294514086</v>
      </c>
      <c r="C155" s="15"/>
    </row>
    <row r="156" spans="1:3" x14ac:dyDescent="0.2">
      <c r="A156" s="9" t="s">
        <v>68</v>
      </c>
      <c r="B156" s="10">
        <f>B155+($B$5-B155)/B154/B151/PI()/($B$7+2*$B$9+2*$B$11)*1000</f>
        <v>26.39666720072001</v>
      </c>
      <c r="C156" s="10">
        <f>B155+($C$5-B155)/C154/C151/PI()/($C$7+2*$C$9+2*$C$11)*1000</f>
        <v>20.296653087355246</v>
      </c>
    </row>
    <row r="157" spans="1:3" ht="15.75" x14ac:dyDescent="0.2">
      <c r="A157" s="9" t="s">
        <v>69</v>
      </c>
      <c r="B157" s="12">
        <f>1.25*(1000*(B156-B155)/($B$7+2*$B$9+2*$B$11))^0.25</f>
        <v>3.3095673893810442</v>
      </c>
      <c r="C157" s="12">
        <f>1.25*(1000*(C156-B155)/($C$7+2*$C$9+2*$C$11))^0.25</f>
        <v>3.0511923873392877</v>
      </c>
    </row>
    <row r="158" spans="1:3" x14ac:dyDescent="0.2">
      <c r="A158" s="9" t="s">
        <v>70</v>
      </c>
      <c r="B158" s="12">
        <f>$B$13+1/PI()/($B$7+2*$B$9+2*$B$11)*1000/B157</f>
        <v>2.271993590350152</v>
      </c>
      <c r="C158" s="12">
        <f>$C$13+1/PI()/($C$7+2*$C$9+2*$C$11)*1000/C157</f>
        <v>1.765804646950373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10.031344833178107</v>
      </c>
      <c r="C159" s="15"/>
    </row>
    <row r="160" spans="1:3" x14ac:dyDescent="0.2">
      <c r="A160" s="9" t="s">
        <v>72</v>
      </c>
      <c r="B160" s="10">
        <f>B159+($B$5-B159)/B158/B157/PI()/($B$7+2*$B$9+2*$B$11)*1000</f>
        <v>22.365656797764643</v>
      </c>
      <c r="C160" s="10">
        <f>B159+($C$5-B159)/C158/C157/PI()/($C$7+2*$C$9+2*$C$11)*1000</f>
        <v>18.796545097330476</v>
      </c>
    </row>
    <row r="161" spans="1:3" ht="15.75" x14ac:dyDescent="0.2">
      <c r="A161" s="7" t="s">
        <v>73</v>
      </c>
      <c r="B161" s="12">
        <f>1.25*(1000*(B160-B159)/($B$7+2*$B$9+2*$B$11))^0.25</f>
        <v>3.0607902244841041</v>
      </c>
      <c r="C161" s="12">
        <f>1.25*(1000*(C160-B159)/($C$7+2*$C$9+2*$C$11))^0.25</f>
        <v>2.8987048002164113</v>
      </c>
    </row>
    <row r="162" spans="1:3" x14ac:dyDescent="0.2">
      <c r="A162" s="8" t="s">
        <v>74</v>
      </c>
      <c r="B162" s="12">
        <f>$B$13+1/PI()/($B$7+2*$B$9+2*$B$11)*1000/B161</f>
        <v>2.2947778609125575</v>
      </c>
      <c r="C162" s="12">
        <f>$C$13+1/PI()/($B$7+2*$B$9+2*$B$11)*1000/C161</f>
        <v>1.7416731312540141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10.028210477006388</v>
      </c>
      <c r="C163" s="15"/>
    </row>
    <row r="164" spans="1:3" x14ac:dyDescent="0.2">
      <c r="A164" s="9" t="s">
        <v>76</v>
      </c>
      <c r="B164" s="10">
        <f>B163+($B$5-B163)/B162/B161/PI()/($B$7+2*$B$9+2*$B$11)*1000</f>
        <v>23.233035734026444</v>
      </c>
      <c r="C164" s="10">
        <f>B163+($C$5-B163)/C162/C161/PI()/($C$7+2*$C$9+2*$C$11)*1000</f>
        <v>19.382993495229677</v>
      </c>
    </row>
    <row r="165" spans="1:3" ht="15.75" x14ac:dyDescent="0.2">
      <c r="A165" s="9" t="s">
        <v>77</v>
      </c>
      <c r="B165" s="12">
        <f>1.25*(1000*(B164-B163)/($B$7+2*$B$9+2*$B$11))^0.25</f>
        <v>3.1134220588795882</v>
      </c>
      <c r="C165" s="12">
        <f>1.25*(1000*(C164-B163)/($C$7+2*$C$9+2*$C$11))^0.25</f>
        <v>2.9462660308518203</v>
      </c>
    </row>
    <row r="166" spans="1:3" x14ac:dyDescent="0.2">
      <c r="A166" s="9" t="s">
        <v>78</v>
      </c>
      <c r="B166" s="12">
        <f>$B$13+1/PI()/($B$7+2*$B$9+2*$B$11)*1000/B165</f>
        <v>2.2896538935784903</v>
      </c>
      <c r="C166" s="12">
        <f>$C$13+1/PI()/($B$7+2*$B$9+2*$B$11)*1000/C165</f>
        <v>1.7365065109736877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10.052483159093605</v>
      </c>
      <c r="C167" s="15"/>
    </row>
    <row r="168" spans="1:3" x14ac:dyDescent="0.2">
      <c r="A168" s="9" t="s">
        <v>80</v>
      </c>
      <c r="B168" s="10">
        <f>B167+($B$5-B167)/B166/B165/PI()/($B$7+2*$B$9+2*$B$11)*1000</f>
        <v>23.059975562800922</v>
      </c>
      <c r="C168" s="10">
        <f>B167+($C$5-B167)/C166/C165/PI()/($C$7+2*$C$9+2*$C$11)*1000</f>
        <v>19.278654594509934</v>
      </c>
    </row>
    <row r="169" spans="1:3" ht="15.75" x14ac:dyDescent="0.2">
      <c r="A169" s="9" t="s">
        <v>81</v>
      </c>
      <c r="B169" s="12">
        <f>1.25*(1000*(B168-B167)/($B$7+2*$B$9+2*$B$11))^0.25</f>
        <v>3.1017245589305338</v>
      </c>
      <c r="C169" s="12">
        <f>1.25*(1000*(C168-B167)/($C$7+2*$C$9+2*$C$11))^0.25</f>
        <v>2.9360869244291994</v>
      </c>
    </row>
    <row r="170" spans="1:3" x14ac:dyDescent="0.2">
      <c r="A170" s="9" t="s">
        <v>82</v>
      </c>
      <c r="B170" s="12">
        <f>$B$13+1/PI()/($B$7+2*$B$9+2*$B$11)*1000/B169</f>
        <v>2.2907776734121907</v>
      </c>
      <c r="C170" s="12">
        <f>$C$13+1/PI()/($B$7+2*$B$9+2*$B$11)*1000/C169</f>
        <v>1.7375981981194446</v>
      </c>
    </row>
    <row r="172" spans="1:3" x14ac:dyDescent="0.2">
      <c r="A172" s="13" t="s">
        <v>41</v>
      </c>
      <c r="B172" s="20">
        <f>1.25*(B173-B192)/B195</f>
        <v>31.339737138930463</v>
      </c>
      <c r="C172" s="20">
        <f>1.25*(C173-B192)/C195</f>
        <v>20.166112972282004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11.597721800356579</v>
      </c>
      <c r="C174" s="10"/>
    </row>
    <row r="175" spans="1:3" x14ac:dyDescent="0.2">
      <c r="A175" s="9" t="s">
        <v>62</v>
      </c>
      <c r="B175" s="10">
        <f>B174+4</f>
        <v>15.597721800356579</v>
      </c>
      <c r="C175" s="10">
        <f>B174+4</f>
        <v>15.597721800356579</v>
      </c>
    </row>
    <row r="176" spans="1:3" ht="15.75" x14ac:dyDescent="0.2">
      <c r="A176" s="9" t="s">
        <v>63</v>
      </c>
      <c r="B176" s="12">
        <f>1.25*(1000*(B175-B174)/($B$7+2*$B$9+2*$B$11))^0.25</f>
        <v>2.3097758238535975</v>
      </c>
      <c r="C176" s="12">
        <f>1.25*(1000*(C175-B174)/($C$7+2*$C$9+2*$C$11))^0.25</f>
        <v>2.3824759577838379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0.25535732858556504</v>
      </c>
      <c r="C178" s="12"/>
    </row>
    <row r="179" spans="1:3" x14ac:dyDescent="0.2">
      <c r="A179" s="9" t="s">
        <v>66</v>
      </c>
      <c r="B179" s="12">
        <f>$B$13+1/PI()/($B$7+2*$B$9+2*$B$11)*1000/B176</f>
        <v>2.3933318657435949</v>
      </c>
      <c r="C179" s="12">
        <f>$C$13+1/PI()/($C$7+2*$C$9+2*$C$11)*1000/C176</f>
        <v>1.8624115289595251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12.090423230948623</v>
      </c>
      <c r="C180" s="15"/>
    </row>
    <row r="181" spans="1:3" x14ac:dyDescent="0.2">
      <c r="A181" s="9" t="s">
        <v>68</v>
      </c>
      <c r="B181" s="10">
        <f>B180+($B$5-B180)/B179/B176/PI()/($B$7+2*$B$9+2*$B$11)*1000</f>
        <v>28.522097908822872</v>
      </c>
      <c r="C181" s="10">
        <f>B180+($C$5-B180)/C179/C176/PI()/($C$7+2*$C$9+2*$C$11)*1000</f>
        <v>22.246225665356874</v>
      </c>
    </row>
    <row r="182" spans="1:3" ht="15.75" x14ac:dyDescent="0.2">
      <c r="A182" s="9" t="s">
        <v>69</v>
      </c>
      <c r="B182" s="12">
        <f>1.25*(1000*(B181-B180)/($B$7+2*$B$9+2*$B$11))^0.25</f>
        <v>3.2883292114547533</v>
      </c>
      <c r="C182" s="12">
        <f>1.25*(1000*(C181-B180)/($C$7+2*$C$9+2*$C$11))^0.25</f>
        <v>3.0074061939821202</v>
      </c>
    </row>
    <row r="183" spans="1:3" x14ac:dyDescent="0.2">
      <c r="A183" s="9" t="s">
        <v>70</v>
      </c>
      <c r="B183" s="12">
        <f>$B$13+1/PI()/($B$7+2*$B$9+2*$B$11)*1000/B182</f>
        <v>2.2738040970863636</v>
      </c>
      <c r="C183" s="12">
        <f>$C$13+1/PI()/($C$7+2*$C$9+2*$C$11)*1000/C182</f>
        <v>1.7708158234511884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12.509944960609332</v>
      </c>
      <c r="C184" s="15"/>
    </row>
    <row r="185" spans="1:3" x14ac:dyDescent="0.2">
      <c r="A185" s="9" t="s">
        <v>72</v>
      </c>
      <c r="B185" s="10">
        <f>B184+($B$5-B184)/B183/B182/PI()/($B$7+2*$B$9+2*$B$11)*1000</f>
        <v>24.606491193681638</v>
      </c>
      <c r="C185" s="10">
        <f>B184+($C$5-B184)/C183/C182/PI()/($C$7+2*$C$9+2*$C$11)*1000</f>
        <v>20.888825540839733</v>
      </c>
    </row>
    <row r="186" spans="1:3" ht="15.75" x14ac:dyDescent="0.2">
      <c r="A186" s="7" t="s">
        <v>73</v>
      </c>
      <c r="B186" s="12">
        <f>1.25*(1000*(B185-B184)/($B$7+2*$B$9+2*$B$11))^0.25</f>
        <v>3.0459318412260288</v>
      </c>
      <c r="C186" s="12">
        <f>1.25*(1000*(C185-B184)/($C$7+2*$C$9+2*$C$11))^0.25</f>
        <v>2.8662233459157251</v>
      </c>
    </row>
    <row r="187" spans="1:3" x14ac:dyDescent="0.2">
      <c r="A187" s="8" t="s">
        <v>74</v>
      </c>
      <c r="B187" s="12">
        <f>$B$13+1/PI()/($B$7+2*$B$9+2*$B$11)*1000/B186</f>
        <v>2.2962564490551127</v>
      </c>
      <c r="C187" s="12">
        <f>$C$13+1/PI()/($B$7+2*$B$9+2*$B$11)*1000/C186</f>
        <v>1.7453001588195172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12.50686971518588</v>
      </c>
      <c r="C188" s="15"/>
    </row>
    <row r="189" spans="1:3" x14ac:dyDescent="0.2">
      <c r="A189" s="9" t="s">
        <v>76</v>
      </c>
      <c r="B189" s="10">
        <f>B188+($B$5-B188)/B187/B186/PI()/($B$7+2*$B$9+2*$B$11)*1000</f>
        <v>25.438785095083336</v>
      </c>
      <c r="C189" s="10">
        <f>B188+($C$5-B188)/C187/C186/PI()/($C$7+2*$C$9+2*$C$11)*1000</f>
        <v>21.427648264274119</v>
      </c>
    </row>
    <row r="190" spans="1:3" ht="15.75" x14ac:dyDescent="0.2">
      <c r="A190" s="9" t="s">
        <v>77</v>
      </c>
      <c r="B190" s="12">
        <f>1.25*(1000*(B189-B188)/($B$7+2*$B$9+2*$B$11))^0.25</f>
        <v>3.0972092456425298</v>
      </c>
      <c r="C190" s="12">
        <f>1.25*(1000*(C189-B188)/($C$7+2*$C$9+2*$C$11))^0.25</f>
        <v>2.9114827312649609</v>
      </c>
    </row>
    <row r="191" spans="1:3" x14ac:dyDescent="0.2">
      <c r="A191" s="9" t="s">
        <v>78</v>
      </c>
      <c r="B191" s="12">
        <f>$B$13+1/PI()/($B$7+2*$B$9+2*$B$11)*1000/B190</f>
        <v>2.2912137306726899</v>
      </c>
      <c r="C191" s="12">
        <f>$C$13+1/PI()/($B$7+2*$B$9+2*$B$11)*1000/C190</f>
        <v>1.7402684695529209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12.527506160651816</v>
      </c>
      <c r="C192" s="15"/>
    </row>
    <row r="193" spans="1:3" x14ac:dyDescent="0.2">
      <c r="A193" s="9" t="s">
        <v>80</v>
      </c>
      <c r="B193" s="10">
        <f>B192+($B$5-B192)/B191/B190/PI()/($B$7+2*$B$9+2*$B$11)*1000</f>
        <v>25.270613361992481</v>
      </c>
      <c r="C193" s="10">
        <f>B192+($C$5-B192)/C191/C190/PI()/($C$7+2*$C$9+2*$C$11)*1000</f>
        <v>21.330724688870411</v>
      </c>
    </row>
    <row r="194" spans="1:3" ht="15.75" x14ac:dyDescent="0.2">
      <c r="A194" s="9" t="s">
        <v>81</v>
      </c>
      <c r="B194" s="12">
        <f>1.25*(1000*(B193-B192)/($B$7+2*$B$9+2*$B$11))^0.25</f>
        <v>3.0858418715267462</v>
      </c>
      <c r="C194" s="12">
        <f>1.25*(1000*(C193-B192)/($C$7+2*$C$9+2*$C$11))^0.25</f>
        <v>2.9018429181115772</v>
      </c>
    </row>
    <row r="195" spans="1:3" x14ac:dyDescent="0.2">
      <c r="A195" s="9" t="s">
        <v>82</v>
      </c>
      <c r="B195" s="12">
        <f>$B$13+1/PI()/($B$7+2*$B$9+2*$B$11)*1000/B194</f>
        <v>2.2923171620971976</v>
      </c>
      <c r="C195" s="12">
        <f>$C$13+1/PI()/($B$7+2*$B$9+2*$B$11)*1000/C194</f>
        <v>1.7413270159717684</v>
      </c>
    </row>
    <row r="197" spans="1:3" x14ac:dyDescent="0.2">
      <c r="A197" s="13" t="s">
        <v>41</v>
      </c>
      <c r="B197" s="20">
        <f>1.25*(B198-B217)/B220</f>
        <v>29.795868289096877</v>
      </c>
      <c r="C197" s="20">
        <f>1.25*(C198-B217)/C220</f>
        <v>15.78359462525458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14.483914982665736</v>
      </c>
      <c r="C199" s="10"/>
    </row>
    <row r="200" spans="1:3" x14ac:dyDescent="0.2">
      <c r="A200" s="9" t="s">
        <v>62</v>
      </c>
      <c r="B200" s="10">
        <f>B199+4</f>
        <v>18.483914982665738</v>
      </c>
      <c r="C200" s="10">
        <f>B199+4</f>
        <v>18.483914982665738</v>
      </c>
    </row>
    <row r="201" spans="1:3" ht="15.75" x14ac:dyDescent="0.2">
      <c r="A201" s="9" t="s">
        <v>63</v>
      </c>
      <c r="B201" s="12">
        <f>1.25*(1000*(B200-B199)/($B$7+2*$B$9+2*$B$11))^0.25</f>
        <v>2.3097758238535979</v>
      </c>
      <c r="C201" s="12">
        <f>1.25*(1000*(C200-B199)/($C$7+2*$C$9+2*$C$11))^0.25</f>
        <v>2.3824759577838379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0.25535732858556504</v>
      </c>
      <c r="C203" s="12"/>
    </row>
    <row r="204" spans="1:3" x14ac:dyDescent="0.2">
      <c r="A204" s="9" t="s">
        <v>66</v>
      </c>
      <c r="B204" s="12">
        <f>$B$13+1/PI()/($B$7+2*$B$9+2*$B$11)*1000/B201</f>
        <v>2.3933318657435949</v>
      </c>
      <c r="C204" s="12">
        <f>$C$13+1/PI()/($C$7+2*$C$9+2*$C$11)*1000/C201</f>
        <v>1.8624115289595251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14.94705780457471</v>
      </c>
      <c r="C205" s="15"/>
    </row>
    <row r="206" spans="1:3" x14ac:dyDescent="0.2">
      <c r="A206" s="9" t="s">
        <v>68</v>
      </c>
      <c r="B206" s="10">
        <f>B205+($B$5-B205)/B204/B201/PI()/($B$7+2*$B$9+2*$B$11)*1000</f>
        <v>30.899317786396171</v>
      </c>
      <c r="C206" s="10">
        <f>B205+($C$5-B205)/C204/C201/PI()/($C$7+2*$C$9+2*$C$11)*1000</f>
        <v>24.426754377739158</v>
      </c>
    </row>
    <row r="207" spans="1:3" ht="15.75" x14ac:dyDescent="0.2">
      <c r="A207" s="9" t="s">
        <v>69</v>
      </c>
      <c r="B207" s="12">
        <f>1.25*(1000*(B206-B205)/($B$7+2*$B$9+2*$B$11))^0.25</f>
        <v>3.2640769471046887</v>
      </c>
      <c r="C207" s="12">
        <f>1.25*(1000*(C206-B205)/($C$7+2*$C$9+2*$C$11))^0.25</f>
        <v>2.9560524669056698</v>
      </c>
    </row>
    <row r="208" spans="1:3" x14ac:dyDescent="0.2">
      <c r="A208" s="9" t="s">
        <v>70</v>
      </c>
      <c r="B208" s="12">
        <f>$B$13+1/PI()/($B$7+2*$B$9+2*$B$11)*1000/B207</f>
        <v>2.2759003613173774</v>
      </c>
      <c r="C208" s="12">
        <f>$C$13+1/PI()/($C$7+2*$C$9+2*$C$11)*1000/C207</f>
        <v>1.7768822358650005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15.306163740073846</v>
      </c>
      <c r="C209" s="15"/>
    </row>
    <row r="210" spans="1:3" x14ac:dyDescent="0.2">
      <c r="A210" s="9" t="s">
        <v>72</v>
      </c>
      <c r="B210" s="10">
        <f>B209+($B$5-B209)/B208/B207/PI()/($B$7+2*$B$9+2*$B$11)*1000</f>
        <v>27.132153194843241</v>
      </c>
      <c r="C210" s="10">
        <f>B209+($C$5-B209)/C208/C207/PI()/($C$7+2*$C$9+2*$C$11)*1000</f>
        <v>23.242434591746559</v>
      </c>
    </row>
    <row r="211" spans="1:3" ht="15.75" x14ac:dyDescent="0.2">
      <c r="A211" s="7" t="s">
        <v>73</v>
      </c>
      <c r="B211" s="12">
        <f>1.25*(1000*(B210-B209)/($B$7+2*$B$9+2*$B$11))^0.25</f>
        <v>3.0287554271307982</v>
      </c>
      <c r="C211" s="12">
        <f>1.25*(1000*(C210-B209)/($C$7+2*$C$9+2*$C$11))^0.25</f>
        <v>2.8275978918919433</v>
      </c>
    </row>
    <row r="212" spans="1:3" x14ac:dyDescent="0.2">
      <c r="A212" s="8" t="s">
        <v>74</v>
      </c>
      <c r="B212" s="12">
        <f>$B$13+1/PI()/($B$7+2*$B$9+2*$B$11)*1000/B211</f>
        <v>2.2979837878403866</v>
      </c>
      <c r="C212" s="12">
        <f>$C$13+1/PI()/($B$7+2*$B$9+2*$B$11)*1000/C211</f>
        <v>1.74972171684067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15.298388629132974</v>
      </c>
      <c r="C213" s="15"/>
    </row>
    <row r="214" spans="1:3" x14ac:dyDescent="0.2">
      <c r="A214" s="9" t="s">
        <v>76</v>
      </c>
      <c r="B214" s="10">
        <f>B213+($B$5-B213)/B212/B211/PI()/($B$7+2*$B$9+2*$B$11)*1000</f>
        <v>27.921767357082693</v>
      </c>
      <c r="C214" s="10">
        <f>B213+($C$5-B213)/C212/C211/PI()/($C$7+2*$C$9+2*$C$11)*1000</f>
        <v>23.725635052752835</v>
      </c>
    </row>
    <row r="215" spans="1:3" ht="15.75" x14ac:dyDescent="0.2">
      <c r="A215" s="9" t="s">
        <v>77</v>
      </c>
      <c r="B215" s="12">
        <f>1.25*(1000*(B214-B213)/($B$7+2*$B$9+2*$B$11))^0.25</f>
        <v>3.0785678987787617</v>
      </c>
      <c r="C215" s="12">
        <f>1.25*(1000*(C214-B213)/($C$7+2*$C$9+2*$C$11))^0.25</f>
        <v>2.8703506346833185</v>
      </c>
    </row>
    <row r="216" spans="1:3" x14ac:dyDescent="0.2">
      <c r="A216" s="9" t="s">
        <v>78</v>
      </c>
      <c r="B216" s="12">
        <f>$B$13+1/PI()/($B$7+2*$B$9+2*$B$11)*1000/B215</f>
        <v>2.2930275223852954</v>
      </c>
      <c r="C216" s="12">
        <f>$C$13+1/PI()/($B$7+2*$B$9+2*$B$11)*1000/C215</f>
        <v>1.7448347342739003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15.316005277339668</v>
      </c>
      <c r="C217" s="15"/>
    </row>
    <row r="218" spans="1:3" x14ac:dyDescent="0.2">
      <c r="A218" s="9" t="s">
        <v>80</v>
      </c>
      <c r="B218" s="10">
        <f>B217+($B$5-B217)/B216/B215/PI()/($B$7+2*$B$9+2*$B$11)*1000</f>
        <v>27.759660736456738</v>
      </c>
      <c r="C218" s="10">
        <f>B217+($C$5-B217)/C216/C215/PI()/($C$7+2*$C$9+2*$C$11)*1000</f>
        <v>23.637288880698382</v>
      </c>
    </row>
    <row r="219" spans="1:3" ht="15.75" x14ac:dyDescent="0.2">
      <c r="A219" s="9" t="s">
        <v>81</v>
      </c>
      <c r="B219" s="12">
        <f>1.25*(1000*(B218-B217)/($B$7+2*$B$9+2*$B$11))^0.25</f>
        <v>3.0675512547528481</v>
      </c>
      <c r="C219" s="12">
        <f>1.25*(1000*(C218-B217)/($C$7+2*$C$9+2*$C$11))^0.25</f>
        <v>2.8612849455321907</v>
      </c>
    </row>
    <row r="220" spans="1:3" x14ac:dyDescent="0.2">
      <c r="A220" s="9" t="s">
        <v>82</v>
      </c>
      <c r="B220" s="12">
        <f>$B$13+1/PI()/($B$7+2*$B$9+2*$B$11)*1000/B219</f>
        <v>2.2941097987179107</v>
      </c>
      <c r="C220" s="12">
        <f>$C$13+1/PI()/($B$7+2*$B$9+2*$B$11)*1000/C219</f>
        <v>1.7458588149488183</v>
      </c>
    </row>
    <row r="222" spans="1:3" x14ac:dyDescent="0.2">
      <c r="A222" s="13" t="s">
        <v>41</v>
      </c>
      <c r="B222" s="20">
        <f>1.25*(B223-B242)/B245</f>
        <v>28.274613215498015</v>
      </c>
      <c r="C222" s="20">
        <f>1.25*(C223-B242)/C245</f>
        <v>11.192367818627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17.330570842466884</v>
      </c>
      <c r="C224" s="10"/>
    </row>
    <row r="225" spans="1:3" x14ac:dyDescent="0.2">
      <c r="A225" s="9" t="s">
        <v>62</v>
      </c>
      <c r="B225" s="10">
        <f>B224+4</f>
        <v>21.330570842466884</v>
      </c>
      <c r="C225" s="10">
        <f>B224+4</f>
        <v>21.330570842466884</v>
      </c>
    </row>
    <row r="226" spans="1:3" ht="15.75" x14ac:dyDescent="0.2">
      <c r="A226" s="9" t="s">
        <v>63</v>
      </c>
      <c r="B226" s="12">
        <f>1.25*(1000*(B225-B224)/($B$7+2*$B$9+2*$B$11))^0.25</f>
        <v>2.3097758238535975</v>
      </c>
      <c r="C226" s="12">
        <f>1.25*(1000*(C225-B224)/($C$7+2*$C$9+2*$C$11))^0.25</f>
        <v>2.3824759577838379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0.25535732858556504</v>
      </c>
      <c r="C228" s="12"/>
    </row>
    <row r="229" spans="1:3" x14ac:dyDescent="0.2">
      <c r="A229" s="9" t="s">
        <v>66</v>
      </c>
      <c r="B229" s="12">
        <f>$B$13+1/PI()/($B$7+2*$B$9+2*$B$11)*1000/B226</f>
        <v>2.3933318657435949</v>
      </c>
      <c r="C229" s="12">
        <f>$C$13+1/PI()/($C$7+2*$C$9+2*$C$11)*1000/C226</f>
        <v>1.8624115289595251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17.764113579304457</v>
      </c>
      <c r="C230" s="15"/>
    </row>
    <row r="231" spans="1:3" x14ac:dyDescent="0.2">
      <c r="A231" s="9" t="s">
        <v>68</v>
      </c>
      <c r="B231" s="10">
        <f>B230+($B$5-B230)/B229/B226/PI()/($B$7+2*$B$9+2*$B$11)*1000</f>
        <v>33.243601176980377</v>
      </c>
      <c r="C231" s="10">
        <f>B230+($C$5-B230)/C229/C226/PI()/($C$7+2*$C$9+2*$C$11)*1000</f>
        <v>26.577071767962188</v>
      </c>
    </row>
    <row r="232" spans="1:3" ht="15.75" x14ac:dyDescent="0.2">
      <c r="A232" s="9" t="s">
        <v>69</v>
      </c>
      <c r="B232" s="12">
        <f>1.25*(1000*(B231-B230)/($B$7+2*$B$9+2*$B$11))^0.25</f>
        <v>3.2396193076622568</v>
      </c>
      <c r="C232" s="12">
        <f>1.25*(1000*(C231-B230)/($C$7+2*$C$9+2*$C$11))^0.25</f>
        <v>2.9026452168987511</v>
      </c>
    </row>
    <row r="233" spans="1:3" x14ac:dyDescent="0.2">
      <c r="A233" s="9" t="s">
        <v>70</v>
      </c>
      <c r="B233" s="12">
        <f>$B$13+1/PI()/($B$7+2*$B$9+2*$B$11)*1000/B232</f>
        <v>2.2780461629958841</v>
      </c>
      <c r="C233" s="12">
        <f>$C$13+1/PI()/($C$7+2*$C$9+2*$C$11)*1000/C232</f>
        <v>1.783418932240747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18.06610771668602</v>
      </c>
      <c r="C234" s="15"/>
    </row>
    <row r="235" spans="1:3" x14ac:dyDescent="0.2">
      <c r="A235" s="9" t="s">
        <v>72</v>
      </c>
      <c r="B235" s="10">
        <f>B234+($B$5-B234)/B233/B232/PI()/($B$7+2*$B$9+2*$B$11)*1000</f>
        <v>29.623199376855201</v>
      </c>
      <c r="C235" s="10">
        <f>B234+($C$5-B234)/C233/C232/PI()/($C$7+2*$C$9+2*$C$11)*1000</f>
        <v>25.55886975602181</v>
      </c>
    </row>
    <row r="236" spans="1:3" ht="15.75" x14ac:dyDescent="0.2">
      <c r="A236" s="7" t="s">
        <v>73</v>
      </c>
      <c r="B236" s="12">
        <f>1.25*(1000*(B235-B234)/($B$7+2*$B$9+2*$B$11))^0.25</f>
        <v>3.0113897852339662</v>
      </c>
      <c r="C236" s="12">
        <f>1.25*(1000*(C235-B234)/($C$7+2*$C$9+2*$C$11))^0.25</f>
        <v>2.7872377407690001</v>
      </c>
    </row>
    <row r="237" spans="1:3" x14ac:dyDescent="0.2">
      <c r="A237" s="8" t="s">
        <v>74</v>
      </c>
      <c r="B237" s="12">
        <f>$B$13+1/PI()/($B$7+2*$B$9+2*$B$11)*1000/B236</f>
        <v>2.2997501879053384</v>
      </c>
      <c r="C237" s="12">
        <f>$C$13+1/PI()/($B$7+2*$B$9+2*$B$11)*1000/C236</f>
        <v>1.7544727770020969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18.051855804797913</v>
      </c>
      <c r="C238" s="15"/>
    </row>
    <row r="239" spans="1:3" x14ac:dyDescent="0.2">
      <c r="A239" s="9" t="s">
        <v>76</v>
      </c>
      <c r="B239" s="10">
        <f>B238+($B$5-B238)/B237/B236/PI()/($B$7+2*$B$9+2*$B$11)*1000</f>
        <v>30.369417367423694</v>
      </c>
      <c r="C239" s="10">
        <f>B238+($C$5-B238)/C237/C236/PI()/($C$7+2*$C$9+2*$C$11)*1000</f>
        <v>25.986659243906391</v>
      </c>
    </row>
    <row r="240" spans="1:3" ht="15.75" x14ac:dyDescent="0.2">
      <c r="A240" s="9" t="s">
        <v>77</v>
      </c>
      <c r="B240" s="12">
        <f>1.25*(1000*(B239-B238)/($B$7+2*$B$9+2*$B$11))^0.25</f>
        <v>3.0597505313695401</v>
      </c>
      <c r="C240" s="12">
        <f>1.25*(1000*(C239-B238)/($C$7+2*$C$9+2*$C$11))^0.25</f>
        <v>2.8274671774644808</v>
      </c>
    </row>
    <row r="241" spans="1:3" x14ac:dyDescent="0.2">
      <c r="A241" s="9" t="s">
        <v>78</v>
      </c>
      <c r="B241" s="12">
        <f>$B$13+1/PI()/($B$7+2*$B$9+2*$B$11)*1000/B240</f>
        <v>2.2948808556399798</v>
      </c>
      <c r="C241" s="12">
        <f>$C$13+1/PI()/($B$7+2*$B$9+2*$B$11)*1000/C240</f>
        <v>1.7497368851687269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18.06650736832955</v>
      </c>
      <c r="C242" s="15"/>
    </row>
    <row r="243" spans="1:3" x14ac:dyDescent="0.2">
      <c r="A243" s="9" t="s">
        <v>80</v>
      </c>
      <c r="B243" s="10">
        <f>B242+($B$5-B242)/B241/B240/PI()/($B$7+2*$B$9+2*$B$11)*1000</f>
        <v>30.213171054664116</v>
      </c>
      <c r="C243" s="10">
        <f>B242+($C$5-B242)/C241/C240/PI()/($C$7+2*$C$9+2*$C$11)*1000</f>
        <v>25.906474656452232</v>
      </c>
    </row>
    <row r="244" spans="1:3" ht="15.75" x14ac:dyDescent="0.2">
      <c r="A244" s="9" t="s">
        <v>81</v>
      </c>
      <c r="B244" s="12">
        <f>1.25*(1000*(B243-B242)/($B$7+2*$B$9+2*$B$11))^0.25</f>
        <v>3.0490818672914735</v>
      </c>
      <c r="C244" s="12">
        <f>1.25*(1000*(C243-B242)/($C$7+2*$C$9+2*$C$11))^0.25</f>
        <v>2.8189806290033195</v>
      </c>
    </row>
    <row r="245" spans="1:3" x14ac:dyDescent="0.2">
      <c r="A245" s="9" t="s">
        <v>82</v>
      </c>
      <c r="B245" s="12">
        <f>$B$13+1/PI()/($B$7+2*$B$9+2*$B$11)*1000/B244</f>
        <v>2.2959417798155952</v>
      </c>
      <c r="C245" s="12">
        <f>$C$13+1/PI()/($B$7+2*$B$9+2*$B$11)*1000/C244</f>
        <v>1.7507246893066188</v>
      </c>
    </row>
    <row r="247" spans="1:3" x14ac:dyDescent="0.2">
      <c r="A247" s="13" t="s">
        <v>41</v>
      </c>
      <c r="B247" s="20">
        <f>1.25*(B248-B267)/B270</f>
        <v>25.566259570722121</v>
      </c>
      <c r="C247" s="20">
        <f>1.25*(C248-B267)/C270</f>
        <v>8.5405628796757345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22.336741801820889</v>
      </c>
      <c r="C249" s="10"/>
    </row>
    <row r="250" spans="1:3" x14ac:dyDescent="0.2">
      <c r="A250" s="9" t="s">
        <v>62</v>
      </c>
      <c r="B250" s="10">
        <f>B249+4</f>
        <v>26.336741801820889</v>
      </c>
      <c r="C250" s="10">
        <f>B249+4</f>
        <v>26.336741801820889</v>
      </c>
    </row>
    <row r="251" spans="1:3" ht="15.75" x14ac:dyDescent="0.2">
      <c r="A251" s="9" t="s">
        <v>63</v>
      </c>
      <c r="B251" s="12">
        <f>1.25*(1000*(B250-B249)/($B$7+2*$B$9+2*$B$11))^0.25</f>
        <v>2.3097758238535975</v>
      </c>
      <c r="C251" s="12">
        <f>1.25*(1000*(C250-B249)/($C$7+2*$C$9+2*$C$11))^0.25</f>
        <v>2.3824759577838379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0.25535732858556504</v>
      </c>
      <c r="C253" s="12"/>
    </row>
    <row r="254" spans="1:3" x14ac:dyDescent="0.2">
      <c r="A254" s="9" t="s">
        <v>66</v>
      </c>
      <c r="B254" s="12">
        <f>$B$13+1/PI()/($B$7+2*$B$9+2*$B$11)*1000/B251</f>
        <v>2.3933318657435949</v>
      </c>
      <c r="C254" s="12">
        <f>$C$13+1/PI()/($C$7+2*$C$9+2*$C$11)*1000/C251</f>
        <v>1.8624115289595251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22.726656703735763</v>
      </c>
      <c r="C255" s="15"/>
    </row>
    <row r="256" spans="1:3" x14ac:dyDescent="0.2">
      <c r="A256" s="9" t="s">
        <v>68</v>
      </c>
      <c r="B256" s="10">
        <f>B255+($B$5-B255)/B254/B251/PI()/($B$7+2*$B$9+2*$B$11)*1000</f>
        <v>37.373305503753301</v>
      </c>
      <c r="C256" s="10">
        <f>B255+($C$5-B255)/C254/C251/PI()/($C$7+2*$C$9+2*$C$11)*1000</f>
        <v>30.365084371731136</v>
      </c>
    </row>
    <row r="257" spans="1:3" ht="15.75" x14ac:dyDescent="0.2">
      <c r="A257" s="9" t="s">
        <v>69</v>
      </c>
      <c r="B257" s="12">
        <f>1.25*(1000*(B256-B255)/($B$7+2*$B$9+2*$B$11))^0.25</f>
        <v>3.1951363826839918</v>
      </c>
      <c r="C257" s="12">
        <f>1.25*(1000*(C256-B255)/($C$7+2*$C$9+2*$C$11))^0.25</f>
        <v>2.8006866517622351</v>
      </c>
    </row>
    <row r="258" spans="1:3" x14ac:dyDescent="0.2">
      <c r="A258" s="9" t="s">
        <v>70</v>
      </c>
      <c r="B258" s="12">
        <f>$B$13+1/PI()/($B$7+2*$B$9+2*$B$11)*1000/B257</f>
        <v>2.2820330999363265</v>
      </c>
      <c r="C258" s="12">
        <f>$C$13+1/PI()/($C$7+2*$C$9+2*$C$11)*1000/C257</f>
        <v>1.7965902560901694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22.971985066453446</v>
      </c>
      <c r="C259" s="15"/>
    </row>
    <row r="260" spans="1:3" x14ac:dyDescent="0.2">
      <c r="A260" s="9" t="s">
        <v>72</v>
      </c>
      <c r="B260" s="10">
        <f>B259+($B$5-B259)/B258/B257/PI()/($B$7+2*$B$9+2*$B$11)*1000</f>
        <v>34.045287128408887</v>
      </c>
      <c r="C260" s="10">
        <f>B259+($C$5-B259)/C258/C257/PI()/($C$7+2*$C$9+2*$C$11)*1000</f>
        <v>29.656665523278512</v>
      </c>
    </row>
    <row r="261" spans="1:3" ht="15.75" x14ac:dyDescent="0.2">
      <c r="A261" s="7" t="s">
        <v>73</v>
      </c>
      <c r="B261" s="12">
        <f>1.25*(1000*(B260-B259)/($B$7+2*$B$9+2*$B$11))^0.25</f>
        <v>2.9793678032942013</v>
      </c>
      <c r="C261" s="12">
        <f>1.25*(1000*(C260-B259)/($C$7+2*$C$9+2*$C$11))^0.25</f>
        <v>2.7088421086053858</v>
      </c>
    </row>
    <row r="262" spans="1:3" x14ac:dyDescent="0.2">
      <c r="A262" s="8" t="s">
        <v>74</v>
      </c>
      <c r="B262" s="12">
        <f>$B$13+1/PI()/($B$7+2*$B$9+2*$B$11)*1000/B261</f>
        <v>2.3030613963756199</v>
      </c>
      <c r="C262" s="12">
        <f>$C$13+1/PI()/($B$7+2*$B$9+2*$B$11)*1000/C261</f>
        <v>1.7641058215777257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22.95879006305999</v>
      </c>
      <c r="C263" s="15"/>
    </row>
    <row r="264" spans="1:3" x14ac:dyDescent="0.2">
      <c r="A264" s="9" t="s">
        <v>76</v>
      </c>
      <c r="B264" s="10">
        <f>B263+($B$5-B263)/B262/B261/PI()/($B$7+2*$B$9+2*$B$11)*1000</f>
        <v>34.727387100125028</v>
      </c>
      <c r="C264" s="10">
        <f>B263+($C$5-B263)/C262/C261/PI()/($C$7+2*$C$9+2*$C$11)*1000</f>
        <v>30.000283412320016</v>
      </c>
    </row>
    <row r="265" spans="1:3" ht="15.75" x14ac:dyDescent="0.2">
      <c r="A265" s="9" t="s">
        <v>77</v>
      </c>
      <c r="B265" s="12">
        <f>1.25*(1000*(B264-B263)/($B$7+2*$B$9+2*$B$11))^0.25</f>
        <v>3.0250740259836912</v>
      </c>
      <c r="C265" s="12">
        <f>1.25*(1000*(C264-B263)/($C$7+2*$C$9+2*$C$11))^0.25</f>
        <v>2.7442882255991825</v>
      </c>
    </row>
    <row r="266" spans="1:3" x14ac:dyDescent="0.2">
      <c r="A266" s="9" t="s">
        <v>78</v>
      </c>
      <c r="B266" s="12">
        <f>$B$13+1/PI()/($B$7+2*$B$9+2*$B$11)*1000/B265</f>
        <v>2.2983565590307888</v>
      </c>
      <c r="C266" s="12">
        <f>$C$13+1/PI()/($B$7+2*$B$9+2*$B$11)*1000/C265</f>
        <v>1.7596821318172111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22.970777373555517</v>
      </c>
      <c r="C267" s="15"/>
    </row>
    <row r="268" spans="1:3" x14ac:dyDescent="0.2">
      <c r="A268" s="9" t="s">
        <v>80</v>
      </c>
      <c r="B268" s="10">
        <f>B267+($B$5-B267)/B266/B265/PI()/($B$7+2*$B$9+2*$B$11)*1000</f>
        <v>34.583688499106486</v>
      </c>
      <c r="C268" s="10">
        <f>B267+($C$5-B267)/C266/C265/PI()/($C$7+2*$C$9+2*$C$11)*1000</f>
        <v>29.936186693179952</v>
      </c>
    </row>
    <row r="269" spans="1:3" ht="15.75" x14ac:dyDescent="0.2">
      <c r="A269" s="9" t="s">
        <v>81</v>
      </c>
      <c r="B269" s="12">
        <f>1.25*(1000*(B268-B267)/($B$7+2*$B$9+2*$B$11))^0.25</f>
        <v>3.0150193871745263</v>
      </c>
      <c r="C269" s="12">
        <f>1.25*(1000*(C268-B267)/($C$7+2*$C$9+2*$C$11))^0.25</f>
        <v>2.7368449215385522</v>
      </c>
    </row>
    <row r="270" spans="1:3" x14ac:dyDescent="0.2">
      <c r="A270" s="9" t="s">
        <v>82</v>
      </c>
      <c r="B270" s="12">
        <f>$B$13+1/PI()/($B$7+2*$B$9+2*$B$11)*1000/B269</f>
        <v>2.2993793096889523</v>
      </c>
      <c r="C270" s="12">
        <f>$C$13+1/PI()/($B$7+2*$B$9+2*$B$11)*1000/C269</f>
        <v>1.7606015545929106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3"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46.947760880718441</v>
      </c>
      <c r="C3" s="20">
        <f>(C5-B42)/C45</f>
        <v>28.802747333096345</v>
      </c>
      <c r="D3" s="3"/>
    </row>
    <row r="4" spans="1:9" x14ac:dyDescent="0.2">
      <c r="A4" s="13" t="s">
        <v>41</v>
      </c>
      <c r="B4" s="20">
        <f>B3*1.25</f>
        <v>58.684701100898053</v>
      </c>
      <c r="C4" s="20">
        <f>C3*1.25</f>
        <v>36.003434166370432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sieci'!$A$12</f>
        <v>273</v>
      </c>
      <c r="C7" s="10">
        <f>B7</f>
        <v>273</v>
      </c>
      <c r="D7" s="3"/>
    </row>
    <row r="8" spans="1:9" x14ac:dyDescent="0.2">
      <c r="A8" s="9" t="s">
        <v>45</v>
      </c>
      <c r="B8" s="10">
        <f>'Dane sieci'!$B$12</f>
        <v>7</v>
      </c>
      <c r="C8" s="10">
        <f>B8</f>
        <v>7</v>
      </c>
      <c r="D8" s="3"/>
    </row>
    <row r="9" spans="1:9" x14ac:dyDescent="0.2">
      <c r="A9" s="9" t="s">
        <v>46</v>
      </c>
      <c r="B9" s="10">
        <f>'Dane sieci'!$G$12</f>
        <v>80</v>
      </c>
      <c r="C9" s="10">
        <f>'Dane sieci'!$H$12</f>
        <v>60</v>
      </c>
      <c r="D9" s="3"/>
    </row>
    <row r="10" spans="1:9" x14ac:dyDescent="0.2">
      <c r="A10" s="9" t="s">
        <v>47</v>
      </c>
      <c r="B10" s="12">
        <f>'Dane sieci'!$I$12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sieci'!$J$12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sieci'!$K$12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2.1018981396743066</v>
      </c>
      <c r="C13" s="12">
        <f>1/2/PI()/40*LN(C7/(C7-2*C8))+1/2/PI()/C10*LN((C7+2*C9)/C7)+1/2/PI()/C12*LN((C7+2*C9+2*C11)/(C7+2*C9))</f>
        <v>1.6615619033475524</v>
      </c>
      <c r="D13" s="3"/>
    </row>
    <row r="14" spans="1:9" x14ac:dyDescent="0.2">
      <c r="A14" s="9" t="s">
        <v>51</v>
      </c>
      <c r="B14" s="14">
        <f>'Dane sieci'!$C$12</f>
        <v>1400</v>
      </c>
      <c r="C14" s="14"/>
      <c r="D14" s="3"/>
    </row>
    <row r="15" spans="1:9" x14ac:dyDescent="0.2">
      <c r="A15" s="9" t="s">
        <v>52</v>
      </c>
      <c r="B15" s="14">
        <f>'Dane sieci'!$D$12</f>
        <v>800</v>
      </c>
      <c r="C15" s="15"/>
      <c r="D15" s="3"/>
    </row>
    <row r="16" spans="1:9" x14ac:dyDescent="0.2">
      <c r="A16" s="9" t="s">
        <v>53</v>
      </c>
      <c r="B16" s="14">
        <f>'Dane sieci'!$F$12</f>
        <v>150</v>
      </c>
      <c r="C16" s="15"/>
      <c r="D16" s="3"/>
    </row>
    <row r="17" spans="1:5" x14ac:dyDescent="0.2">
      <c r="A17" s="9" t="s">
        <v>54</v>
      </c>
      <c r="B17" s="10">
        <f>'Dane sieci'!$L$12</f>
        <v>1.7</v>
      </c>
      <c r="C17" s="15"/>
      <c r="D17" s="3"/>
    </row>
    <row r="18" spans="1:5" x14ac:dyDescent="0.2">
      <c r="A18" s="9" t="s">
        <v>55</v>
      </c>
      <c r="B18" s="11">
        <f>(2*(B14+B15)/PI())</f>
        <v>1400.5634992086791</v>
      </c>
      <c r="C18" s="15"/>
      <c r="D18" s="3"/>
      <c r="E18" s="22"/>
    </row>
    <row r="19" spans="1:5" x14ac:dyDescent="0.2">
      <c r="A19" s="9" t="s">
        <v>56</v>
      </c>
      <c r="B19" s="11">
        <f>(B18+2*B16)</f>
        <v>1700.5634992086791</v>
      </c>
      <c r="C19" s="15"/>
      <c r="D19" s="3"/>
      <c r="E19" s="22"/>
    </row>
    <row r="20" spans="1:5" x14ac:dyDescent="0.2">
      <c r="A20" s="9" t="s">
        <v>57</v>
      </c>
      <c r="B20" s="10">
        <f>'Dane sieci'!$E$12/1000+B16/1000+B15/2000</f>
        <v>1.5499999999999998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1.8170346417824328E-2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0.17479396041702702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-2.9091598648531414</v>
      </c>
      <c r="C24" s="10"/>
      <c r="E24" s="22"/>
    </row>
    <row r="25" spans="1:5" x14ac:dyDescent="0.2">
      <c r="A25" s="9" t="s">
        <v>62</v>
      </c>
      <c r="B25" s="10">
        <f>B24+4</f>
        <v>1.0908401351468586</v>
      </c>
      <c r="C25" s="10">
        <f>B24+4</f>
        <v>1.0908401351468586</v>
      </c>
    </row>
    <row r="26" spans="1:5" ht="15.75" x14ac:dyDescent="0.2">
      <c r="A26" s="9" t="s">
        <v>63</v>
      </c>
      <c r="B26" s="12">
        <f>1.25*(1000*(B25-B24)/($B$7+2*$B$9+2*$B$11))^0.25</f>
        <v>2.1742258335153237</v>
      </c>
      <c r="C26" s="12">
        <f>1.25*(1000*(C25-B24)/($C$7+2*$C$9+2*$C$11))^0.25</f>
        <v>2.2270367522452754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0.25535732858556504</v>
      </c>
      <c r="C28" s="12"/>
    </row>
    <row r="29" spans="1:5" x14ac:dyDescent="0.2">
      <c r="A29" s="9" t="s">
        <v>66</v>
      </c>
      <c r="B29" s="12">
        <f>$B$13+1/PI()/($B$7+2*$B$9+2*$B$11)*1000/B26</f>
        <v>2.4369129746832843</v>
      </c>
      <c r="C29" s="12">
        <f>$C$13+1/PI()/($C$7+2*$C$9+2*$C$11)*1000/C26</f>
        <v>2.0215865529628667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-1.2395914635901917</v>
      </c>
      <c r="C30" s="15"/>
    </row>
    <row r="31" spans="1:5" x14ac:dyDescent="0.2">
      <c r="A31" s="9" t="s">
        <v>68</v>
      </c>
      <c r="B31" s="10">
        <f>B30+($B$5-B30)/B29/B26/PI()/($B$7+2*$B$9+2*$B$11)*1000</f>
        <v>14.053081589490075</v>
      </c>
      <c r="C31" s="10">
        <f>B30+($C$5-B30)/C29/C26/PI()/($C$7+2*$C$9+2*$C$11)*1000</f>
        <v>8.7761257370966934</v>
      </c>
    </row>
    <row r="32" spans="1:5" ht="15.75" x14ac:dyDescent="0.2">
      <c r="A32" s="9" t="s">
        <v>69</v>
      </c>
      <c r="B32" s="12">
        <f>1.25*(1000*(B31-B30)/($B$7+2*$B$9+2*$B$11))^0.25</f>
        <v>3.0402584533539523</v>
      </c>
      <c r="C32" s="12">
        <f>1.25*(1000*(C31-B30)/($C$7+2*$C$9+2*$C$11))^0.25</f>
        <v>2.8014501552186131</v>
      </c>
    </row>
    <row r="33" spans="1:3" x14ac:dyDescent="0.2">
      <c r="A33" s="9" t="s">
        <v>70</v>
      </c>
      <c r="B33" s="12">
        <f>$B$13+1/PI()/($B$7+2*$B$9+2*$B$11)*1000/B32</f>
        <v>2.3414823461038088</v>
      </c>
      <c r="C33" s="12">
        <f>$C$13+1/PI()/($C$7+2*$C$9+2*$C$11)*1000/C32</f>
        <v>1.947766576635757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-0.63941526516584368</v>
      </c>
      <c r="C34" s="15"/>
    </row>
    <row r="35" spans="1:3" x14ac:dyDescent="0.2">
      <c r="A35" s="9" t="s">
        <v>72</v>
      </c>
      <c r="B35" s="10">
        <f>B34+($B$5-B34)/B33/B32/PI()/($B$7+2*$B$9+2*$B$11)*1000</f>
        <v>10.681386085413175</v>
      </c>
      <c r="C35" s="10">
        <f>B34+($C$5-B34)/C33/C32/PI()/($C$7+2*$C$9+2*$C$11)*1000</f>
        <v>7.5362362009448498</v>
      </c>
    </row>
    <row r="36" spans="1:3" ht="15.75" x14ac:dyDescent="0.2">
      <c r="A36" s="7" t="s">
        <v>73</v>
      </c>
      <c r="B36" s="12">
        <f>1.25*(1000*(B35-B34)/($B$7+2*$B$9+2*$B$11))^0.25</f>
        <v>2.8200638809850203</v>
      </c>
      <c r="C36" s="12">
        <f>1.25*(1000*(C35-B34)/($C$7+2*$C$9+2*$C$11))^0.25</f>
        <v>2.6628271635121257</v>
      </c>
    </row>
    <row r="37" spans="1:3" x14ac:dyDescent="0.2">
      <c r="A37" s="8" t="s">
        <v>74</v>
      </c>
      <c r="B37" s="12">
        <f>$B$13+1/PI()/($B$7+2*$B$9+2*$B$11)*1000/B36</f>
        <v>2.3601894194565824</v>
      </c>
      <c r="C37" s="12">
        <f>$C$13+1/PI()/($B$7+2*$B$9+2*$B$11)*1000/C36</f>
        <v>1.9351049702309002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-0.67804637532178391</v>
      </c>
      <c r="C38" s="15"/>
    </row>
    <row r="39" spans="1:3" x14ac:dyDescent="0.2">
      <c r="A39" s="9" t="s">
        <v>76</v>
      </c>
      <c r="B39" s="10">
        <f>B38+($B$5-B38)/B37/B36/PI()/($B$7+2*$B$9+2*$B$11)*1000</f>
        <v>11.434190891069299</v>
      </c>
      <c r="C39" s="10">
        <f>B38+($C$5-B38)/C37/C36/PI()/($C$7+2*$C$9+2*$C$11)*1000</f>
        <v>7.9855079297849789</v>
      </c>
    </row>
    <row r="40" spans="1:3" ht="15.75" x14ac:dyDescent="0.2">
      <c r="A40" s="9" t="s">
        <v>77</v>
      </c>
      <c r="B40" s="12">
        <f>1.25*(1000*(B39-B38)/($B$7+2*$B$9+2*$B$11))^0.25</f>
        <v>2.8681096199675467</v>
      </c>
      <c r="C40" s="12">
        <f>1.25*(1000*(C39-B38)/($C$7+2*$C$9+2*$C$11))^0.25</f>
        <v>2.7016955771449251</v>
      </c>
    </row>
    <row r="41" spans="1:3" x14ac:dyDescent="0.2">
      <c r="A41" s="9" t="s">
        <v>78</v>
      </c>
      <c r="B41" s="12">
        <f>$B$13+1/PI()/($B$7+2*$B$9+2*$B$11)*1000/B40</f>
        <v>2.3558625989879762</v>
      </c>
      <c r="C41" s="12">
        <f>$C$13+1/PI()/($B$7+2*$B$9+2*$B$11)*1000/C40</f>
        <v>1.9311695952908257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-0.64825055532783116</v>
      </c>
      <c r="C42" s="15"/>
    </row>
    <row r="43" spans="1:3" x14ac:dyDescent="0.2">
      <c r="A43" s="9" t="s">
        <v>80</v>
      </c>
      <c r="B43" s="10">
        <f>B42+($B$5-B42)/B41/B40/PI()/($B$7+2*$B$9+2*$B$11)*1000</f>
        <v>11.279746917172778</v>
      </c>
      <c r="C43" s="10">
        <f>B42+($C$5-B42)/C41/C40/PI()/($C$7+2*$C$9+2*$C$11)*1000</f>
        <v>7.9034859159119488</v>
      </c>
    </row>
    <row r="44" spans="1:3" ht="15.75" x14ac:dyDescent="0.2">
      <c r="A44" s="9" t="s">
        <v>81</v>
      </c>
      <c r="B44" s="12">
        <f>1.25*(1000*(B43-B42)/($B$7+2*$B$9+2*$B$11))^0.25</f>
        <v>2.8571401119404349</v>
      </c>
      <c r="C44" s="12">
        <f>1.25*(1000*(C43-B42)/($C$7+2*$C$9+2*$C$11))^0.25</f>
        <v>2.6929355751977209</v>
      </c>
    </row>
    <row r="45" spans="1:3" x14ac:dyDescent="0.2">
      <c r="A45" s="9" t="s">
        <v>82</v>
      </c>
      <c r="B45" s="12">
        <f>$B$13+1/PI()/($B$7+2*$B$9+2*$B$11)*1000/B44</f>
        <v>2.3568376527360932</v>
      </c>
      <c r="C45" s="12">
        <f>$C$13+1/PI()/($B$7+2*$B$9+2*$B$11)*1000/C44</f>
        <v>1.9320466173511217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56.002313064423056</v>
      </c>
      <c r="C47" s="20">
        <f>1.25*(C48-B67)/C70</f>
        <v>34.505501995376122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-1.6583081288597499</v>
      </c>
      <c r="C49" s="10"/>
    </row>
    <row r="50" spans="1:3" x14ac:dyDescent="0.2">
      <c r="A50" s="9" t="s">
        <v>62</v>
      </c>
      <c r="B50" s="10">
        <f>B49+4</f>
        <v>2.3416918711402501</v>
      </c>
      <c r="C50" s="10">
        <f>B49+4</f>
        <v>2.3416918711402501</v>
      </c>
    </row>
    <row r="51" spans="1:3" ht="15.75" x14ac:dyDescent="0.2">
      <c r="A51" s="9" t="s">
        <v>63</v>
      </c>
      <c r="B51" s="12">
        <f>1.25*(1000*(B50-B49)/($B$7+2*$B$9+2*$B$11))^0.25</f>
        <v>2.1742258335153237</v>
      </c>
      <c r="C51" s="12">
        <f>1.25*(1000*(C50-B49)/($C$7+2*$C$9+2*$C$11))^0.25</f>
        <v>2.2270367522452754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0.25535732858556504</v>
      </c>
      <c r="C53" s="12"/>
    </row>
    <row r="54" spans="1:3" x14ac:dyDescent="0.2">
      <c r="A54" s="9" t="s">
        <v>66</v>
      </c>
      <c r="B54" s="12">
        <f>$B$13+1/PI()/($B$7+2*$B$9+2*$B$11)*1000/B51</f>
        <v>2.4369129746832843</v>
      </c>
      <c r="C54" s="12">
        <f>$C$13+1/PI()/($C$7+2*$C$9+2*$C$11)*1000/C51</f>
        <v>2.0215865529628667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-6.2681674088950118E-2</v>
      </c>
      <c r="C55" s="15"/>
    </row>
    <row r="56" spans="1:3" x14ac:dyDescent="0.2">
      <c r="A56" s="9" t="s">
        <v>68</v>
      </c>
      <c r="B56" s="10">
        <f>B55+($B$5-B55)/B54/B51/PI()/($B$7+2*$B$9+2*$B$11)*1000</f>
        <v>15.068195597588227</v>
      </c>
      <c r="C56" s="10">
        <f>B55+($C$5-B55)/C54/C51/PI()/($C$7+2*$C$9+2*$C$11)*1000</f>
        <v>9.7434394873024548</v>
      </c>
    </row>
    <row r="57" spans="1:3" ht="15.75" x14ac:dyDescent="0.2">
      <c r="A57" s="9" t="s">
        <v>69</v>
      </c>
      <c r="B57" s="12">
        <f>1.25*(1000*(B56-B55)/($B$7+2*$B$9+2*$B$11))^0.25</f>
        <v>3.0321849018548259</v>
      </c>
      <c r="C57" s="12">
        <f>1.25*(1000*(C56-B55)/($C$7+2*$C$9+2*$C$11))^0.25</f>
        <v>2.7866774293744245</v>
      </c>
    </row>
    <row r="58" spans="1:3" x14ac:dyDescent="0.2">
      <c r="A58" s="9" t="s">
        <v>70</v>
      </c>
      <c r="B58" s="12">
        <f>$B$13+1/PI()/($B$7+2*$B$9+2*$B$11)*1000/B57</f>
        <v>2.3421202674349924</v>
      </c>
      <c r="C58" s="12">
        <f>$C$13+1/PI()/($C$7+2*$C$9+2*$C$11)*1000/C57</f>
        <v>1.9492838039722418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0.5041981194149705</v>
      </c>
      <c r="C59" s="15"/>
    </row>
    <row r="60" spans="1:3" x14ac:dyDescent="0.2">
      <c r="A60" s="9" t="s">
        <v>72</v>
      </c>
      <c r="B60" s="10">
        <f>B59+($B$5-B59)/B58/B57/PI()/($B$7+2*$B$9+2*$B$11)*1000</f>
        <v>11.734754839468939</v>
      </c>
      <c r="C60" s="10">
        <f>B59+($C$5-B59)/C58/C57/PI()/($C$7+2*$C$9+2*$C$11)*1000</f>
        <v>8.5479912608736743</v>
      </c>
    </row>
    <row r="61" spans="1:3" ht="15.75" x14ac:dyDescent="0.2">
      <c r="A61" s="7" t="s">
        <v>73</v>
      </c>
      <c r="B61" s="12">
        <f>1.25*(1000*(B60-B59)/($B$7+2*$B$9+2*$B$11))^0.25</f>
        <v>2.8144269135460438</v>
      </c>
      <c r="C61" s="12">
        <f>1.25*(1000*(C60-B59)/($C$7+2*$C$9+2*$C$11))^0.25</f>
        <v>2.652024975298926</v>
      </c>
    </row>
    <row r="62" spans="1:3" x14ac:dyDescent="0.2">
      <c r="A62" s="8" t="s">
        <v>74</v>
      </c>
      <c r="B62" s="12">
        <f>$B$13+1/PI()/($B$7+2*$B$9+2*$B$11)*1000/B61</f>
        <v>2.3607067466349494</v>
      </c>
      <c r="C62" s="12">
        <f>$C$13+1/PI()/($B$7+2*$B$9+2*$B$11)*1000/C61</f>
        <v>1.936219161733775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0.4691268456776761</v>
      </c>
      <c r="C63" s="15"/>
    </row>
    <row r="64" spans="1:3" x14ac:dyDescent="0.2">
      <c r="A64" s="9" t="s">
        <v>76</v>
      </c>
      <c r="B64" s="10">
        <f>B63+($B$5-B63)/B62/B61/PI()/($B$7+2*$B$9+2*$B$11)*1000</f>
        <v>12.477197200312276</v>
      </c>
      <c r="C64" s="10">
        <f>B63+($C$5-B63)/C62/C61/PI()/($C$7+2*$C$9+2*$C$11)*1000</f>
        <v>8.9838385656252058</v>
      </c>
    </row>
    <row r="65" spans="1:3" ht="15.75" x14ac:dyDescent="0.2">
      <c r="A65" s="9" t="s">
        <v>77</v>
      </c>
      <c r="B65" s="12">
        <f>1.25*(1000*(B64-B63)/($B$7+2*$B$9+2*$B$11))^0.25</f>
        <v>2.8619230975910708</v>
      </c>
      <c r="C65" s="12">
        <f>1.25*(1000*(C64-B63)/($C$7+2*$C$9+2*$C$11))^0.25</f>
        <v>2.6900160641113779</v>
      </c>
    </row>
    <row r="66" spans="1:3" x14ac:dyDescent="0.2">
      <c r="A66" s="9" t="s">
        <v>78</v>
      </c>
      <c r="B66" s="12">
        <f>$B$13+1/PI()/($B$7+2*$B$9+2*$B$11)*1000/B65</f>
        <v>2.3564115853711871</v>
      </c>
      <c r="C66" s="12">
        <f>$C$13+1/PI()/($B$7+2*$B$9+2*$B$11)*1000/C65</f>
        <v>1.9323401780966336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0.4973126329831466</v>
      </c>
      <c r="C67" s="15"/>
    </row>
    <row r="68" spans="1:3" x14ac:dyDescent="0.2">
      <c r="A68" s="9" t="s">
        <v>80</v>
      </c>
      <c r="B68" s="10">
        <f>B67+($B$5-B67)/B66/B65/PI()/($B$7+2*$B$9+2*$B$11)*1000</f>
        <v>12.324578484104645</v>
      </c>
      <c r="C68" s="10">
        <f>B67+($C$5-B67)/C66/C65/PI()/($C$7+2*$C$9+2*$C$11)*1000</f>
        <v>8.9042745404288386</v>
      </c>
    </row>
    <row r="69" spans="1:3" ht="15.75" x14ac:dyDescent="0.2">
      <c r="A69" s="9" t="s">
        <v>81</v>
      </c>
      <c r="B69" s="12">
        <f>1.25*(1000*(B68-B67)/($B$7+2*$B$9+2*$B$11))^0.25</f>
        <v>2.8510887963196159</v>
      </c>
      <c r="C69" s="12">
        <f>1.25*(1000*(C68-B67)/($C$7+2*$C$9+2*$C$11))^0.25</f>
        <v>2.6814651453382314</v>
      </c>
    </row>
    <row r="70" spans="1:3" x14ac:dyDescent="0.2">
      <c r="A70" s="9" t="s">
        <v>82</v>
      </c>
      <c r="B70" s="12">
        <f>$B$13+1/PI()/($B$7+2*$B$9+2*$B$11)*1000/B69</f>
        <v>2.3573787510911308</v>
      </c>
      <c r="C70" s="12">
        <f>$C$13+1/PI()/($B$7+2*$B$9+2*$B$11)*1000/C69</f>
        <v>1.9332036623887705</v>
      </c>
    </row>
    <row r="72" spans="1:3" x14ac:dyDescent="0.2">
      <c r="A72" s="13" t="s">
        <v>41</v>
      </c>
      <c r="B72" s="20">
        <f>1.25*(B73-B92)/B95</f>
        <v>50.605400012472622</v>
      </c>
      <c r="C72" s="20">
        <f>1.25*(C73-B92)/C95</f>
        <v>31.470486964028105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0.82934922009089429</v>
      </c>
      <c r="C74" s="10"/>
    </row>
    <row r="75" spans="1:3" x14ac:dyDescent="0.2">
      <c r="A75" s="9" t="s">
        <v>62</v>
      </c>
      <c r="B75" s="10">
        <f>B74+4</f>
        <v>4.8293492200908945</v>
      </c>
      <c r="C75" s="10">
        <f>B74+4</f>
        <v>4.8293492200908945</v>
      </c>
    </row>
    <row r="76" spans="1:3" ht="15.75" x14ac:dyDescent="0.2">
      <c r="A76" s="9" t="s">
        <v>63</v>
      </c>
      <c r="B76" s="12">
        <f>1.25*(1000*(B75-B74)/($B$7+2*$B$9+2*$B$11))^0.25</f>
        <v>2.1742258335153237</v>
      </c>
      <c r="C76" s="12">
        <f>1.25*(1000*(C75-B74)/($C$7+2*$C$9+2*$C$11))^0.25</f>
        <v>2.2270367522452754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0.25535732858556504</v>
      </c>
      <c r="C78" s="12"/>
    </row>
    <row r="79" spans="1:3" x14ac:dyDescent="0.2">
      <c r="A79" s="9" t="s">
        <v>66</v>
      </c>
      <c r="B79" s="12">
        <f>$B$13+1/PI()/($B$7+2*$B$9+2*$B$11)*1000/B76</f>
        <v>2.4369129746832843</v>
      </c>
      <c r="C79" s="12">
        <f>$C$13+1/PI()/($C$7+2*$C$9+2*$C$11)*1000/C76</f>
        <v>2.0215865529628667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2.2758208289952453</v>
      </c>
      <c r="C80" s="15"/>
    </row>
    <row r="81" spans="1:3" x14ac:dyDescent="0.2">
      <c r="A81" s="9" t="s">
        <v>68</v>
      </c>
      <c r="B81" s="10">
        <f>B80+($B$5-B80)/B79/B76/PI()/($B$7+2*$B$9+2*$B$11)*1000</f>
        <v>17.085212254284883</v>
      </c>
      <c r="C81" s="10">
        <f>B80+($C$5-B80)/C79/C76/PI()/($C$7+2*$C$9+2*$C$11)*1000</f>
        <v>11.665477732122023</v>
      </c>
    </row>
    <row r="82" spans="1:3" ht="15.75" x14ac:dyDescent="0.2">
      <c r="A82" s="9" t="s">
        <v>69</v>
      </c>
      <c r="B82" s="12">
        <f>1.25*(1000*(B81-B80)/($B$7+2*$B$9+2*$B$11))^0.25</f>
        <v>3.0159487464169348</v>
      </c>
      <c r="C82" s="12">
        <f>1.25*(1000*(C81-B80)/($C$7+2*$C$9+2*$C$11))^0.25</f>
        <v>2.7566067622605916</v>
      </c>
    </row>
    <row r="83" spans="1:3" x14ac:dyDescent="0.2">
      <c r="A83" s="9" t="s">
        <v>70</v>
      </c>
      <c r="B83" s="12">
        <f>$B$13+1/PI()/($B$7+2*$B$9+2*$B$11)*1000/B82</f>
        <v>2.3434134869602175</v>
      </c>
      <c r="C83" s="12">
        <f>$C$13+1/PI()/($C$7+2*$C$9+2*$C$11)*1000/C82</f>
        <v>1.9524224415223976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2.7771805387813706</v>
      </c>
      <c r="C84" s="15"/>
    </row>
    <row r="85" spans="1:3" x14ac:dyDescent="0.2">
      <c r="A85" s="9" t="s">
        <v>72</v>
      </c>
      <c r="B85" s="10">
        <f>B84+($B$5-B84)/B83/B82/PI()/($B$7+2*$B$9+2*$B$11)*1000</f>
        <v>13.827708592514609</v>
      </c>
      <c r="C85" s="10">
        <f>B84+($C$5-B84)/C83/C82/PI()/($C$7+2*$C$9+2*$C$11)*1000</f>
        <v>10.557032404064072</v>
      </c>
    </row>
    <row r="86" spans="1:3" ht="15.75" x14ac:dyDescent="0.2">
      <c r="A86" s="7" t="s">
        <v>73</v>
      </c>
      <c r="B86" s="12">
        <f>1.25*(1000*(B85-B84)/($B$7+2*$B$9+2*$B$11))^0.25</f>
        <v>2.8030794766199412</v>
      </c>
      <c r="C86" s="12">
        <f>1.25*(1000*(C85-B84)/($C$7+2*$C$9+2*$C$11))^0.25</f>
        <v>2.6299967890021025</v>
      </c>
    </row>
    <row r="87" spans="1:3" x14ac:dyDescent="0.2">
      <c r="A87" s="8" t="s">
        <v>74</v>
      </c>
      <c r="B87" s="12">
        <f>$B$13+1/PI()/($B$7+2*$B$9+2*$B$11)*1000/B86</f>
        <v>2.361754456615317</v>
      </c>
      <c r="C87" s="12">
        <f>$C$13+1/PI()/($B$7+2*$B$9+2*$B$11)*1000/C86</f>
        <v>1.9385196212935762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2.7488797321817966</v>
      </c>
      <c r="C88" s="15"/>
    </row>
    <row r="89" spans="1:3" x14ac:dyDescent="0.2">
      <c r="A89" s="9" t="s">
        <v>76</v>
      </c>
      <c r="B89" s="10">
        <f>B88+($B$5-B88)/B87/B86/PI()/($B$7+2*$B$9+2*$B$11)*1000</f>
        <v>14.549378730936109</v>
      </c>
      <c r="C89" s="10">
        <f>B88+($C$5-B88)/C87/C86/PI()/($C$7+2*$C$9+2*$C$11)*1000</f>
        <v>10.966192307828299</v>
      </c>
    </row>
    <row r="90" spans="1:3" ht="15.75" x14ac:dyDescent="0.2">
      <c r="A90" s="9" t="s">
        <v>77</v>
      </c>
      <c r="B90" s="12">
        <f>1.25*(1000*(B89-B88)/($B$7+2*$B$9+2*$B$11))^0.25</f>
        <v>2.8494743165601397</v>
      </c>
      <c r="C90" s="12">
        <f>1.25*(1000*(C89-B88)/($C$7+2*$C$9+2*$C$11))^0.25</f>
        <v>2.6662129784967545</v>
      </c>
    </row>
    <row r="91" spans="1:3" x14ac:dyDescent="0.2">
      <c r="A91" s="9" t="s">
        <v>78</v>
      </c>
      <c r="B91" s="12">
        <f>$B$13+1/PI()/($B$7+2*$B$9+2*$B$11)*1000/B90</f>
        <v>2.3575235035016626</v>
      </c>
      <c r="C91" s="12">
        <f>$C$13+1/PI()/($B$7+2*$B$9+2*$B$11)*1000/C90</f>
        <v>1.9347575988009864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2.7738902316493785</v>
      </c>
      <c r="C92" s="15"/>
    </row>
    <row r="93" spans="1:3" x14ac:dyDescent="0.2">
      <c r="A93" s="9" t="s">
        <v>80</v>
      </c>
      <c r="B93" s="10">
        <f>B92+($B$5-B92)/B91/B90/PI()/($B$7+2*$B$9+2*$B$11)*1000</f>
        <v>14.400375940324023</v>
      </c>
      <c r="C93" s="10">
        <f>B92+($C$5-B92)/C91/C90/PI()/($C$7+2*$C$9+2*$C$11)*1000</f>
        <v>10.891457544265563</v>
      </c>
    </row>
    <row r="94" spans="1:3" ht="15.75" x14ac:dyDescent="0.2">
      <c r="A94" s="9" t="s">
        <v>81</v>
      </c>
      <c r="B94" s="12">
        <f>1.25*(1000*(B93-B92)/($B$7+2*$B$9+2*$B$11))^0.25</f>
        <v>2.8389109457881414</v>
      </c>
      <c r="C94" s="12">
        <f>1.25*(1000*(C93-B92)/($C$7+2*$C$9+2*$C$11))^0.25</f>
        <v>2.6580849773739192</v>
      </c>
    </row>
    <row r="95" spans="1:3" x14ac:dyDescent="0.2">
      <c r="A95" s="9" t="s">
        <v>82</v>
      </c>
      <c r="B95" s="12">
        <f>$B$13+1/PI()/($B$7+2*$B$9+2*$B$11)*1000/B94</f>
        <v>2.3584746659538847</v>
      </c>
      <c r="C95" s="12">
        <f>$C$13+1/PI()/($B$7+2*$B$9+2*$B$11)*1000/C94</f>
        <v>1.9355929877890365</v>
      </c>
    </row>
    <row r="97" spans="1:3" x14ac:dyDescent="0.2">
      <c r="A97" s="13" t="s">
        <v>41</v>
      </c>
      <c r="B97" s="20">
        <f>1.25*(B98-B117)/B120</f>
        <v>45.160146264818849</v>
      </c>
      <c r="C97" s="20">
        <f>1.25*(C98-B117)/C120</f>
        <v>28.376870510800135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3.2960211806275299</v>
      </c>
      <c r="C99" s="10"/>
    </row>
    <row r="100" spans="1:3" x14ac:dyDescent="0.2">
      <c r="A100" s="9" t="s">
        <v>62</v>
      </c>
      <c r="B100" s="10">
        <f>B99+4</f>
        <v>7.2960211806275304</v>
      </c>
      <c r="C100" s="10">
        <f>B99+4</f>
        <v>7.2960211806275304</v>
      </c>
    </row>
    <row r="101" spans="1:3" ht="15.75" x14ac:dyDescent="0.2">
      <c r="A101" s="9" t="s">
        <v>63</v>
      </c>
      <c r="B101" s="12">
        <f>1.25*(1000*(B100-B99)/($B$7+2*$B$9+2*$B$11))^0.25</f>
        <v>2.1742258335153237</v>
      </c>
      <c r="C101" s="12">
        <f>1.25*(1000*(C100-B99)/($C$7+2*$C$9+2*$C$11))^0.25</f>
        <v>2.2270367522452754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0.25535732858556504</v>
      </c>
      <c r="C103" s="12"/>
    </row>
    <row r="104" spans="1:3" x14ac:dyDescent="0.2">
      <c r="A104" s="9" t="s">
        <v>66</v>
      </c>
      <c r="B104" s="12">
        <f>$B$13+1/PI()/($B$7+2*$B$9+2*$B$11)*1000/B101</f>
        <v>2.4369129746832843</v>
      </c>
      <c r="C104" s="12">
        <f>$C$13+1/PI()/($C$7+2*$C$9+2*$C$11)*1000/C101</f>
        <v>2.0215865529628667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4.5914390965729588</v>
      </c>
      <c r="C105" s="15"/>
    </row>
    <row r="106" spans="1:3" x14ac:dyDescent="0.2">
      <c r="A106" s="9" t="s">
        <v>68</v>
      </c>
      <c r="B106" s="10">
        <f>B105+($B$5-B105)/B104/B101/PI()/($B$7+2*$B$9+2*$B$11)*1000</f>
        <v>19.082490687853078</v>
      </c>
      <c r="C106" s="10">
        <f>B105+($C$5-B105)/C104/C101/PI()/($C$7+2*$C$9+2*$C$11)*1000</f>
        <v>13.568707198336948</v>
      </c>
    </row>
    <row r="107" spans="1:3" ht="15.75" x14ac:dyDescent="0.2">
      <c r="A107" s="9" t="s">
        <v>69</v>
      </c>
      <c r="B107" s="12">
        <f>1.25*(1000*(B106-B105)/($B$7+2*$B$9+2*$B$11))^0.25</f>
        <v>2.9996088718172267</v>
      </c>
      <c r="C107" s="12">
        <f>1.25*(1000*(C106-B105)/($C$7+2*$C$9+2*$C$11))^0.25</f>
        <v>2.7258279172706139</v>
      </c>
    </row>
    <row r="108" spans="1:3" x14ac:dyDescent="0.2">
      <c r="A108" s="9" t="s">
        <v>70</v>
      </c>
      <c r="B108" s="12">
        <f>$B$13+1/PI()/($B$7+2*$B$9+2*$B$11)*1000/B107</f>
        <v>2.3447291019811072</v>
      </c>
      <c r="C108" s="12">
        <f>$C$13+1/PI()/($C$7+2*$C$9+2*$C$11)*1000/C107</f>
        <v>1.9557067102619845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5.0287775273686766</v>
      </c>
      <c r="C109" s="15"/>
    </row>
    <row r="110" spans="1:3" x14ac:dyDescent="0.2">
      <c r="A110" s="9" t="s">
        <v>72</v>
      </c>
      <c r="B110" s="10">
        <f>B109+($B$5-B109)/B108/B107/PI()/($B$7+2*$B$9+2*$B$11)*1000</f>
        <v>15.900081570984236</v>
      </c>
      <c r="C110" s="10">
        <f>B109+($C$5-B109)/C108/C107/PI()/($C$7+2*$C$9+2*$C$11)*1000</f>
        <v>12.544615923976334</v>
      </c>
    </row>
    <row r="111" spans="1:3" ht="15.75" x14ac:dyDescent="0.2">
      <c r="A111" s="7" t="s">
        <v>73</v>
      </c>
      <c r="B111" s="12">
        <f>1.25*(1000*(B110-B109)/($B$7+2*$B$9+2*$B$11))^0.25</f>
        <v>2.7916441897387423</v>
      </c>
      <c r="C111" s="12">
        <f>1.25*(1000*(C110-B109)/($C$7+2*$C$9+2*$C$11))^0.25</f>
        <v>2.6073944975027068</v>
      </c>
    </row>
    <row r="112" spans="1:3" x14ac:dyDescent="0.2">
      <c r="A112" s="8" t="s">
        <v>74</v>
      </c>
      <c r="B112" s="12">
        <f>$B$13+1/PI()/($B$7+2*$B$9+2*$B$11)*1000/B111</f>
        <v>2.3628188943911033</v>
      </c>
      <c r="C112" s="12">
        <f>$C$13+1/PI()/($B$7+2*$B$9+2*$B$11)*1000/C111</f>
        <v>1.9409204390754726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5.0067434958616577</v>
      </c>
      <c r="C113" s="15"/>
    </row>
    <row r="114" spans="1:3" x14ac:dyDescent="0.2">
      <c r="A114" s="9" t="s">
        <v>76</v>
      </c>
      <c r="B114" s="10">
        <f>B113+($B$5-B113)/B112/B111/PI()/($B$7+2*$B$9+2*$B$11)*1000</f>
        <v>16.60091171258977</v>
      </c>
      <c r="C114" s="10">
        <f>B113+($C$5-B113)/C112/C111/PI()/($C$7+2*$C$9+2*$C$11)*1000</f>
        <v>12.927315922185361</v>
      </c>
    </row>
    <row r="115" spans="1:3" ht="15.75" x14ac:dyDescent="0.2">
      <c r="A115" s="9" t="s">
        <v>77</v>
      </c>
      <c r="B115" s="12">
        <f>1.25*(1000*(B114-B113)/($B$7+2*$B$9+2*$B$11))^0.25</f>
        <v>2.8369360955893699</v>
      </c>
      <c r="C115" s="12">
        <f>1.25*(1000*(C114-B113)/($C$7+2*$C$9+2*$C$11))^0.25</f>
        <v>2.6418096893389107</v>
      </c>
    </row>
    <row r="116" spans="1:3" x14ac:dyDescent="0.2">
      <c r="A116" s="9" t="s">
        <v>78</v>
      </c>
      <c r="B116" s="12">
        <f>$B$13+1/PI()/($B$7+2*$B$9+2*$B$11)*1000/B115</f>
        <v>2.3586532742083008</v>
      </c>
      <c r="C116" s="12">
        <f>$C$13+1/PI()/($B$7+2*$B$9+2*$B$11)*1000/C115</f>
        <v>1.9372811997930386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5.0286409748515766</v>
      </c>
      <c r="C117" s="15"/>
    </row>
    <row r="118" spans="1:3" x14ac:dyDescent="0.2">
      <c r="A118" s="9" t="s">
        <v>80</v>
      </c>
      <c r="B118" s="10">
        <f>B117+($B$5-B117)/B116/B115/PI()/($B$7+2*$B$9+2*$B$11)*1000</f>
        <v>16.455473270821315</v>
      </c>
      <c r="C118" s="10">
        <f>B117+($C$5-B117)/C116/C115/PI()/($C$7+2*$C$9+2*$C$11)*1000</f>
        <v>12.85728577251664</v>
      </c>
    </row>
    <row r="119" spans="1:3" ht="15.75" x14ac:dyDescent="0.2">
      <c r="A119" s="9" t="s">
        <v>81</v>
      </c>
      <c r="B119" s="12">
        <f>1.25*(1000*(B118-B117)/($B$7+2*$B$9+2*$B$11))^0.25</f>
        <v>2.826644014230137</v>
      </c>
      <c r="C119" s="12">
        <f>1.25*(1000*(C118-B117)/($C$7+2*$C$9+2*$C$11))^0.25</f>
        <v>2.6341107666955326</v>
      </c>
    </row>
    <row r="120" spans="1:3" x14ac:dyDescent="0.2">
      <c r="A120" s="9" t="s">
        <v>82</v>
      </c>
      <c r="B120" s="12">
        <f>$B$13+1/PI()/($B$7+2*$B$9+2*$B$11)*1000/B119</f>
        <v>2.359588144224023</v>
      </c>
      <c r="C120" s="12">
        <f>$C$13+1/PI()/($B$7+2*$B$9+2*$B$11)*1000/C119</f>
        <v>1.9380870662590426</v>
      </c>
    </row>
    <row r="122" spans="1:3" x14ac:dyDescent="0.2">
      <c r="A122" s="13" t="s">
        <v>41</v>
      </c>
      <c r="B122" s="20">
        <f>1.25*(B123-B142)/B145</f>
        <v>39.658196976302577</v>
      </c>
      <c r="C122" s="20">
        <f>1.25*(C123-B142)/C145</f>
        <v>25.21489570855362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5.7382854650372437</v>
      </c>
      <c r="C124" s="10"/>
    </row>
    <row r="125" spans="1:3" x14ac:dyDescent="0.2">
      <c r="A125" s="9" t="s">
        <v>62</v>
      </c>
      <c r="B125" s="10">
        <f>B124+4</f>
        <v>9.7382854650372437</v>
      </c>
      <c r="C125" s="10">
        <f>B124+4</f>
        <v>9.7382854650372437</v>
      </c>
    </row>
    <row r="126" spans="1:3" ht="15.75" x14ac:dyDescent="0.2">
      <c r="A126" s="9" t="s">
        <v>63</v>
      </c>
      <c r="B126" s="12">
        <f>1.25*(1000*(B125-B124)/($B$7+2*$B$9+2*$B$11))^0.25</f>
        <v>2.1742258335153237</v>
      </c>
      <c r="C126" s="12">
        <f>1.25*(1000*(C125-B124)/($C$7+2*$C$9+2*$C$11))^0.25</f>
        <v>2.2270367522452754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0.25535732858556504</v>
      </c>
      <c r="C128" s="12"/>
    </row>
    <row r="129" spans="1:3" x14ac:dyDescent="0.2">
      <c r="A129" s="9" t="s">
        <v>66</v>
      </c>
      <c r="B129" s="12">
        <f>$B$13+1/PI()/($B$7+2*$B$9+2*$B$11)*1000/B126</f>
        <v>2.4369129746832843</v>
      </c>
      <c r="C129" s="12">
        <f>$C$13+1/PI()/($C$7+2*$C$9+2*$C$11)*1000/C126</f>
        <v>2.0215865529628667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6.8804411778006669</v>
      </c>
      <c r="C130" s="15"/>
    </row>
    <row r="131" spans="1:3" x14ac:dyDescent="0.2">
      <c r="A131" s="9" t="s">
        <v>68</v>
      </c>
      <c r="B131" s="10">
        <f>B130+($B$5-B130)/B129/B126/PI()/($B$7+2*$B$9+2*$B$11)*1000</f>
        <v>21.056811997734254</v>
      </c>
      <c r="C131" s="10">
        <f>B130+($C$5-B130)/C129/C126/PI()/($C$7+2*$C$9+2*$C$11)*1000</f>
        <v>15.450060558783978</v>
      </c>
    </row>
    <row r="132" spans="1:3" ht="15.75" x14ac:dyDescent="0.2">
      <c r="A132" s="9" t="s">
        <v>69</v>
      </c>
      <c r="B132" s="12">
        <f>1.25*(1000*(B131-B130)/($B$7+2*$B$9+2*$B$11))^0.25</f>
        <v>2.9831900371914899</v>
      </c>
      <c r="C132" s="12">
        <f>1.25*(1000*(C131-B130)/($C$7+2*$C$9+2*$C$11))^0.25</f>
        <v>2.694342301360436</v>
      </c>
    </row>
    <row r="133" spans="1:3" x14ac:dyDescent="0.2">
      <c r="A133" s="9" t="s">
        <v>70</v>
      </c>
      <c r="B133" s="12">
        <f>$B$13+1/PI()/($B$7+2*$B$9+2*$B$11)*1000/B132</f>
        <v>2.3460655912300044</v>
      </c>
      <c r="C133" s="12">
        <f>$C$13+1/PI()/($C$7+2*$C$9+2*$C$11)*1000/C132</f>
        <v>1.9591440353590239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7.2553397044175565</v>
      </c>
      <c r="C134" s="15"/>
    </row>
    <row r="135" spans="1:3" x14ac:dyDescent="0.2">
      <c r="A135" s="9" t="s">
        <v>72</v>
      </c>
      <c r="B135" s="10">
        <f>B134+($B$5-B134)/B133/B132/PI()/($B$7+2*$B$9+2*$B$11)*1000</f>
        <v>17.948519792436997</v>
      </c>
      <c r="C135" s="10">
        <f>B134+($C$5-B134)/C133/C132/PI()/($C$7+2*$C$9+2*$C$11)*1000</f>
        <v>14.507464890975974</v>
      </c>
    </row>
    <row r="136" spans="1:3" ht="15.75" x14ac:dyDescent="0.2">
      <c r="A136" s="7" t="s">
        <v>73</v>
      </c>
      <c r="B136" s="12">
        <f>1.25*(1000*(B135-B134)/($B$7+2*$B$9+2*$B$11))^0.25</f>
        <v>2.7801381288711573</v>
      </c>
      <c r="C136" s="12">
        <f>1.25*(1000*(C135-B134)/($C$7+2*$C$9+2*$C$11))^0.25</f>
        <v>2.5842153950432585</v>
      </c>
    </row>
    <row r="137" spans="1:3" x14ac:dyDescent="0.2">
      <c r="A137" s="8" t="s">
        <v>74</v>
      </c>
      <c r="B137" s="12">
        <f>$B$13+1/PI()/($B$7+2*$B$9+2*$B$11)*1000/B136</f>
        <v>2.3638987580332045</v>
      </c>
      <c r="C137" s="12">
        <f>$C$13+1/PI()/($B$7+2*$B$9+2*$B$11)*1000/C136</f>
        <v>1.9434261435670483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7.2390163074923528</v>
      </c>
      <c r="C138" s="15"/>
    </row>
    <row r="139" spans="1:3" x14ac:dyDescent="0.2">
      <c r="A139" s="9" t="s">
        <v>76</v>
      </c>
      <c r="B139" s="10">
        <f>B138+($B$5-B138)/B137/B136/PI()/($B$7+2*$B$9+2*$B$11)*1000</f>
        <v>18.628438624802719</v>
      </c>
      <c r="C139" s="10">
        <f>B138+($C$5-B138)/C137/C136/PI()/($C$7+2*$C$9+2*$C$11)*1000</f>
        <v>14.863951090522576</v>
      </c>
    </row>
    <row r="140" spans="1:3" ht="15.75" x14ac:dyDescent="0.2">
      <c r="A140" s="9" t="s">
        <v>77</v>
      </c>
      <c r="B140" s="12">
        <f>1.25*(1000*(B139-B138)/($B$7+2*$B$9+2*$B$11))^0.25</f>
        <v>2.8243276512841082</v>
      </c>
      <c r="C140" s="12">
        <f>1.25*(1000*(C139-B138)/($C$7+2*$C$9+2*$C$11))^0.25</f>
        <v>2.6168053539752147</v>
      </c>
    </row>
    <row r="141" spans="1:3" x14ac:dyDescent="0.2">
      <c r="A141" s="9" t="s">
        <v>78</v>
      </c>
      <c r="B141" s="12">
        <f>$B$13+1/PI()/($B$7+2*$B$9+2*$B$11)*1000/B140</f>
        <v>2.3597994878256867</v>
      </c>
      <c r="C141" s="12">
        <f>$C$13+1/PI()/($B$7+2*$B$9+2*$B$11)*1000/C140</f>
        <v>1.939915777769613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7.2578658735724977</v>
      </c>
      <c r="C142" s="15"/>
    </row>
    <row r="143" spans="1:3" x14ac:dyDescent="0.2">
      <c r="A143" s="9" t="s">
        <v>80</v>
      </c>
      <c r="B143" s="10">
        <f>B142+($B$5-B142)/B141/B140/PI()/($B$7+2*$B$9+2*$B$11)*1000</f>
        <v>18.486504170960284</v>
      </c>
      <c r="C143" s="10">
        <f>B142+($C$5-B142)/C141/C140/PI()/($C$7+2*$C$9+2*$C$11)*1000</f>
        <v>14.798487584216904</v>
      </c>
    </row>
    <row r="144" spans="1:3" ht="15.75" x14ac:dyDescent="0.2">
      <c r="A144" s="9" t="s">
        <v>81</v>
      </c>
      <c r="B144" s="12">
        <f>1.25*(1000*(B143-B142)/($B$7+2*$B$9+2*$B$11))^0.25</f>
        <v>2.814306714556384</v>
      </c>
      <c r="C144" s="12">
        <f>1.25*(1000*(C143-B142)/($C$7+2*$C$9+2*$C$11))^0.25</f>
        <v>2.6095413013789686</v>
      </c>
    </row>
    <row r="145" spans="1:3" x14ac:dyDescent="0.2">
      <c r="A145" s="9" t="s">
        <v>82</v>
      </c>
      <c r="B145" s="12">
        <f>$B$13+1/PI()/($B$7+2*$B$9+2*$B$11)*1000/B144</f>
        <v>2.3607178003459435</v>
      </c>
      <c r="C145" s="12">
        <f>$C$13+1/PI()/($B$7+2*$B$9+2*$B$11)*1000/C144</f>
        <v>1.940690617847102</v>
      </c>
    </row>
    <row r="147" spans="1:3" x14ac:dyDescent="0.2">
      <c r="A147" s="13" t="s">
        <v>41</v>
      </c>
      <c r="B147" s="20">
        <f>1.25*(B148-B167)/B170</f>
        <v>34.088255156839075</v>
      </c>
      <c r="C147" s="20">
        <f>1.25*(C148-B167)/C170</f>
        <v>21.971329731683536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8.1515312616921616</v>
      </c>
      <c r="C149" s="10"/>
    </row>
    <row r="150" spans="1:3" x14ac:dyDescent="0.2">
      <c r="A150" s="9" t="s">
        <v>62</v>
      </c>
      <c r="B150" s="10">
        <f>B149+4</f>
        <v>12.151531261692162</v>
      </c>
      <c r="C150" s="10">
        <f>B149+4</f>
        <v>12.151531261692162</v>
      </c>
    </row>
    <row r="151" spans="1:3" ht="15.75" x14ac:dyDescent="0.2">
      <c r="A151" s="9" t="s">
        <v>63</v>
      </c>
      <c r="B151" s="12">
        <f>1.25*(1000*(B150-B149)/($B$7+2*$B$9+2*$B$11))^0.25</f>
        <v>2.1742258335153237</v>
      </c>
      <c r="C151" s="12">
        <f>1.25*(1000*(C150-B149)/($C$7+2*$C$9+2*$C$11))^0.25</f>
        <v>2.2270367522452754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0.25535732858556504</v>
      </c>
      <c r="C153" s="12"/>
    </row>
    <row r="154" spans="1:3" x14ac:dyDescent="0.2">
      <c r="A154" s="9" t="s">
        <v>66</v>
      </c>
      <c r="B154" s="12">
        <f>$B$13+1/PI()/($B$7+2*$B$9+2*$B$11)*1000/B151</f>
        <v>2.4369129746832843</v>
      </c>
      <c r="C154" s="12">
        <f>$C$13+1/PI()/($C$7+2*$C$9+2*$C$11)*1000/C151</f>
        <v>2.0215865529628667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9.137799055227056</v>
      </c>
      <c r="C155" s="15"/>
    </row>
    <row r="156" spans="1:3" x14ac:dyDescent="0.2">
      <c r="A156" s="9" t="s">
        <v>68</v>
      </c>
      <c r="B156" s="10">
        <f>B155+($B$5-B155)/B154/B151/PI()/($B$7+2*$B$9+2*$B$11)*1000</f>
        <v>23.00383939363801</v>
      </c>
      <c r="C156" s="10">
        <f>B155+($C$5-B155)/C154/C151/PI()/($C$7+2*$C$9+2*$C$11)*1000</f>
        <v>17.305405236386846</v>
      </c>
    </row>
    <row r="157" spans="1:3" ht="15.75" x14ac:dyDescent="0.2">
      <c r="A157" s="9" t="s">
        <v>69</v>
      </c>
      <c r="B157" s="12">
        <f>1.25*(1000*(B156-B155)/($B$7+2*$B$9+2*$B$11))^0.25</f>
        <v>2.9667282601561098</v>
      </c>
      <c r="C157" s="12">
        <f>1.25*(1000*(C156-B155)/($C$7+2*$C$9+2*$C$11))^0.25</f>
        <v>2.6621718300034249</v>
      </c>
    </row>
    <row r="158" spans="1:3" x14ac:dyDescent="0.2">
      <c r="A158" s="9" t="s">
        <v>70</v>
      </c>
      <c r="B158" s="12">
        <f>$B$13+1/PI()/($B$7+2*$B$9+2*$B$11)*1000/B157</f>
        <v>2.3474204271955319</v>
      </c>
      <c r="C158" s="12">
        <f>$C$13+1/PI()/($C$7+2*$C$9+2*$C$11)*1000/C157</f>
        <v>1.962740105810352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9.4519168349933338</v>
      </c>
      <c r="C159" s="15"/>
    </row>
    <row r="160" spans="1:3" x14ac:dyDescent="0.2">
      <c r="A160" s="9" t="s">
        <v>72</v>
      </c>
      <c r="B160" s="10">
        <f>B159+($B$5-B159)/B158/B157/PI()/($B$7+2*$B$9+2*$B$11)*1000</f>
        <v>19.968480079712222</v>
      </c>
      <c r="C160" s="10">
        <f>B159+($C$5-B159)/C158/C157/PI()/($C$7+2*$C$9+2*$C$11)*1000</f>
        <v>16.441171180310263</v>
      </c>
    </row>
    <row r="161" spans="1:3" ht="15.75" x14ac:dyDescent="0.2">
      <c r="A161" s="7" t="s">
        <v>73</v>
      </c>
      <c r="B161" s="12">
        <f>1.25*(1000*(B160-B159)/($B$7+2*$B$9+2*$B$11))^0.25</f>
        <v>2.7685866043194798</v>
      </c>
      <c r="C161" s="12">
        <f>1.25*(1000*(C160-B159)/($C$7+2*$C$9+2*$C$11))^0.25</f>
        <v>2.5604723927967314</v>
      </c>
    </row>
    <row r="162" spans="1:3" x14ac:dyDescent="0.2">
      <c r="A162" s="8" t="s">
        <v>74</v>
      </c>
      <c r="B162" s="12">
        <f>$B$13+1/PI()/($B$7+2*$B$9+2*$B$11)*1000/B161</f>
        <v>2.3649919174708778</v>
      </c>
      <c r="C162" s="12">
        <f>$C$13+1/PI()/($B$7+2*$B$9+2*$B$11)*1000/C161</f>
        <v>1.9460398422374869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9.4406857145696268</v>
      </c>
      <c r="C163" s="15"/>
    </row>
    <row r="164" spans="1:3" x14ac:dyDescent="0.2">
      <c r="A164" s="9" t="s">
        <v>76</v>
      </c>
      <c r="B164" s="10">
        <f>B163+($B$5-B163)/B162/B161/PI()/($B$7+2*$B$9+2*$B$11)*1000</f>
        <v>20.627417344620692</v>
      </c>
      <c r="C164" s="10">
        <f>B163+($C$5-B163)/C162/C161/PI()/($C$7+2*$C$9+2*$C$11)*1000</f>
        <v>16.771715335491486</v>
      </c>
    </row>
    <row r="165" spans="1:3" ht="15.75" x14ac:dyDescent="0.2">
      <c r="A165" s="9" t="s">
        <v>77</v>
      </c>
      <c r="B165" s="12">
        <f>1.25*(1000*(B164-B163)/($B$7+2*$B$9+2*$B$11))^0.25</f>
        <v>2.811677196345479</v>
      </c>
      <c r="C165" s="12">
        <f>1.25*(1000*(C164-B163)/($C$7+2*$C$9+2*$C$11))^0.25</f>
        <v>2.5912160789559469</v>
      </c>
    </row>
    <row r="166" spans="1:3" x14ac:dyDescent="0.2">
      <c r="A166" s="9" t="s">
        <v>78</v>
      </c>
      <c r="B166" s="12">
        <f>$B$13+1/PI()/($B$7+2*$B$9+2*$B$11)*1000/B165</f>
        <v>2.360959851962666</v>
      </c>
      <c r="C166" s="12">
        <f>$C$13+1/PI()/($B$7+2*$B$9+2*$B$11)*1000/C165</f>
        <v>1.9426646314461211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9.4565546819606734</v>
      </c>
      <c r="C167" s="15"/>
    </row>
    <row r="168" spans="1:3" x14ac:dyDescent="0.2">
      <c r="A168" s="9" t="s">
        <v>80</v>
      </c>
      <c r="B168" s="10">
        <f>B167+($B$5-B167)/B166/B165/PI()/($B$7+2*$B$9+2*$B$11)*1000</f>
        <v>20.488913864946966</v>
      </c>
      <c r="C168" s="10">
        <f>B167+($C$5-B167)/C166/C165/PI()/($C$7+2*$C$9+2*$C$11)*1000</f>
        <v>16.710663043248552</v>
      </c>
    </row>
    <row r="169" spans="1:3" ht="15.75" x14ac:dyDescent="0.2">
      <c r="A169" s="9" t="s">
        <v>81</v>
      </c>
      <c r="B169" s="12">
        <f>1.25*(1000*(B168-B167)/($B$7+2*$B$9+2*$B$11))^0.25</f>
        <v>2.8019265855698405</v>
      </c>
      <c r="C169" s="12">
        <f>1.25*(1000*(C168-B167)/($C$7+2*$C$9+2*$C$11))^0.25</f>
        <v>2.5843920475784037</v>
      </c>
    </row>
    <row r="170" spans="1:3" x14ac:dyDescent="0.2">
      <c r="A170" s="9" t="s">
        <v>82</v>
      </c>
      <c r="B170" s="12">
        <f>$B$13+1/PI()/($B$7+2*$B$9+2*$B$11)*1000/B169</f>
        <v>2.3618613780541784</v>
      </c>
      <c r="C170" s="12">
        <f>$C$13+1/PI()/($B$7+2*$B$9+2*$B$11)*1000/C169</f>
        <v>1.9434068771277138</v>
      </c>
    </row>
    <row r="172" spans="1:3" x14ac:dyDescent="0.2">
      <c r="A172" s="13" t="s">
        <v>41</v>
      </c>
      <c r="B172" s="20">
        <f>1.25*(B173-B192)/B195</f>
        <v>30.667664093071565</v>
      </c>
      <c r="C172" s="20">
        <f>1.25*(C173-B192)/C195</f>
        <v>18.363653921592604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10.88111703410938</v>
      </c>
      <c r="C174" s="10"/>
    </row>
    <row r="175" spans="1:3" x14ac:dyDescent="0.2">
      <c r="A175" s="9" t="s">
        <v>62</v>
      </c>
      <c r="B175" s="10">
        <f>B174+4</f>
        <v>14.88111703410938</v>
      </c>
      <c r="C175" s="10">
        <f>B174+4</f>
        <v>14.88111703410938</v>
      </c>
    </row>
    <row r="176" spans="1:3" ht="15.75" x14ac:dyDescent="0.2">
      <c r="A176" s="9" t="s">
        <v>63</v>
      </c>
      <c r="B176" s="12">
        <f>1.25*(1000*(B175-B174)/($B$7+2*$B$9+2*$B$11))^0.25</f>
        <v>2.1742258335153237</v>
      </c>
      <c r="C176" s="12">
        <f>1.25*(1000*(C175-B174)/($C$7+2*$C$9+2*$C$11))^0.25</f>
        <v>2.2270367522452754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0.25535732858556504</v>
      </c>
      <c r="C178" s="12"/>
    </row>
    <row r="179" spans="1:3" x14ac:dyDescent="0.2">
      <c r="A179" s="9" t="s">
        <v>66</v>
      </c>
      <c r="B179" s="12">
        <f>$B$13+1/PI()/($B$7+2*$B$9+2*$B$11)*1000/B176</f>
        <v>2.4369129746832843</v>
      </c>
      <c r="C179" s="12">
        <f>$C$13+1/PI()/($C$7+2*$C$9+2*$C$11)*1000/C176</f>
        <v>2.0215865529628667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11.750484548578447</v>
      </c>
      <c r="C180" s="15"/>
    </row>
    <row r="181" spans="1:3" x14ac:dyDescent="0.2">
      <c r="A181" s="9" t="s">
        <v>68</v>
      </c>
      <c r="B181" s="10">
        <f>B180+($B$5-B180)/B179/B176/PI()/($B$7+2*$B$9+2*$B$11)*1000</f>
        <v>25.257345708832975</v>
      </c>
      <c r="C181" s="10">
        <f>B180+($C$5-B180)/C179/C176/PI()/($C$7+2*$C$9+2*$C$11)*1000</f>
        <v>19.452797181994633</v>
      </c>
    </row>
    <row r="182" spans="1:3" ht="15.75" x14ac:dyDescent="0.2">
      <c r="A182" s="9" t="s">
        <v>69</v>
      </c>
      <c r="B182" s="12">
        <f>1.25*(1000*(B181-B180)/($B$7+2*$B$9+2*$B$11))^0.25</f>
        <v>2.94732659325371</v>
      </c>
      <c r="C182" s="12">
        <f>1.25*(1000*(C181-B180)/($C$7+2*$C$9+2*$C$11))^0.25</f>
        <v>2.6234190746299024</v>
      </c>
    </row>
    <row r="183" spans="1:3" x14ac:dyDescent="0.2">
      <c r="A183" s="9" t="s">
        <v>70</v>
      </c>
      <c r="B183" s="12">
        <f>$B$13+1/PI()/($B$7+2*$B$9+2*$B$11)*1000/B182</f>
        <v>2.3490366517600254</v>
      </c>
      <c r="C183" s="12">
        <f>$C$13+1/PI()/($C$7+2*$C$9+2*$C$11)*1000/C182</f>
        <v>1.9671890653062818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12.016270328725247</v>
      </c>
      <c r="C184" s="15"/>
    </row>
    <row r="185" spans="1:3" x14ac:dyDescent="0.2">
      <c r="A185" s="9" t="s">
        <v>72</v>
      </c>
      <c r="B185" s="10">
        <f>B184+($B$5-B184)/B183/B182/PI()/($B$7+2*$B$9+2*$B$11)*1000</f>
        <v>22.324986943012448</v>
      </c>
      <c r="C185" s="10">
        <f>B184+($C$5-B184)/C183/C182/PI()/($C$7+2*$C$9+2*$C$11)*1000</f>
        <v>18.694324584678302</v>
      </c>
    </row>
    <row r="186" spans="1:3" ht="15.75" x14ac:dyDescent="0.2">
      <c r="A186" s="7" t="s">
        <v>73</v>
      </c>
      <c r="B186" s="12">
        <f>1.25*(1000*(B185-B184)/($B$7+2*$B$9+2*$B$11))^0.25</f>
        <v>2.7548046287358083</v>
      </c>
      <c r="C186" s="12">
        <f>1.25*(1000*(C185-B184)/($C$7+2*$C$9+2*$C$11))^0.25</f>
        <v>2.5314821655884314</v>
      </c>
    </row>
    <row r="187" spans="1:3" x14ac:dyDescent="0.2">
      <c r="A187" s="8" t="s">
        <v>74</v>
      </c>
      <c r="B187" s="12">
        <f>$B$13+1/PI()/($B$7+2*$B$9+2*$B$11)*1000/B186</f>
        <v>2.366308145846562</v>
      </c>
      <c r="C187" s="12">
        <f>$C$13+1/PI()/($B$7+2*$B$9+2*$B$11)*1000/C186</f>
        <v>1.9492976491445528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12.006643021375286</v>
      </c>
      <c r="C188" s="15"/>
    </row>
    <row r="189" spans="1:3" x14ac:dyDescent="0.2">
      <c r="A189" s="9" t="s">
        <v>76</v>
      </c>
      <c r="B189" s="10">
        <f>B188+($B$5-B188)/B187/B186/PI()/($B$7+2*$B$9+2*$B$11)*1000</f>
        <v>22.956368300831048</v>
      </c>
      <c r="C189" s="10">
        <f>B188+($C$5-B188)/C187/C186/PI()/($C$7+2*$C$9+2*$C$11)*1000</f>
        <v>18.992311094891203</v>
      </c>
    </row>
    <row r="190" spans="1:3" ht="15.75" x14ac:dyDescent="0.2">
      <c r="A190" s="9" t="s">
        <v>77</v>
      </c>
      <c r="B190" s="12">
        <f>1.25*(1000*(B189-B188)/($B$7+2*$B$9+2*$B$11))^0.25</f>
        <v>2.7966650790085215</v>
      </c>
      <c r="C190" s="12">
        <f>1.25*(1000*(C189-B188)/($C$7+2*$C$9+2*$C$11))^0.25</f>
        <v>2.560143877160646</v>
      </c>
    </row>
    <row r="191" spans="1:3" x14ac:dyDescent="0.2">
      <c r="A191" s="9" t="s">
        <v>78</v>
      </c>
      <c r="B191" s="12">
        <f>$B$13+1/PI()/($B$7+2*$B$9+2*$B$11)*1000/B190</f>
        <v>2.3623504599591603</v>
      </c>
      <c r="C191" s="12">
        <f>$C$13+1/PI()/($B$7+2*$B$9+2*$B$11)*1000/C190</f>
        <v>1.9460763462214545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12.020109532329382</v>
      </c>
      <c r="C192" s="15"/>
    </row>
    <row r="193" spans="1:3" x14ac:dyDescent="0.2">
      <c r="A193" s="9" t="s">
        <v>80</v>
      </c>
      <c r="B193" s="10">
        <f>B192+($B$5-B192)/B191/B190/PI()/($B$7+2*$B$9+2*$B$11)*1000</f>
        <v>22.822524434816707</v>
      </c>
      <c r="C193" s="10">
        <f>B192+($C$5-B192)/C191/C190/PI()/($C$7+2*$C$9+2*$C$11)*1000</f>
        <v>18.936837224267038</v>
      </c>
    </row>
    <row r="194" spans="1:3" ht="15.75" x14ac:dyDescent="0.2">
      <c r="A194" s="9" t="s">
        <v>81</v>
      </c>
      <c r="B194" s="12">
        <f>1.25*(1000*(B193-B192)/($B$7+2*$B$9+2*$B$11))^0.25</f>
        <v>2.7872111276787326</v>
      </c>
      <c r="C194" s="12">
        <f>1.25*(1000*(C193-B192)/($C$7+2*$C$9+2*$C$11))^0.25</f>
        <v>2.5538039586602164</v>
      </c>
    </row>
    <row r="195" spans="1:3" x14ac:dyDescent="0.2">
      <c r="A195" s="9" t="s">
        <v>82</v>
      </c>
      <c r="B195" s="12">
        <f>$B$13+1/PI()/($B$7+2*$B$9+2*$B$11)*1000/B194</f>
        <v>2.3632338891099884</v>
      </c>
      <c r="C195" s="12">
        <f>$C$13+1/PI()/($B$7+2*$B$9+2*$B$11)*1000/C194</f>
        <v>1.9467826644859785</v>
      </c>
    </row>
    <row r="197" spans="1:3" x14ac:dyDescent="0.2">
      <c r="A197" s="13" t="s">
        <v>41</v>
      </c>
      <c r="B197" s="20">
        <f>1.25*(B198-B217)/B220</f>
        <v>29.127783390636257</v>
      </c>
      <c r="C197" s="20">
        <f>1.25*(C198-B217)/C220</f>
        <v>14.395140535095251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13.879175790596998</v>
      </c>
      <c r="C199" s="10"/>
    </row>
    <row r="200" spans="1:3" x14ac:dyDescent="0.2">
      <c r="A200" s="9" t="s">
        <v>62</v>
      </c>
      <c r="B200" s="10">
        <f>B199+4</f>
        <v>17.879175790596996</v>
      </c>
      <c r="C200" s="10">
        <f>B199+4</f>
        <v>17.879175790596996</v>
      </c>
    </row>
    <row r="201" spans="1:3" ht="15.75" x14ac:dyDescent="0.2">
      <c r="A201" s="9" t="s">
        <v>63</v>
      </c>
      <c r="B201" s="12">
        <f>1.25*(1000*(B200-B199)/($B$7+2*$B$9+2*$B$11))^0.25</f>
        <v>2.1742258335153233</v>
      </c>
      <c r="C201" s="12">
        <f>1.25*(1000*(C200-B199)/($C$7+2*$C$9+2*$C$11))^0.25</f>
        <v>2.2270367522452754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0.25535732858556504</v>
      </c>
      <c r="C203" s="12"/>
    </row>
    <row r="204" spans="1:3" x14ac:dyDescent="0.2">
      <c r="A204" s="9" t="s">
        <v>66</v>
      </c>
      <c r="B204" s="12">
        <f>$B$13+1/PI()/($B$7+2*$B$9+2*$B$11)*1000/B201</f>
        <v>2.4369129746832843</v>
      </c>
      <c r="C204" s="12">
        <f>$C$13+1/PI()/($C$7+2*$C$9+2*$C$11)*1000/C201</f>
        <v>2.0215865529628667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14.665179509606089</v>
      </c>
      <c r="C205" s="15"/>
    </row>
    <row r="206" spans="1:3" x14ac:dyDescent="0.2">
      <c r="A206" s="9" t="s">
        <v>68</v>
      </c>
      <c r="B206" s="10">
        <f>B205+($B$5-B205)/B204/B201/PI()/($B$7+2*$B$9+2*$B$11)*1000</f>
        <v>27.771342712397825</v>
      </c>
      <c r="C206" s="10">
        <f>B205+($C$5-B205)/C204/C201/PI()/($C$7+2*$C$9+2*$C$11)*1000</f>
        <v>21.84841368430304</v>
      </c>
    </row>
    <row r="207" spans="1:3" ht="15.75" x14ac:dyDescent="0.2">
      <c r="A207" s="9" t="s">
        <v>69</v>
      </c>
      <c r="B207" s="12">
        <f>1.25*(1000*(B206-B205)/($B$7+2*$B$9+2*$B$11))^0.25</f>
        <v>2.9252200848939678</v>
      </c>
      <c r="C207" s="12">
        <f>1.25*(1000*(C206-B205)/($C$7+2*$C$9+2*$C$11))^0.25</f>
        <v>2.5780562714474513</v>
      </c>
    </row>
    <row r="208" spans="1:3" x14ac:dyDescent="0.2">
      <c r="A208" s="9" t="s">
        <v>70</v>
      </c>
      <c r="B208" s="12">
        <f>$B$13+1/PI()/($B$7+2*$B$9+2*$B$11)*1000/B207</f>
        <v>2.3509043298918866</v>
      </c>
      <c r="C208" s="12">
        <f>$C$13+1/PI()/($C$7+2*$C$9+2*$C$11)*1000/C207</f>
        <v>1.9725668008307902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14.894065319107662</v>
      </c>
      <c r="C209" s="15"/>
    </row>
    <row r="210" spans="1:3" x14ac:dyDescent="0.2">
      <c r="A210" s="9" t="s">
        <v>72</v>
      </c>
      <c r="B210" s="10">
        <f>B209+($B$5-B209)/B208/B207/PI()/($B$7+2*$B$9+2*$B$11)*1000</f>
        <v>24.967621337893039</v>
      </c>
      <c r="C210" s="10">
        <f>B209+($C$5-B209)/C208/C207/PI()/($C$7+2*$C$9+2*$C$11)*1000</f>
        <v>21.217370617892485</v>
      </c>
    </row>
    <row r="211" spans="1:3" ht="15.75" x14ac:dyDescent="0.2">
      <c r="A211" s="7" t="s">
        <v>73</v>
      </c>
      <c r="B211" s="12">
        <f>1.25*(1000*(B210-B209)/($B$7+2*$B$9+2*$B$11))^0.25</f>
        <v>2.7389578898305627</v>
      </c>
      <c r="C211" s="12">
        <f>1.25*(1000*(C210-B209)/($C$7+2*$C$9+2*$C$11))^0.25</f>
        <v>2.4971718120720396</v>
      </c>
    </row>
    <row r="212" spans="1:3" x14ac:dyDescent="0.2">
      <c r="A212" s="8" t="s">
        <v>74</v>
      </c>
      <c r="B212" s="12">
        <f>$B$13+1/PI()/($B$7+2*$B$9+2*$B$11)*1000/B211</f>
        <v>2.3678379380158039</v>
      </c>
      <c r="C212" s="12">
        <f>$C$13+1/PI()/($B$7+2*$B$9+2*$B$11)*1000/C211</f>
        <v>1.9532510475890938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14.882725614908647</v>
      </c>
      <c r="C213" s="15"/>
    </row>
    <row r="214" spans="1:3" x14ac:dyDescent="0.2">
      <c r="A214" s="9" t="s">
        <v>76</v>
      </c>
      <c r="B214" s="10">
        <f>B213+($B$5-B213)/B212/B211/PI()/($B$7+2*$B$9+2*$B$11)*1000</f>
        <v>25.565664832430059</v>
      </c>
      <c r="C214" s="10">
        <f>B213+($C$5-B213)/C212/C211/PI()/($C$7+2*$C$9+2*$C$11)*1000</f>
        <v>21.477266262414723</v>
      </c>
    </row>
    <row r="215" spans="1:3" ht="15.75" x14ac:dyDescent="0.2">
      <c r="A215" s="9" t="s">
        <v>77</v>
      </c>
      <c r="B215" s="12">
        <f>1.25*(1000*(B214-B213)/($B$7+2*$B$9+2*$B$11))^0.25</f>
        <v>2.7794722543358437</v>
      </c>
      <c r="C215" s="12">
        <f>1.25*(1000*(C214-B213)/($C$7+2*$C$9+2*$C$11))^0.25</f>
        <v>2.5235303001450986</v>
      </c>
    </row>
    <row r="216" spans="1:3" x14ac:dyDescent="0.2">
      <c r="A216" s="9" t="s">
        <v>78</v>
      </c>
      <c r="B216" s="12">
        <f>$B$13+1/PI()/($B$7+2*$B$9+2*$B$11)*1000/B215</f>
        <v>2.3639615251789206</v>
      </c>
      <c r="C216" s="12">
        <f>$C$13+1/PI()/($B$7+2*$B$9+2*$B$11)*1000/C215</f>
        <v>1.9502043297315397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14.894298218506801</v>
      </c>
      <c r="C217" s="15"/>
    </row>
    <row r="218" spans="1:3" x14ac:dyDescent="0.2">
      <c r="A218" s="9" t="s">
        <v>80</v>
      </c>
      <c r="B218" s="10">
        <f>B217+($B$5-B217)/B216/B215/PI()/($B$7+2*$B$9+2*$B$11)*1000</f>
        <v>25.437499503377083</v>
      </c>
      <c r="C218" s="10">
        <f>B217+($C$5-B217)/C216/C215/PI()/($C$7+2*$C$9+2*$C$11)*1000</f>
        <v>21.42826768555911</v>
      </c>
    </row>
    <row r="219" spans="1:3" ht="15.75" x14ac:dyDescent="0.2">
      <c r="A219" s="9" t="s">
        <v>81</v>
      </c>
      <c r="B219" s="12">
        <f>1.25*(1000*(B218-B217)/($B$7+2*$B$9+2*$B$11))^0.25</f>
        <v>2.7703381216834178</v>
      </c>
      <c r="C219" s="12">
        <f>1.25*(1000*(C218-B217)/($C$7+2*$C$9+2*$C$11))^0.25</f>
        <v>2.5177155458351956</v>
      </c>
    </row>
    <row r="220" spans="1:3" x14ac:dyDescent="0.2">
      <c r="A220" s="9" t="s">
        <v>82</v>
      </c>
      <c r="B220" s="12">
        <f>$B$13+1/PI()/($B$7+2*$B$9+2*$B$11)*1000/B219</f>
        <v>2.3648255791757262</v>
      </c>
      <c r="C220" s="12">
        <f>$C$13+1/PI()/($B$7+2*$B$9+2*$B$11)*1000/C219</f>
        <v>1.9508709597627254</v>
      </c>
    </row>
    <row r="222" spans="1:3" x14ac:dyDescent="0.2">
      <c r="A222" s="13" t="s">
        <v>41</v>
      </c>
      <c r="B222" s="20">
        <f>1.25*(B223-B242)/B245</f>
        <v>27.60806943247842</v>
      </c>
      <c r="C222" s="20">
        <f>1.25*(C223-B242)/C245</f>
        <v>10.234459686818985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16.842715550128446</v>
      </c>
      <c r="C224" s="10"/>
    </row>
    <row r="225" spans="1:3" x14ac:dyDescent="0.2">
      <c r="A225" s="9" t="s">
        <v>62</v>
      </c>
      <c r="B225" s="10">
        <f>B224+4</f>
        <v>20.842715550128446</v>
      </c>
      <c r="C225" s="10">
        <f>B224+4</f>
        <v>20.842715550128446</v>
      </c>
    </row>
    <row r="226" spans="1:3" ht="15.75" x14ac:dyDescent="0.2">
      <c r="A226" s="9" t="s">
        <v>63</v>
      </c>
      <c r="B226" s="12">
        <f>1.25*(1000*(B225-B224)/($B$7+2*$B$9+2*$B$11))^0.25</f>
        <v>2.1742258335153237</v>
      </c>
      <c r="C226" s="12">
        <f>1.25*(1000*(C225-B224)/($C$7+2*$C$9+2*$C$11))^0.25</f>
        <v>2.2270367522452754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0.25535732858556504</v>
      </c>
      <c r="C228" s="12"/>
    </row>
    <row r="229" spans="1:3" x14ac:dyDescent="0.2">
      <c r="A229" s="9" t="s">
        <v>66</v>
      </c>
      <c r="B229" s="12">
        <f>$B$13+1/PI()/($B$7+2*$B$9+2*$B$11)*1000/B226</f>
        <v>2.4369129746832843</v>
      </c>
      <c r="C229" s="12">
        <f>$C$13+1/PI()/($C$7+2*$C$9+2*$C$11)*1000/C226</f>
        <v>2.0215865529628667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17.543035753058518</v>
      </c>
      <c r="C230" s="15"/>
    </row>
    <row r="231" spans="1:3" x14ac:dyDescent="0.2">
      <c r="A231" s="9" t="s">
        <v>68</v>
      </c>
      <c r="B231" s="10">
        <f>B230+($B$5-B230)/B229/B226/PI()/($B$7+2*$B$9+2*$B$11)*1000</f>
        <v>30.253565404469505</v>
      </c>
      <c r="C231" s="10">
        <f>B230+($C$5-B230)/C229/C226/PI()/($C$7+2*$C$9+2*$C$11)*1000</f>
        <v>24.213752081723261</v>
      </c>
    </row>
    <row r="232" spans="1:3" ht="15.75" x14ac:dyDescent="0.2">
      <c r="A232" s="9" t="s">
        <v>69</v>
      </c>
      <c r="B232" s="12">
        <f>1.25*(1000*(B231-B230)/($B$7+2*$B$9+2*$B$11))^0.25</f>
        <v>2.9028899096803515</v>
      </c>
      <c r="C232" s="12">
        <f>1.25*(1000*(C231-B230)/($C$7+2*$C$9+2*$C$11))^0.25</f>
        <v>2.5307864730065517</v>
      </c>
    </row>
    <row r="233" spans="1:3" x14ac:dyDescent="0.2">
      <c r="A233" s="9" t="s">
        <v>70</v>
      </c>
      <c r="B233" s="12">
        <f>$B$13+1/PI()/($B$7+2*$B$9+2*$B$11)*1000/B232</f>
        <v>2.3528197838118894</v>
      </c>
      <c r="C233" s="12">
        <f>$C$13+1/PI()/($C$7+2*$C$9+2*$C$11)*1000/C232</f>
        <v>1.9783757218816052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17.737893192267126</v>
      </c>
      <c r="C234" s="15"/>
    </row>
    <row r="235" spans="1:3" x14ac:dyDescent="0.2">
      <c r="A235" s="9" t="s">
        <v>72</v>
      </c>
      <c r="B235" s="10">
        <f>B234+($B$5-B234)/B233/B232/PI()/($B$7+2*$B$9+2*$B$11)*1000</f>
        <v>27.577388631346835</v>
      </c>
      <c r="C235" s="10">
        <f>B234+($C$5-B234)/C233/C232/PI()/($C$7+2*$C$9+2*$C$11)*1000</f>
        <v>23.704985395134369</v>
      </c>
    </row>
    <row r="236" spans="1:3" ht="15.75" x14ac:dyDescent="0.2">
      <c r="A236" s="7" t="s">
        <v>73</v>
      </c>
      <c r="B236" s="12">
        <f>1.25*(1000*(B235-B234)/($B$7+2*$B$9+2*$B$11))^0.25</f>
        <v>2.7229073294525055</v>
      </c>
      <c r="C236" s="12">
        <f>1.25*(1000*(C235-B234)/($C$7+2*$C$9+2*$C$11))^0.25</f>
        <v>2.461234949636907</v>
      </c>
    </row>
    <row r="237" spans="1:3" x14ac:dyDescent="0.2">
      <c r="A237" s="8" t="s">
        <v>74</v>
      </c>
      <c r="B237" s="12">
        <f>$B$13+1/PI()/($B$7+2*$B$9+2*$B$11)*1000/B236</f>
        <v>2.3694055575759845</v>
      </c>
      <c r="C237" s="12">
        <f>$C$13+1/PI()/($B$7+2*$B$9+2*$B$11)*1000/C236</f>
        <v>1.9575100447449634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17.723610409860722</v>
      </c>
      <c r="C238" s="15"/>
    </row>
    <row r="239" spans="1:3" x14ac:dyDescent="0.2">
      <c r="A239" s="9" t="s">
        <v>76</v>
      </c>
      <c r="B239" s="10">
        <f>B238+($B$5-B238)/B237/B236/PI()/($B$7+2*$B$9+2*$B$11)*1000</f>
        <v>28.141674397944286</v>
      </c>
      <c r="C239" s="10">
        <f>B238+($C$5-B238)/C237/C236/PI()/($C$7+2*$C$9+2*$C$11)*1000</f>
        <v>23.927104743608858</v>
      </c>
    </row>
    <row r="240" spans="1:3" ht="15.75" x14ac:dyDescent="0.2">
      <c r="A240" s="9" t="s">
        <v>77</v>
      </c>
      <c r="B240" s="12">
        <f>1.25*(1000*(B239-B238)/($B$7+2*$B$9+2*$B$11))^0.25</f>
        <v>2.762080990325285</v>
      </c>
      <c r="C240" s="12">
        <f>1.25*(1000*(C239-B238)/($C$7+2*$C$9+2*$C$11))^0.25</f>
        <v>2.4852580190546192</v>
      </c>
    </row>
    <row r="241" spans="1:3" x14ac:dyDescent="0.2">
      <c r="A241" s="9" t="s">
        <v>78</v>
      </c>
      <c r="B241" s="12">
        <f>$B$13+1/PI()/($B$7+2*$B$9+2*$B$11)*1000/B240</f>
        <v>2.3656115903076316</v>
      </c>
      <c r="C241" s="12">
        <f>$C$13+1/PI()/($B$7+2*$B$9+2*$B$11)*1000/C240</f>
        <v>1.9546493426809026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17.733374786735915</v>
      </c>
      <c r="C242" s="15"/>
    </row>
    <row r="243" spans="1:3" x14ac:dyDescent="0.2">
      <c r="A243" s="9" t="s">
        <v>80</v>
      </c>
      <c r="B243" s="10">
        <f>B242+($B$5-B242)/B241/B240/PI()/($B$7+2*$B$9+2*$B$11)*1000</f>
        <v>28.019065900600232</v>
      </c>
      <c r="C243" s="10">
        <f>B242+($C$5-B242)/C241/C240/PI()/($C$7+2*$C$9+2*$C$11)*1000</f>
        <v>23.884284393350924</v>
      </c>
    </row>
    <row r="244" spans="1:3" ht="15.75" x14ac:dyDescent="0.2">
      <c r="A244" s="9" t="s">
        <v>81</v>
      </c>
      <c r="B244" s="12">
        <f>1.25*(1000*(B243-B242)/($B$7+2*$B$9+2*$B$11))^0.25</f>
        <v>2.7532650589635175</v>
      </c>
      <c r="C244" s="12">
        <f>1.25*(1000*(C243-B242)/($C$7+2*$C$9+2*$C$11))^0.25</f>
        <v>2.4799745412198719</v>
      </c>
    </row>
    <row r="245" spans="1:3" x14ac:dyDescent="0.2">
      <c r="A245" s="9" t="s">
        <v>82</v>
      </c>
      <c r="B245" s="12">
        <f>$B$13+1/PI()/($B$7+2*$B$9+2*$B$11)*1000/B244</f>
        <v>2.3664559985393745</v>
      </c>
      <c r="C245" s="12">
        <f>$C$13+1/PI()/($B$7+2*$B$9+2*$B$11)*1000/C244</f>
        <v>1.9552737527156117</v>
      </c>
    </row>
    <row r="247" spans="1:3" x14ac:dyDescent="0.2">
      <c r="A247" s="13" t="s">
        <v>41</v>
      </c>
      <c r="B247" s="20">
        <f>1.25*(B248-B267)/B270</f>
        <v>24.95341664093533</v>
      </c>
      <c r="C247" s="20">
        <f>1.25*(C248-B267)/C270</f>
        <v>7.8287772865136027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21.930770854948392</v>
      </c>
      <c r="C249" s="10"/>
    </row>
    <row r="250" spans="1:3" x14ac:dyDescent="0.2">
      <c r="A250" s="9" t="s">
        <v>62</v>
      </c>
      <c r="B250" s="10">
        <f>B249+4</f>
        <v>25.930770854948392</v>
      </c>
      <c r="C250" s="10">
        <f>B249+4</f>
        <v>25.930770854948392</v>
      </c>
    </row>
    <row r="251" spans="1:3" ht="15.75" x14ac:dyDescent="0.2">
      <c r="A251" s="9" t="s">
        <v>63</v>
      </c>
      <c r="B251" s="12">
        <f>1.25*(1000*(B250-B249)/($B$7+2*$B$9+2*$B$11))^0.25</f>
        <v>2.1742258335153237</v>
      </c>
      <c r="C251" s="12">
        <f>1.25*(1000*(C250-B249)/($C$7+2*$C$9+2*$C$11))^0.25</f>
        <v>2.2270367522452754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0.25535732858556504</v>
      </c>
      <c r="C253" s="12"/>
    </row>
    <row r="254" spans="1:3" x14ac:dyDescent="0.2">
      <c r="A254" s="9" t="s">
        <v>66</v>
      </c>
      <c r="B254" s="12">
        <f>$B$13+1/PI()/($B$7+2*$B$9+2*$B$11)*1000/B251</f>
        <v>2.4369129746832843</v>
      </c>
      <c r="C254" s="12">
        <f>$C$13+1/PI()/($C$7+2*$C$9+2*$C$11)*1000/C251</f>
        <v>2.0215865529628667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22.54575911220471</v>
      </c>
      <c r="C255" s="15"/>
    </row>
    <row r="256" spans="1:3" x14ac:dyDescent="0.2">
      <c r="A256" s="9" t="s">
        <v>68</v>
      </c>
      <c r="B256" s="10">
        <f>B255+($B$5-B255)/B254/B251/PI()/($B$7+2*$B$9+2*$B$11)*1000</f>
        <v>34.568538910349908</v>
      </c>
      <c r="C256" s="10">
        <f>B255+($C$5-B255)/C254/C251/PI()/($C$7+2*$C$9+2*$C$11)*1000</f>
        <v>28.325539694458186</v>
      </c>
    </row>
    <row r="257" spans="1:3" ht="15.75" x14ac:dyDescent="0.2">
      <c r="A257" s="9" t="s">
        <v>69</v>
      </c>
      <c r="B257" s="12">
        <f>1.25*(1000*(B256-B255)/($B$7+2*$B$9+2*$B$11))^0.25</f>
        <v>2.8627991328497764</v>
      </c>
      <c r="C257" s="12">
        <f>1.25*(1000*(C256-B255)/($C$7+2*$C$9+2*$C$11))^0.25</f>
        <v>2.4416883115440275</v>
      </c>
    </row>
    <row r="258" spans="1:3" x14ac:dyDescent="0.2">
      <c r="A258" s="9" t="s">
        <v>70</v>
      </c>
      <c r="B258" s="12">
        <f>$B$13+1/PI()/($B$7+2*$B$9+2*$B$11)*1000/B257</f>
        <v>2.356333702592166</v>
      </c>
      <c r="C258" s="12">
        <f>$C$13+1/PI()/($C$7+2*$C$9+2*$C$11)*1000/C257</f>
        <v>1.9899363820296876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22.703492969159527</v>
      </c>
      <c r="C259" s="15"/>
    </row>
    <row r="260" spans="1:3" x14ac:dyDescent="0.2">
      <c r="A260" s="9" t="s">
        <v>72</v>
      </c>
      <c r="B260" s="10">
        <f>B259+($B$5-B259)/B258/B257/PI()/($B$7+2*$B$9+2*$B$11)*1000</f>
        <v>32.129719773419225</v>
      </c>
      <c r="C260" s="10">
        <f>B259+($C$5-B259)/C258/C257/PI()/($C$7+2*$C$9+2*$C$11)*1000</f>
        <v>28.032984281182756</v>
      </c>
    </row>
    <row r="261" spans="1:3" ht="15.75" x14ac:dyDescent="0.2">
      <c r="A261" s="7" t="s">
        <v>73</v>
      </c>
      <c r="B261" s="12">
        <f>1.25*(1000*(B260-B259)/($B$7+2*$B$9+2*$B$11))^0.25</f>
        <v>2.6938544383316936</v>
      </c>
      <c r="C261" s="12">
        <f>1.25*(1000*(C260-B259)/($C$7+2*$C$9+2*$C$11))^0.25</f>
        <v>2.392675628596475</v>
      </c>
    </row>
    <row r="262" spans="1:3" x14ac:dyDescent="0.2">
      <c r="A262" s="8" t="s">
        <v>74</v>
      </c>
      <c r="B262" s="12">
        <f>$B$13+1/PI()/($B$7+2*$B$9+2*$B$11)*1000/B261</f>
        <v>2.3722905924077553</v>
      </c>
      <c r="C262" s="12">
        <f>$C$13+1/PI()/($B$7+2*$B$9+2*$B$11)*1000/C261</f>
        <v>1.9659900925186293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22.691164716084124</v>
      </c>
      <c r="C263" s="15"/>
    </row>
    <row r="264" spans="1:3" x14ac:dyDescent="0.2">
      <c r="A264" s="9" t="s">
        <v>76</v>
      </c>
      <c r="B264" s="10">
        <f>B263+($B$5-B263)/B262/B261/PI()/($B$7+2*$B$9+2*$B$11)*1000</f>
        <v>32.642580530517755</v>
      </c>
      <c r="C264" s="10">
        <f>B263+($C$5-B263)/C262/C261/PI()/($C$7+2*$C$9+2*$C$11)*1000</f>
        <v>28.198173534211463</v>
      </c>
    </row>
    <row r="265" spans="1:3" ht="15.75" x14ac:dyDescent="0.2">
      <c r="A265" s="9" t="s">
        <v>77</v>
      </c>
      <c r="B265" s="12">
        <f>1.25*(1000*(B264-B263)/($B$7+2*$B$9+2*$B$11))^0.25</f>
        <v>2.7306175182375996</v>
      </c>
      <c r="C265" s="12">
        <f>1.25*(1000*(C264-B263)/($C$7+2*$C$9+2*$C$11))^0.25</f>
        <v>2.4123556150889081</v>
      </c>
    </row>
    <row r="266" spans="1:3" x14ac:dyDescent="0.2">
      <c r="A266" s="9" t="s">
        <v>78</v>
      </c>
      <c r="B266" s="12">
        <f>$B$13+1/PI()/($B$7+2*$B$9+2*$B$11)*1000/B265</f>
        <v>2.3686502219496437</v>
      </c>
      <c r="C266" s="12">
        <f>$C$13+1/PI()/($B$7+2*$B$9+2*$B$11)*1000/C265</f>
        <v>1.963506568690994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22.699120935521702</v>
      </c>
      <c r="C267" s="15"/>
    </row>
    <row r="268" spans="1:3" x14ac:dyDescent="0.2">
      <c r="A268" s="9" t="s">
        <v>80</v>
      </c>
      <c r="B268" s="10">
        <f>B267+($B$5-B267)/B266/B265/PI()/($B$7+2*$B$9+2*$B$11)*1000</f>
        <v>32.53075038385316</v>
      </c>
      <c r="C268" s="10">
        <f>B267+($C$5-B267)/C266/C265/PI()/($C$7+2*$C$9+2*$C$11)*1000</f>
        <v>28.166765498963919</v>
      </c>
    </row>
    <row r="269" spans="1:3" ht="15.75" x14ac:dyDescent="0.2">
      <c r="A269" s="9" t="s">
        <v>81</v>
      </c>
      <c r="B269" s="12">
        <f>1.25*(1000*(B268-B267)/($B$7+2*$B$9+2*$B$11))^0.25</f>
        <v>2.7223629725816738</v>
      </c>
      <c r="C269" s="12">
        <f>1.25*(1000*(C268-B267)/($C$7+2*$C$9+2*$C$11))^0.25</f>
        <v>2.4080331147344336</v>
      </c>
    </row>
    <row r="270" spans="1:3" x14ac:dyDescent="0.2">
      <c r="A270" s="9" t="s">
        <v>82</v>
      </c>
      <c r="B270" s="12">
        <f>$B$13+1/PI()/($B$7+2*$B$9+2*$B$11)*1000/B269</f>
        <v>2.3694590476882142</v>
      </c>
      <c r="C270" s="12">
        <f>$C$13+1/PI()/($B$7+2*$B$9+2*$B$11)*1000/C269</f>
        <v>1.9640485695110794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52.596228620805256</v>
      </c>
      <c r="C3" s="20">
        <f>(C5-B42)/C45</f>
        <v>31.702567400837211</v>
      </c>
      <c r="D3" s="3"/>
    </row>
    <row r="4" spans="1:9" x14ac:dyDescent="0.2">
      <c r="A4" s="13" t="s">
        <v>41</v>
      </c>
      <c r="B4" s="20">
        <f>B3*1.25</f>
        <v>65.745285776006568</v>
      </c>
      <c r="C4" s="20">
        <f>C3*1.25</f>
        <v>39.628209251046513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sieci'!$A$13</f>
        <v>324</v>
      </c>
      <c r="C7" s="10">
        <f>B7</f>
        <v>324</v>
      </c>
      <c r="D7" s="3"/>
    </row>
    <row r="8" spans="1:9" x14ac:dyDescent="0.2">
      <c r="A8" s="9" t="s">
        <v>45</v>
      </c>
      <c r="B8" s="10">
        <f>'Dane sieci'!$B$13</f>
        <v>8</v>
      </c>
      <c r="C8" s="10">
        <f>B8</f>
        <v>8</v>
      </c>
      <c r="D8" s="3"/>
    </row>
    <row r="9" spans="1:9" x14ac:dyDescent="0.2">
      <c r="A9" s="9" t="s">
        <v>46</v>
      </c>
      <c r="B9" s="10">
        <f>'Dane sieci'!$G$13</f>
        <v>80</v>
      </c>
      <c r="C9" s="10">
        <f>'Dane sieci'!$H$13</f>
        <v>60</v>
      </c>
      <c r="D9" s="3"/>
    </row>
    <row r="10" spans="1:9" x14ac:dyDescent="0.2">
      <c r="A10" s="9" t="s">
        <v>47</v>
      </c>
      <c r="B10" s="12">
        <f>'Dane sieci'!$I$13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sieci'!$J$13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sieci'!$K$13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1.8289574677288956</v>
      </c>
      <c r="C13" s="12">
        <f>1/2/PI()/40*LN(C7/(C7-2*C8))+1/2/PI()/C10*LN((C7+2*C9)/C7)+1/2/PI()/C12*LN((C7+2*C9+2*C11)/(C7+2*C9))</f>
        <v>1.4370428439640539</v>
      </c>
      <c r="D13" s="3"/>
    </row>
    <row r="14" spans="1:9" x14ac:dyDescent="0.2">
      <c r="A14" s="9" t="s">
        <v>51</v>
      </c>
      <c r="B14" s="14">
        <f>'Dane sieci'!$C$13</f>
        <v>1400</v>
      </c>
      <c r="C14" s="14"/>
      <c r="D14" s="3"/>
    </row>
    <row r="15" spans="1:9" x14ac:dyDescent="0.2">
      <c r="A15" s="9" t="s">
        <v>52</v>
      </c>
      <c r="B15" s="14">
        <f>'Dane sieci'!$D$13</f>
        <v>800</v>
      </c>
      <c r="C15" s="15"/>
      <c r="D15" s="3"/>
    </row>
    <row r="16" spans="1:9" x14ac:dyDescent="0.2">
      <c r="A16" s="9" t="s">
        <v>53</v>
      </c>
      <c r="B16" s="14">
        <f>'Dane sieci'!$F$13</f>
        <v>150</v>
      </c>
      <c r="C16" s="15"/>
      <c r="D16" s="3"/>
    </row>
    <row r="17" spans="1:5" x14ac:dyDescent="0.2">
      <c r="A17" s="9" t="s">
        <v>54</v>
      </c>
      <c r="B17" s="10">
        <f>'Dane sieci'!$L$13</f>
        <v>1.7</v>
      </c>
      <c r="C17" s="15"/>
      <c r="D17" s="3"/>
    </row>
    <row r="18" spans="1:5" x14ac:dyDescent="0.2">
      <c r="A18" s="9" t="s">
        <v>55</v>
      </c>
      <c r="B18" s="11">
        <f>(2*(B14+B15)/PI())</f>
        <v>1400.5634992086791</v>
      </c>
      <c r="C18" s="15"/>
      <c r="D18" s="3"/>
      <c r="E18" s="22"/>
    </row>
    <row r="19" spans="1:5" x14ac:dyDescent="0.2">
      <c r="A19" s="9" t="s">
        <v>56</v>
      </c>
      <c r="B19" s="11">
        <f>(B18+2*B16)</f>
        <v>1700.5634992086791</v>
      </c>
      <c r="C19" s="15"/>
      <c r="D19" s="3"/>
      <c r="E19" s="22"/>
    </row>
    <row r="20" spans="1:5" x14ac:dyDescent="0.2">
      <c r="A20" s="9" t="s">
        <v>57</v>
      </c>
      <c r="B20" s="10">
        <f>'Dane sieci'!$E$13/1000+B16/1000+B15/2000</f>
        <v>1.5499999999999998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1.8170346417824328E-2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0.17479396041702702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-0.81394041216652679</v>
      </c>
      <c r="C24" s="10"/>
      <c r="E24" s="22"/>
    </row>
    <row r="25" spans="1:5" x14ac:dyDescent="0.2">
      <c r="A25" s="9" t="s">
        <v>62</v>
      </c>
      <c r="B25" s="10">
        <f>B24+4</f>
        <v>3.1860595878334732</v>
      </c>
      <c r="C25" s="10">
        <f>B24+4</f>
        <v>3.1860595878334732</v>
      </c>
    </row>
    <row r="26" spans="1:5" ht="15.75" x14ac:dyDescent="0.2">
      <c r="A26" s="9" t="s">
        <v>63</v>
      </c>
      <c r="B26" s="12">
        <f>1.25*(1000*(B25-B24)/($B$7+2*$B$9+2*$B$11))^0.25</f>
        <v>2.1150471594806333</v>
      </c>
      <c r="C26" s="12">
        <f>1.25*(1000*(C25-B24)/($C$7+2*$C$9+2*$C$11))^0.25</f>
        <v>2.1607549040121317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0.25535732858556504</v>
      </c>
      <c r="C28" s="12"/>
    </row>
    <row r="29" spans="1:5" x14ac:dyDescent="0.2">
      <c r="A29" s="9" t="s">
        <v>66</v>
      </c>
      <c r="B29" s="12">
        <f>$B$13+1/PI()/($B$7+2*$B$9+2*$B$11)*1000/B26</f>
        <v>2.1373545424750531</v>
      </c>
      <c r="C29" s="12">
        <f>$C$13+1/PI()/($C$7+2*$C$9+2*$C$11)*1000/C26</f>
        <v>1.7658691895545739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0.86662503335254526</v>
      </c>
      <c r="C30" s="15"/>
    </row>
    <row r="31" spans="1:5" x14ac:dyDescent="0.2">
      <c r="A31" s="9" t="s">
        <v>68</v>
      </c>
      <c r="B31" s="10">
        <f>B30+($B$5-B30)/B29/B26/PI()/($B$7+2*$B$9+2*$B$11)*1000</f>
        <v>16.613387176948784</v>
      </c>
      <c r="C31" s="10">
        <f>B30+($C$5-B30)/C29/C26/PI()/($C$7+2*$C$9+2*$C$11)*1000</f>
        <v>10.946918619115852</v>
      </c>
    </row>
    <row r="32" spans="1:5" ht="15.75" x14ac:dyDescent="0.2">
      <c r="A32" s="9" t="s">
        <v>69</v>
      </c>
      <c r="B32" s="12">
        <f>1.25*(1000*(B31-B30)/($B$7+2*$B$9+2*$B$11))^0.25</f>
        <v>2.9792220550519937</v>
      </c>
      <c r="C32" s="12">
        <f>1.25*(1000*(C31-B30)/($C$7+2*$C$9+2*$C$11))^0.25</f>
        <v>2.7224430569998486</v>
      </c>
    </row>
    <row r="33" spans="1:3" x14ac:dyDescent="0.2">
      <c r="A33" s="9" t="s">
        <v>70</v>
      </c>
      <c r="B33" s="12">
        <f>$B$13+1/PI()/($B$7+2*$B$9+2*$B$11)*1000/B32</f>
        <v>2.0478986358865052</v>
      </c>
      <c r="C33" s="12">
        <f>$C$13+1/PI()/($C$7+2*$C$9+2*$C$11)*1000/C32</f>
        <v>1.6980264986914717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1.5585903065116322</v>
      </c>
      <c r="C34" s="15"/>
    </row>
    <row r="35" spans="1:3" x14ac:dyDescent="0.2">
      <c r="A35" s="9" t="s">
        <v>72</v>
      </c>
      <c r="B35" s="10">
        <f>B34+($B$5-B34)/B33/B32/PI()/($B$7+2*$B$9+2*$B$11)*1000</f>
        <v>13.152078626148393</v>
      </c>
      <c r="C35" s="10">
        <f>B34+($C$5-B34)/C33/C32/PI()/($C$7+2*$C$9+2*$C$11)*1000</f>
        <v>9.772439988091925</v>
      </c>
    </row>
    <row r="36" spans="1:3" ht="15.75" x14ac:dyDescent="0.2">
      <c r="A36" s="7" t="s">
        <v>73</v>
      </c>
      <c r="B36" s="12">
        <f>1.25*(1000*(B35-B34)/($B$7+2*$B$9+2*$B$11))^0.25</f>
        <v>2.7596791329174457</v>
      </c>
      <c r="C36" s="12">
        <f>1.25*(1000*(C35-B34)/($C$7+2*$C$9+2*$C$11))^0.25</f>
        <v>2.5865876353861736</v>
      </c>
    </row>
    <row r="37" spans="1:3" x14ac:dyDescent="0.2">
      <c r="A37" s="8" t="s">
        <v>74</v>
      </c>
      <c r="B37" s="12">
        <f>$B$13+1/PI()/($B$7+2*$B$9+2*$B$11)*1000/B36</f>
        <v>2.0653162346426539</v>
      </c>
      <c r="C37" s="12">
        <f>$C$13+1/PI()/($B$7+2*$B$9+2*$B$11)*1000/C36</f>
        <v>1.6892184702643065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1.5020102720882167</v>
      </c>
      <c r="C38" s="15"/>
    </row>
    <row r="39" spans="1:3" x14ac:dyDescent="0.2">
      <c r="A39" s="9" t="s">
        <v>76</v>
      </c>
      <c r="B39" s="10">
        <f>B38+($B$5-B38)/B37/B36/PI()/($B$7+2*$B$9+2*$B$11)*1000</f>
        <v>13.918729142817433</v>
      </c>
      <c r="C39" s="10">
        <f>B38+($C$5-B38)/C37/C36/PI()/($C$7+2*$C$9+2*$C$11)*1000</f>
        <v>10.201555648062278</v>
      </c>
    </row>
    <row r="40" spans="1:3" ht="15.75" x14ac:dyDescent="0.2">
      <c r="A40" s="9" t="s">
        <v>77</v>
      </c>
      <c r="B40" s="12">
        <f>1.25*(1000*(B39-B38)/($B$7+2*$B$9+2*$B$11))^0.25</f>
        <v>2.8074159926917104</v>
      </c>
      <c r="C40" s="12">
        <f>1.25*(1000*(C39-B38)/($C$7+2*$C$9+2*$C$11))^0.25</f>
        <v>2.6240049437233997</v>
      </c>
    </row>
    <row r="41" spans="1:3" x14ac:dyDescent="0.2">
      <c r="A41" s="9" t="s">
        <v>78</v>
      </c>
      <c r="B41" s="12">
        <f>$B$13+1/PI()/($B$7+2*$B$9+2*$B$11)*1000/B40</f>
        <v>2.0612972273626671</v>
      </c>
      <c r="C41" s="12">
        <f>$C$13+1/PI()/($B$7+2*$B$9+2*$B$11)*1000/C40</f>
        <v>1.685622542144209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1.5360456888812104</v>
      </c>
      <c r="C42" s="15"/>
    </row>
    <row r="43" spans="1:3" x14ac:dyDescent="0.2">
      <c r="A43" s="9" t="s">
        <v>80</v>
      </c>
      <c r="B43" s="10">
        <f>B42+($B$5-B42)/B41/B40/PI()/($B$7+2*$B$9+2*$B$11)*1000</f>
        <v>13.761594114916075</v>
      </c>
      <c r="C43" s="10">
        <f>B42+($C$5-B42)/C41/C40/PI()/($C$7+2*$C$9+2*$C$11)*1000</f>
        <v>10.124365550022176</v>
      </c>
    </row>
    <row r="44" spans="1:3" ht="15.75" x14ac:dyDescent="0.2">
      <c r="A44" s="9" t="s">
        <v>81</v>
      </c>
      <c r="B44" s="12">
        <f>1.25*(1000*(B43-B42)/($B$7+2*$B$9+2*$B$11))^0.25</f>
        <v>2.7965471442473193</v>
      </c>
      <c r="C44" s="12">
        <f>1.25*(1000*(C43-B42)/($C$7+2*$C$9+2*$C$11))^0.25</f>
        <v>2.6155773159496016</v>
      </c>
    </row>
    <row r="45" spans="1:3" x14ac:dyDescent="0.2">
      <c r="A45" s="9" t="s">
        <v>82</v>
      </c>
      <c r="B45" s="12">
        <f>$B$13+1/PI()/($B$7+2*$B$9+2*$B$11)*1000/B44</f>
        <v>2.0622002214853516</v>
      </c>
      <c r="C45" s="12">
        <f>$C$13+1/PI()/($B$7+2*$B$9+2*$B$11)*1000/C44</f>
        <v>1.6864234885186902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62.738567783941747</v>
      </c>
      <c r="C47" s="20">
        <f>1.25*(C48-B67)/C70</f>
        <v>37.98414463427352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0.34516914177328656</v>
      </c>
      <c r="C49" s="10"/>
    </row>
    <row r="50" spans="1:3" x14ac:dyDescent="0.2">
      <c r="A50" s="9" t="s">
        <v>62</v>
      </c>
      <c r="B50" s="10">
        <f>B49+4</f>
        <v>4.3451691417732867</v>
      </c>
      <c r="C50" s="10">
        <f>B49+4</f>
        <v>4.3451691417732867</v>
      </c>
    </row>
    <row r="51" spans="1:3" ht="15.75" x14ac:dyDescent="0.2">
      <c r="A51" s="9" t="s">
        <v>63</v>
      </c>
      <c r="B51" s="12">
        <f>1.25*(1000*(B50-B49)/($B$7+2*$B$9+2*$B$11))^0.25</f>
        <v>2.1150471594806333</v>
      </c>
      <c r="C51" s="12">
        <f>1.25*(1000*(C50-B49)/($C$7+2*$C$9+2*$C$11))^0.25</f>
        <v>2.1607549040121317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0.25535732858556504</v>
      </c>
      <c r="C53" s="12"/>
    </row>
    <row r="54" spans="1:3" x14ac:dyDescent="0.2">
      <c r="A54" s="9" t="s">
        <v>66</v>
      </c>
      <c r="B54" s="12">
        <f>$B$13+1/PI()/($B$7+2*$B$9+2*$B$11)*1000/B51</f>
        <v>2.1373545424750531</v>
      </c>
      <c r="C54" s="12">
        <f>$C$13+1/PI()/($C$7+2*$C$9+2*$C$11)*1000/C51</f>
        <v>1.7658691895545739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1.9511982234566057</v>
      </c>
      <c r="C55" s="15"/>
    </row>
    <row r="56" spans="1:3" x14ac:dyDescent="0.2">
      <c r="A56" s="9" t="s">
        <v>68</v>
      </c>
      <c r="B56" s="10">
        <f>B55+($B$5-B55)/B54/B51/PI()/($B$7+2*$B$9+2*$B$11)*1000</f>
        <v>17.541468221024108</v>
      </c>
      <c r="C56" s="10">
        <f>B55+($C$5-B55)/C54/C51/PI()/($C$7+2*$C$9+2*$C$11)*1000</f>
        <v>11.829531074678004</v>
      </c>
    </row>
    <row r="57" spans="1:3" ht="15.75" x14ac:dyDescent="0.2">
      <c r="A57" s="9" t="s">
        <v>69</v>
      </c>
      <c r="B57" s="12">
        <f>1.25*(1000*(B56-B55)/($B$7+2*$B$9+2*$B$11))^0.25</f>
        <v>2.9717923926350087</v>
      </c>
      <c r="C57" s="12">
        <f>1.25*(1000*(C56-B55)/($C$7+2*$C$9+2*$C$11))^0.25</f>
        <v>2.7087032163075966</v>
      </c>
    </row>
    <row r="58" spans="1:3" x14ac:dyDescent="0.2">
      <c r="A58" s="9" t="s">
        <v>70</v>
      </c>
      <c r="B58" s="12">
        <f>$B$13+1/PI()/($B$7+2*$B$9+2*$B$11)*1000/B57</f>
        <v>2.048446002173808</v>
      </c>
      <c r="C58" s="12">
        <f>$C$13+1/PI()/($C$7+2*$C$9+2*$C$11)*1000/C57</f>
        <v>1.6993503328485871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2.6053280327991373</v>
      </c>
      <c r="C59" s="15"/>
    </row>
    <row r="60" spans="1:3" x14ac:dyDescent="0.2">
      <c r="A60" s="9" t="s">
        <v>72</v>
      </c>
      <c r="B60" s="10">
        <f>B59+($B$5-B59)/B58/B57/PI()/($B$7+2*$B$9+2*$B$11)*1000</f>
        <v>14.112538441205585</v>
      </c>
      <c r="C60" s="10">
        <f>B59+($C$5-B59)/C58/C57/PI()/($C$7+2*$C$9+2*$C$11)*1000</f>
        <v>10.692839223977312</v>
      </c>
    </row>
    <row r="61" spans="1:3" ht="15.75" x14ac:dyDescent="0.2">
      <c r="A61" s="7" t="s">
        <v>73</v>
      </c>
      <c r="B61" s="12">
        <f>1.25*(1000*(B60-B59)/($B$7+2*$B$9+2*$B$11))^0.25</f>
        <v>2.7545304081885713</v>
      </c>
      <c r="C61" s="12">
        <f>1.25*(1000*(C60-B59)/($C$7+2*$C$9+2*$C$11))^0.25</f>
        <v>2.576583570305329</v>
      </c>
    </row>
    <row r="62" spans="1:3" x14ac:dyDescent="0.2">
      <c r="A62" s="8" t="s">
        <v>74</v>
      </c>
      <c r="B62" s="12">
        <f>$B$13+1/PI()/($B$7+2*$B$9+2*$B$11)*1000/B61</f>
        <v>2.0657580327162846</v>
      </c>
      <c r="C62" s="12">
        <f>$C$13+1/PI()/($B$7+2*$B$9+2*$B$11)*1000/C61</f>
        <v>1.6901975890502774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2.5532178060399051</v>
      </c>
      <c r="C63" s="15"/>
    </row>
    <row r="64" spans="1:3" x14ac:dyDescent="0.2">
      <c r="A64" s="9" t="s">
        <v>76</v>
      </c>
      <c r="B64" s="10">
        <f>B63+($B$5-B63)/B62/B61/PI()/($B$7+2*$B$9+2*$B$11)*1000</f>
        <v>14.86998401323739</v>
      </c>
      <c r="C64" s="10">
        <f>B63+($C$5-B63)/C62/C61/PI()/($C$7+2*$C$9+2*$C$11)*1000</f>
        <v>11.109975815091365</v>
      </c>
    </row>
    <row r="65" spans="1:3" ht="15.75" x14ac:dyDescent="0.2">
      <c r="A65" s="9" t="s">
        <v>77</v>
      </c>
      <c r="B65" s="12">
        <f>1.25*(1000*(B64-B63)/($B$7+2*$B$9+2*$B$11))^0.25</f>
        <v>2.8017490411393582</v>
      </c>
      <c r="C65" s="12">
        <f>1.25*(1000*(C64-B63)/($C$7+2*$C$9+2*$C$11))^0.25</f>
        <v>2.6131709525099325</v>
      </c>
    </row>
    <row r="66" spans="1:3" x14ac:dyDescent="0.2">
      <c r="A66" s="9" t="s">
        <v>78</v>
      </c>
      <c r="B66" s="12">
        <f>$B$13+1/PI()/($B$7+2*$B$9+2*$B$11)*1000/B65</f>
        <v>2.0617671688678469</v>
      </c>
      <c r="C66" s="12">
        <f>$C$13+1/PI()/($B$7+2*$B$9+2*$B$11)*1000/C65</f>
        <v>1.6866531330679844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2.5854226409162062</v>
      </c>
      <c r="C67" s="15"/>
    </row>
    <row r="68" spans="1:3" x14ac:dyDescent="0.2">
      <c r="A68" s="9" t="s">
        <v>80</v>
      </c>
      <c r="B68" s="10">
        <f>B67+($B$5-B67)/B66/B65/PI()/($B$7+2*$B$9+2*$B$11)*1000</f>
        <v>14.714413746476847</v>
      </c>
      <c r="C68" s="10">
        <f>B67+($C$5-B67)/C66/C65/PI()/($C$7+2*$C$9+2*$C$11)*1000</f>
        <v>11.034914700417964</v>
      </c>
    </row>
    <row r="69" spans="1:3" ht="15.75" x14ac:dyDescent="0.2">
      <c r="A69" s="9" t="s">
        <v>81</v>
      </c>
      <c r="B69" s="12">
        <f>1.25*(1000*(B68-B67)/($B$7+2*$B$9+2*$B$11))^0.25</f>
        <v>2.7910089355232408</v>
      </c>
      <c r="C69" s="12">
        <f>1.25*(1000*(C68-B67)/($C$7+2*$C$9+2*$C$11))^0.25</f>
        <v>2.6049426120024446</v>
      </c>
    </row>
    <row r="70" spans="1:3" x14ac:dyDescent="0.2">
      <c r="A70" s="9" t="s">
        <v>82</v>
      </c>
      <c r="B70" s="12">
        <f>$B$13+1/PI()/($B$7+2*$B$9+2*$B$11)*1000/B69</f>
        <v>2.0626630458916946</v>
      </c>
      <c r="C70" s="12">
        <f>$C$13+1/PI()/($B$7+2*$B$9+2*$B$11)*1000/C69</f>
        <v>1.6874415874636612</v>
      </c>
    </row>
    <row r="72" spans="1:3" x14ac:dyDescent="0.2">
      <c r="A72" s="13" t="s">
        <v>41</v>
      </c>
      <c r="B72" s="20">
        <f>1.25*(B73-B92)/B95</f>
        <v>56.689320565612149</v>
      </c>
      <c r="C72" s="20">
        <f>1.25*(C73-B92)/C95</f>
        <v>34.65236864092396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2.6476070754694629</v>
      </c>
      <c r="C74" s="10"/>
    </row>
    <row r="75" spans="1:3" x14ac:dyDescent="0.2">
      <c r="A75" s="9" t="s">
        <v>62</v>
      </c>
      <c r="B75" s="10">
        <f>B74+4</f>
        <v>6.6476070754694625</v>
      </c>
      <c r="C75" s="10">
        <f>B74+4</f>
        <v>6.6476070754694625</v>
      </c>
    </row>
    <row r="76" spans="1:3" ht="15.75" x14ac:dyDescent="0.2">
      <c r="A76" s="9" t="s">
        <v>63</v>
      </c>
      <c r="B76" s="12">
        <f>1.25*(1000*(B75-B74)/($B$7+2*$B$9+2*$B$11))^0.25</f>
        <v>2.1150471594806333</v>
      </c>
      <c r="C76" s="12">
        <f>1.25*(1000*(C75-B74)/($C$7+2*$C$9+2*$C$11))^0.25</f>
        <v>2.1607549040121312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0.25535732858556504</v>
      </c>
      <c r="C78" s="12"/>
    </row>
    <row r="79" spans="1:3" x14ac:dyDescent="0.2">
      <c r="A79" s="9" t="s">
        <v>66</v>
      </c>
      <c r="B79" s="12">
        <f>$B$13+1/PI()/($B$7+2*$B$9+2*$B$11)*1000/B76</f>
        <v>2.1373545424750531</v>
      </c>
      <c r="C79" s="12">
        <f>$C$13+1/PI()/($C$7+2*$C$9+2*$C$11)*1000/C76</f>
        <v>1.7658691895545739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4.1032984159205155</v>
      </c>
      <c r="C80" s="15"/>
    </row>
    <row r="81" spans="1:3" x14ac:dyDescent="0.2">
      <c r="A81" s="9" t="s">
        <v>68</v>
      </c>
      <c r="B81" s="10">
        <f>B80+($B$5-B80)/B79/B76/PI()/($B$7+2*$B$9+2*$B$11)*1000</f>
        <v>19.383043701407281</v>
      </c>
      <c r="C81" s="10">
        <f>B80+($C$5-B80)/C79/C76/PI()/($C$7+2*$C$9+2*$C$11)*1000</f>
        <v>13.580884005782728</v>
      </c>
    </row>
    <row r="82" spans="1:3" ht="15.75" x14ac:dyDescent="0.2">
      <c r="A82" s="9" t="s">
        <v>69</v>
      </c>
      <c r="B82" s="12">
        <f>1.25*(1000*(B81-B80)/($B$7+2*$B$9+2*$B$11))^0.25</f>
        <v>2.9568826306502221</v>
      </c>
      <c r="C82" s="12">
        <f>1.25*(1000*(C81-B80)/($C$7+2*$C$9+2*$C$11))^0.25</f>
        <v>2.68080323122095</v>
      </c>
    </row>
    <row r="83" spans="1:3" x14ac:dyDescent="0.2">
      <c r="A83" s="9" t="s">
        <v>70</v>
      </c>
      <c r="B83" s="12">
        <f>$B$13+1/PI()/($B$7+2*$B$9+2*$B$11)*1000/B82</f>
        <v>2.0495527494532033</v>
      </c>
      <c r="C83" s="12">
        <f>$C$13+1/PI()/($C$7+2*$C$9+2*$C$11)*1000/C82</f>
        <v>1.7020802516068023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4.6829059601045468</v>
      </c>
      <c r="C84" s="15"/>
    </row>
    <row r="85" spans="1:3" x14ac:dyDescent="0.2">
      <c r="A85" s="9" t="s">
        <v>72</v>
      </c>
      <c r="B85" s="10">
        <f>B84+($B$5-B84)/B83/B82/PI()/($B$7+2*$B$9+2*$B$11)*1000</f>
        <v>16.018283415656384</v>
      </c>
      <c r="C85" s="10">
        <f>B84+($C$5-B84)/C83/C82/PI()/($C$7+2*$C$9+2*$C$11)*1000</f>
        <v>12.517972580412771</v>
      </c>
    </row>
    <row r="86" spans="1:3" ht="15.75" x14ac:dyDescent="0.2">
      <c r="A86" s="7" t="s">
        <v>73</v>
      </c>
      <c r="B86" s="12">
        <f>1.25*(1000*(B85-B84)/($B$7+2*$B$9+2*$B$11))^0.25</f>
        <v>2.7441892206496972</v>
      </c>
      <c r="C86" s="12">
        <f>1.25*(1000*(C85-B84)/($C$7+2*$C$9+2*$C$11))^0.25</f>
        <v>2.5562373895839752</v>
      </c>
    </row>
    <row r="87" spans="1:3" x14ac:dyDescent="0.2">
      <c r="A87" s="8" t="s">
        <v>74</v>
      </c>
      <c r="B87" s="12">
        <f>$B$13+1/PI()/($B$7+2*$B$9+2*$B$11)*1000/B86</f>
        <v>2.0666503906606346</v>
      </c>
      <c r="C87" s="12">
        <f>$C$13+1/PI()/($B$7+2*$B$9+2*$B$11)*1000/C86</f>
        <v>1.692212555349957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4.6393670598917138</v>
      </c>
      <c r="C88" s="15"/>
    </row>
    <row r="89" spans="1:3" x14ac:dyDescent="0.2">
      <c r="A89" s="9" t="s">
        <v>76</v>
      </c>
      <c r="B89" s="10">
        <f>B88+($B$5-B88)/B87/B86/PI()/($B$7+2*$B$9+2*$B$11)*1000</f>
        <v>16.757273851793219</v>
      </c>
      <c r="C89" s="10">
        <f>B88+($C$5-B88)/C87/C86/PI()/($C$7+2*$C$9+2*$C$11)*1000</f>
        <v>12.911303661120606</v>
      </c>
    </row>
    <row r="90" spans="1:3" ht="15.75" x14ac:dyDescent="0.2">
      <c r="A90" s="9" t="s">
        <v>77</v>
      </c>
      <c r="B90" s="12">
        <f>1.25*(1000*(B89-B88)/($B$7+2*$B$9+2*$B$11))^0.25</f>
        <v>2.7903710624760314</v>
      </c>
      <c r="C90" s="12">
        <f>1.25*(1000*(C89-B88)/($C$7+2*$C$9+2*$C$11))^0.25</f>
        <v>2.5911485326711019</v>
      </c>
    </row>
    <row r="91" spans="1:3" x14ac:dyDescent="0.2">
      <c r="A91" s="9" t="s">
        <v>78</v>
      </c>
      <c r="B91" s="12">
        <f>$B$13+1/PI()/($B$7+2*$B$9+2*$B$11)*1000/B90</f>
        <v>2.0627164705029575</v>
      </c>
      <c r="C91" s="12">
        <f>$C$13+1/PI()/($B$7+2*$B$9+2*$B$11)*1000/C90</f>
        <v>1.6887745948496722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4.6679612621237725</v>
      </c>
      <c r="C92" s="15"/>
    </row>
    <row r="93" spans="1:3" x14ac:dyDescent="0.2">
      <c r="A93" s="9" t="s">
        <v>80</v>
      </c>
      <c r="B93" s="10">
        <f>B92+($B$5-B92)/B91/B90/PI()/($B$7+2*$B$9+2*$B$11)*1000</f>
        <v>16.604799255918</v>
      </c>
      <c r="C93" s="10">
        <f>B92+($C$5-B92)/C91/C90/PI()/($C$7+2*$C$9+2*$C$11)*1000</f>
        <v>12.840418177057366</v>
      </c>
    </row>
    <row r="94" spans="1:3" ht="15.75" x14ac:dyDescent="0.2">
      <c r="A94" s="9" t="s">
        <v>81</v>
      </c>
      <c r="B94" s="12">
        <f>1.25*(1000*(B93-B92)/($B$7+2*$B$9+2*$B$11))^0.25</f>
        <v>2.7798885352347864</v>
      </c>
      <c r="C94" s="12">
        <f>1.25*(1000*(C93-B92)/($C$7+2*$C$9+2*$C$11))^0.25</f>
        <v>2.5833227550448075</v>
      </c>
    </row>
    <row r="95" spans="1:3" x14ac:dyDescent="0.2">
      <c r="A95" s="9" t="s">
        <v>82</v>
      </c>
      <c r="B95" s="12">
        <f>$B$13+1/PI()/($B$7+2*$B$9+2*$B$11)*1000/B94</f>
        <v>2.0635979393400739</v>
      </c>
      <c r="C95" s="12">
        <f>$C$13+1/PI()/($B$7+2*$B$9+2*$B$11)*1000/C94</f>
        <v>1.6895371773415664</v>
      </c>
    </row>
    <row r="97" spans="1:3" x14ac:dyDescent="0.2">
      <c r="A97" s="13" t="s">
        <v>41</v>
      </c>
      <c r="B97" s="20">
        <f>1.25*(B98-B117)/B120</f>
        <v>50.58619790983488</v>
      </c>
      <c r="C97" s="20">
        <f>1.25*(C98-B117)/C120</f>
        <v>31.255244115508134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4.9264673949715485</v>
      </c>
      <c r="C99" s="10"/>
    </row>
    <row r="100" spans="1:3" x14ac:dyDescent="0.2">
      <c r="A100" s="9" t="s">
        <v>62</v>
      </c>
      <c r="B100" s="10">
        <f>B99+4</f>
        <v>8.9264673949715494</v>
      </c>
      <c r="C100" s="10">
        <f>B99+4</f>
        <v>8.9264673949715494</v>
      </c>
    </row>
    <row r="101" spans="1:3" ht="15.75" x14ac:dyDescent="0.2">
      <c r="A101" s="9" t="s">
        <v>63</v>
      </c>
      <c r="B101" s="12">
        <f>1.25*(1000*(B100-B99)/($B$7+2*$B$9+2*$B$11))^0.25</f>
        <v>2.1150471594806333</v>
      </c>
      <c r="C101" s="12">
        <f>1.25*(1000*(C100-B99)/($C$7+2*$C$9+2*$C$11))^0.25</f>
        <v>2.1607549040121317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0.25535732858556504</v>
      </c>
      <c r="C103" s="12"/>
    </row>
    <row r="104" spans="1:3" x14ac:dyDescent="0.2">
      <c r="A104" s="9" t="s">
        <v>66</v>
      </c>
      <c r="B104" s="12">
        <f>$B$13+1/PI()/($B$7+2*$B$9+2*$B$11)*1000/B101</f>
        <v>2.1373545424750531</v>
      </c>
      <c r="C104" s="12">
        <f>$C$13+1/PI()/($C$7+2*$C$9+2*$C$11)*1000/C101</f>
        <v>1.7658691895545739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6.2299310206472294</v>
      </c>
      <c r="C105" s="15"/>
    </row>
    <row r="106" spans="1:3" x14ac:dyDescent="0.2">
      <c r="A106" s="9" t="s">
        <v>68</v>
      </c>
      <c r="B106" s="10">
        <f>B105+($B$5-B105)/B104/B101/PI()/($B$7+2*$B$9+2*$B$11)*1000</f>
        <v>21.202826290694791</v>
      </c>
      <c r="C106" s="10">
        <f>B105+($C$5-B105)/C104/C101/PI()/($C$7+2*$C$9+2*$C$11)*1000</f>
        <v>15.311511724098615</v>
      </c>
    </row>
    <row r="107" spans="1:3" ht="15.75" x14ac:dyDescent="0.2">
      <c r="A107" s="9" t="s">
        <v>69</v>
      </c>
      <c r="B107" s="12">
        <f>1.25*(1000*(B106-B105)/($B$7+2*$B$9+2*$B$11))^0.25</f>
        <v>2.9419243726056328</v>
      </c>
      <c r="C107" s="12">
        <f>1.25*(1000*(C106-B105)/($C$7+2*$C$9+2*$C$11))^0.25</f>
        <v>2.6523502371451499</v>
      </c>
    </row>
    <row r="108" spans="1:3" x14ac:dyDescent="0.2">
      <c r="A108" s="9" t="s">
        <v>70</v>
      </c>
      <c r="B108" s="12">
        <f>$B$13+1/PI()/($B$7+2*$B$9+2*$B$11)*1000/B107</f>
        <v>2.0506743694303098</v>
      </c>
      <c r="C108" s="12">
        <f>$C$13+1/PI()/($C$7+2*$C$9+2*$C$11)*1000/C107</f>
        <v>1.7049234310949086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6.7366101660352546</v>
      </c>
      <c r="C109" s="15"/>
    </row>
    <row r="110" spans="1:3" x14ac:dyDescent="0.2">
      <c r="A110" s="9" t="s">
        <v>72</v>
      </c>
      <c r="B110" s="10">
        <f>B109+($B$5-B109)/B108/B107/PI()/($B$7+2*$B$9+2*$B$11)*1000</f>
        <v>17.901346603216357</v>
      </c>
      <c r="C110" s="10">
        <f>B109+($C$5-B109)/C108/C107/PI()/($C$7+2*$C$9+2*$C$11)*1000</f>
        <v>14.319839400760976</v>
      </c>
    </row>
    <row r="111" spans="1:3" ht="15.75" x14ac:dyDescent="0.2">
      <c r="A111" s="7" t="s">
        <v>73</v>
      </c>
      <c r="B111" s="12">
        <f>1.25*(1000*(B110-B109)/($B$7+2*$B$9+2*$B$11))^0.25</f>
        <v>2.7338027517691836</v>
      </c>
      <c r="C111" s="12">
        <f>1.25*(1000*(C110-B109)/($C$7+2*$C$9+2*$C$11))^0.25</f>
        <v>2.5354441918238235</v>
      </c>
    </row>
    <row r="112" spans="1:3" x14ac:dyDescent="0.2">
      <c r="A112" s="8" t="s">
        <v>74</v>
      </c>
      <c r="B112" s="12">
        <f>$B$13+1/PI()/($B$7+2*$B$9+2*$B$11)*1000/B111</f>
        <v>2.0675534514778611</v>
      </c>
      <c r="C112" s="12">
        <f>$C$13+1/PI()/($B$7+2*$B$9+2*$B$11)*1000/C111</f>
        <v>1.6943052041601172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6.7011140349256175</v>
      </c>
      <c r="C113" s="15"/>
    </row>
    <row r="114" spans="1:3" x14ac:dyDescent="0.2">
      <c r="A114" s="9" t="s">
        <v>76</v>
      </c>
      <c r="B114" s="10">
        <f>B113+($B$5-B113)/B112/B111/PI()/($B$7+2*$B$9+2*$B$11)*1000</f>
        <v>18.621821235695677</v>
      </c>
      <c r="C114" s="10">
        <f>B113+($C$5-B113)/C112/C111/PI()/($C$7+2*$C$9+2*$C$11)*1000</f>
        <v>14.689582525790769</v>
      </c>
    </row>
    <row r="115" spans="1:3" ht="15.75" x14ac:dyDescent="0.2">
      <c r="A115" s="9" t="s">
        <v>77</v>
      </c>
      <c r="B115" s="12">
        <f>1.25*(1000*(B114-B113)/($B$7+2*$B$9+2*$B$11))^0.25</f>
        <v>2.77894891143458</v>
      </c>
      <c r="C115" s="12">
        <f>1.25*(1000*(C114-B113)/($C$7+2*$C$9+2*$C$11))^0.25</f>
        <v>2.5686586298648155</v>
      </c>
    </row>
    <row r="116" spans="1:3" x14ac:dyDescent="0.2">
      <c r="A116" s="9" t="s">
        <v>78</v>
      </c>
      <c r="B116" s="12">
        <f>$B$13+1/PI()/($B$7+2*$B$9+2*$B$11)*1000/B115</f>
        <v>2.0636772764486873</v>
      </c>
      <c r="C116" s="12">
        <f>$C$13+1/PI()/($B$7+2*$B$9+2*$B$11)*1000/C115</f>
        <v>1.6909786333874719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6.7261675167735602</v>
      </c>
      <c r="C117" s="15"/>
    </row>
    <row r="118" spans="1:3" x14ac:dyDescent="0.2">
      <c r="A118" s="9" t="s">
        <v>80</v>
      </c>
      <c r="B118" s="10">
        <f>B117+($B$5-B117)/B116/B115/PI()/($B$7+2*$B$9+2*$B$11)*1000</f>
        <v>18.472390864223126</v>
      </c>
      <c r="C118" s="10">
        <f>B117+($C$5-B117)/C116/C115/PI()/($C$7+2*$C$9+2*$C$11)*1000</f>
        <v>14.622753728145948</v>
      </c>
    </row>
    <row r="119" spans="1:3" ht="15.75" x14ac:dyDescent="0.2">
      <c r="A119" s="9" t="s">
        <v>81</v>
      </c>
      <c r="B119" s="12">
        <f>1.25*(1000*(B118-B117)/($B$7+2*$B$9+2*$B$11))^0.25</f>
        <v>2.7687237183376867</v>
      </c>
      <c r="C119" s="12">
        <f>1.25*(1000*(C118-B117)/($C$7+2*$C$9+2*$C$11))^0.25</f>
        <v>2.5612404660702826</v>
      </c>
    </row>
    <row r="120" spans="1:3" x14ac:dyDescent="0.2">
      <c r="A120" s="9" t="s">
        <v>82</v>
      </c>
      <c r="B120" s="12">
        <f>$B$13+1/PI()/($B$7+2*$B$9+2*$B$11)*1000/B119</f>
        <v>2.0645441218301634</v>
      </c>
      <c r="C120" s="12">
        <f>$C$13+1/PI()/($B$7+2*$B$9+2*$B$11)*1000/C119</f>
        <v>1.6917141118808785</v>
      </c>
    </row>
    <row r="122" spans="1:3" x14ac:dyDescent="0.2">
      <c r="A122" s="13" t="s">
        <v>41</v>
      </c>
      <c r="B122" s="20">
        <f>1.25*(B123-B142)/B145</f>
        <v>44.419880870242118</v>
      </c>
      <c r="C122" s="20">
        <f>1.25*(C123-B142)/C145</f>
        <v>27.781864961925361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7.1779050735512131</v>
      </c>
      <c r="C124" s="10"/>
    </row>
    <row r="125" spans="1:3" x14ac:dyDescent="0.2">
      <c r="A125" s="9" t="s">
        <v>62</v>
      </c>
      <c r="B125" s="10">
        <f>B124+4</f>
        <v>11.177905073551212</v>
      </c>
      <c r="C125" s="10">
        <f>B124+4</f>
        <v>11.177905073551212</v>
      </c>
    </row>
    <row r="126" spans="1:3" ht="15.75" x14ac:dyDescent="0.2">
      <c r="A126" s="9" t="s">
        <v>63</v>
      </c>
      <c r="B126" s="12">
        <f>1.25*(1000*(B125-B124)/($B$7+2*$B$9+2*$B$11))^0.25</f>
        <v>2.1150471594806328</v>
      </c>
      <c r="C126" s="12">
        <f>1.25*(1000*(C125-B124)/($C$7+2*$C$9+2*$C$11))^0.25</f>
        <v>2.1607549040121312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0.25535732858556504</v>
      </c>
      <c r="C128" s="12"/>
    </row>
    <row r="129" spans="1:3" x14ac:dyDescent="0.2">
      <c r="A129" s="9" t="s">
        <v>66</v>
      </c>
      <c r="B129" s="12">
        <f>$B$13+1/PI()/($B$7+2*$B$9+2*$B$11)*1000/B126</f>
        <v>2.1373545424750535</v>
      </c>
      <c r="C129" s="12">
        <f>$C$13+1/PI()/($C$7+2*$C$9+2*$C$11)*1000/C126</f>
        <v>1.7658691895545739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8.3269427948722541</v>
      </c>
      <c r="C130" s="15"/>
    </row>
    <row r="131" spans="1:3" x14ac:dyDescent="0.2">
      <c r="A131" s="9" t="s">
        <v>68</v>
      </c>
      <c r="B131" s="10">
        <f>B130+($B$5-B130)/B129/B126/PI()/($B$7+2*$B$9+2*$B$11)*1000</f>
        <v>22.997262013999244</v>
      </c>
      <c r="C131" s="10">
        <f>B130+($C$5-B130)/C129/C126/PI()/($C$7+2*$C$9+2*$C$11)*1000</f>
        <v>17.018034371236801</v>
      </c>
    </row>
    <row r="132" spans="1:3" ht="15.75" x14ac:dyDescent="0.2">
      <c r="A132" s="9" t="s">
        <v>69</v>
      </c>
      <c r="B132" s="12">
        <f>1.25*(1000*(B131-B130)/($B$7+2*$B$9+2*$B$11))^0.25</f>
        <v>2.9269476067737807</v>
      </c>
      <c r="C132" s="12">
        <f>1.25*(1000*(C131-B130)/($C$7+2*$C$9+2*$C$11))^0.25</f>
        <v>2.6233672408560125</v>
      </c>
    </row>
    <row r="133" spans="1:3" x14ac:dyDescent="0.2">
      <c r="A133" s="9" t="s">
        <v>70</v>
      </c>
      <c r="B133" s="12">
        <f>$B$13+1/PI()/($B$7+2*$B$9+2*$B$11)*1000/B132</f>
        <v>2.0518088626170208</v>
      </c>
      <c r="C133" s="12">
        <f>$C$13+1/PI()/($C$7+2*$C$9+2*$C$11)*1000/C132</f>
        <v>1.7078829793967361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8.7623583197477117</v>
      </c>
      <c r="C134" s="15"/>
    </row>
    <row r="135" spans="1:3" x14ac:dyDescent="0.2">
      <c r="A135" s="9" t="s">
        <v>72</v>
      </c>
      <c r="B135" s="10">
        <f>B134+($B$5-B134)/B133/B132/PI()/($B$7+2*$B$9+2*$B$11)*1000</f>
        <v>19.757997374962937</v>
      </c>
      <c r="C135" s="10">
        <f>B134+($C$5-B134)/C133/C132/PI()/($C$7+2*$C$9+2*$C$11)*1000</f>
        <v>16.094833252656041</v>
      </c>
    </row>
    <row r="136" spans="1:3" ht="15.75" x14ac:dyDescent="0.2">
      <c r="A136" s="7" t="s">
        <v>73</v>
      </c>
      <c r="B136" s="12">
        <f>1.25*(1000*(B135-B134)/($B$7+2*$B$9+2*$B$11))^0.25</f>
        <v>2.7233921186402767</v>
      </c>
      <c r="C136" s="12">
        <f>1.25*(1000*(C135-B134)/($C$7+2*$C$9+2*$C$11))^0.25</f>
        <v>2.5142193022568926</v>
      </c>
    </row>
    <row r="137" spans="1:3" x14ac:dyDescent="0.2">
      <c r="A137" s="8" t="s">
        <v>74</v>
      </c>
      <c r="B137" s="12">
        <f>$B$13+1/PI()/($B$7+2*$B$9+2*$B$11)*1000/B136</f>
        <v>2.0684655255181141</v>
      </c>
      <c r="C137" s="12">
        <f>$C$13+1/PI()/($B$7+2*$B$9+2*$B$11)*1000/C136</f>
        <v>1.6964769976786811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8.7343254124305751</v>
      </c>
      <c r="C138" s="15"/>
    </row>
    <row r="139" spans="1:3" x14ac:dyDescent="0.2">
      <c r="A139" s="9" t="s">
        <v>76</v>
      </c>
      <c r="B139" s="10">
        <f>B138+($B$5-B138)/B137/B136/PI()/($B$7+2*$B$9+2*$B$11)*1000</f>
        <v>20.459899149081842</v>
      </c>
      <c r="C139" s="10">
        <f>B138+($C$5-B138)/C137/C136/PI()/($C$7+2*$C$9+2*$C$11)*1000</f>
        <v>16.441228191103427</v>
      </c>
    </row>
    <row r="140" spans="1:3" ht="15.75" x14ac:dyDescent="0.2">
      <c r="A140" s="9" t="s">
        <v>77</v>
      </c>
      <c r="B140" s="12">
        <f>1.25*(1000*(B139-B138)/($B$7+2*$B$9+2*$B$11))^0.25</f>
        <v>2.7675060759711529</v>
      </c>
      <c r="C140" s="12">
        <f>1.25*(1000*(C139-B138)/($C$7+2*$C$9+2*$C$11))^0.25</f>
        <v>2.5457190919716357</v>
      </c>
    </row>
    <row r="141" spans="1:3" x14ac:dyDescent="0.2">
      <c r="A141" s="9" t="s">
        <v>78</v>
      </c>
      <c r="B141" s="12">
        <f>$B$13+1/PI()/($B$7+2*$B$9+2*$B$11)*1000/B140</f>
        <v>2.0646477748242851</v>
      </c>
      <c r="C141" s="12">
        <f>$C$13+1/PI()/($B$7+2*$B$9+2*$B$11)*1000/C140</f>
        <v>1.6932668550857275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8.7559107413176296</v>
      </c>
      <c r="C142" s="15"/>
    </row>
    <row r="143" spans="1:3" x14ac:dyDescent="0.2">
      <c r="A143" s="9" t="s">
        <v>80</v>
      </c>
      <c r="B143" s="10">
        <f>B142+($B$5-B142)/B141/B140/PI()/($B$7+2*$B$9+2*$B$11)*1000</f>
        <v>20.313451344582369</v>
      </c>
      <c r="C143" s="10">
        <f>B142+($C$5-B142)/C141/C140/PI()/($C$7+2*$C$9+2*$C$11)*1000</f>
        <v>16.378323407078383</v>
      </c>
    </row>
    <row r="144" spans="1:3" ht="15.75" x14ac:dyDescent="0.2">
      <c r="A144" s="9" t="s">
        <v>81</v>
      </c>
      <c r="B144" s="12">
        <f>1.25*(1000*(B143-B142)/($B$7+2*$B$9+2*$B$11))^0.25</f>
        <v>2.7575374194121971</v>
      </c>
      <c r="C144" s="12">
        <f>1.25*(1000*(C143-B142)/($C$7+2*$C$9+2*$C$11))^0.25</f>
        <v>2.5387130986239677</v>
      </c>
    </row>
    <row r="145" spans="1:3" x14ac:dyDescent="0.2">
      <c r="A145" s="9" t="s">
        <v>82</v>
      </c>
      <c r="B145" s="12">
        <f>$B$13+1/PI()/($B$7+2*$B$9+2*$B$11)*1000/B144</f>
        <v>2.0654998088562331</v>
      </c>
      <c r="C145" s="12">
        <f>$C$13+1/PI()/($B$7+2*$B$9+2*$B$11)*1000/C144</f>
        <v>1.6939739470837971</v>
      </c>
    </row>
    <row r="147" spans="1:3" x14ac:dyDescent="0.2">
      <c r="A147" s="13" t="s">
        <v>41</v>
      </c>
      <c r="B147" s="20">
        <f>1.25*(B148-B167)/B170</f>
        <v>38.177773963749473</v>
      </c>
      <c r="C147" s="20">
        <f>1.25*(C148-B167)/C170</f>
        <v>24.217437493709188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9.3967397478270982</v>
      </c>
      <c r="C149" s="10"/>
    </row>
    <row r="150" spans="1:3" x14ac:dyDescent="0.2">
      <c r="A150" s="9" t="s">
        <v>62</v>
      </c>
      <c r="B150" s="10">
        <f>B149+4</f>
        <v>13.396739747827098</v>
      </c>
      <c r="C150" s="10">
        <f>B149+4</f>
        <v>13.396739747827098</v>
      </c>
    </row>
    <row r="151" spans="1:3" ht="15.75" x14ac:dyDescent="0.2">
      <c r="A151" s="9" t="s">
        <v>63</v>
      </c>
      <c r="B151" s="12">
        <f>1.25*(1000*(B150-B149)/($B$7+2*$B$9+2*$B$11))^0.25</f>
        <v>2.1150471594806333</v>
      </c>
      <c r="C151" s="12">
        <f>1.25*(1000*(C150-B149)/($C$7+2*$C$9+2*$C$11))^0.25</f>
        <v>2.1607549040121317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0.25535732858556504</v>
      </c>
      <c r="C153" s="12"/>
    </row>
    <row r="154" spans="1:3" x14ac:dyDescent="0.2">
      <c r="A154" s="9" t="s">
        <v>66</v>
      </c>
      <c r="B154" s="12">
        <f>$B$13+1/PI()/($B$7+2*$B$9+2*$B$11)*1000/B151</f>
        <v>2.1373545424750531</v>
      </c>
      <c r="C154" s="12">
        <f>$C$13+1/PI()/($C$7+2*$C$9+2*$C$11)*1000/C151</f>
        <v>1.7658691895545739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10.38873811904565</v>
      </c>
      <c r="C155" s="15"/>
    </row>
    <row r="156" spans="1:3" x14ac:dyDescent="0.2">
      <c r="A156" s="9" t="s">
        <v>68</v>
      </c>
      <c r="B156" s="10">
        <f>B155+($B$5-B155)/B154/B151/PI()/($B$7+2*$B$9+2*$B$11)*1000</f>
        <v>24.761562638971228</v>
      </c>
      <c r="C156" s="10">
        <f>B155+($C$5-B155)/C154/C151/PI()/($C$7+2*$C$9+2*$C$11)*1000</f>
        <v>18.695898300143838</v>
      </c>
    </row>
    <row r="157" spans="1:3" ht="15.75" x14ac:dyDescent="0.2">
      <c r="A157" s="9" t="s">
        <v>69</v>
      </c>
      <c r="B157" s="12">
        <f>1.25*(1000*(B156-B155)/($B$7+2*$B$9+2*$B$11))^0.25</f>
        <v>2.9119947544258156</v>
      </c>
      <c r="C157" s="12">
        <f>1.25*(1000*(C156-B155)/($C$7+2*$C$9+2*$C$11))^0.25</f>
        <v>2.5939025475741948</v>
      </c>
    </row>
    <row r="158" spans="1:3" x14ac:dyDescent="0.2">
      <c r="A158" s="9" t="s">
        <v>70</v>
      </c>
      <c r="B158" s="12">
        <f>$B$13+1/PI()/($B$7+2*$B$9+2*$B$11)*1000/B157</f>
        <v>2.0529531861080699</v>
      </c>
      <c r="C158" s="12">
        <f>$C$13+1/PI()/($C$7+2*$C$9+2*$C$11)*1000/C157</f>
        <v>1.7109595103660251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10.754613698391902</v>
      </c>
      <c r="C159" s="15"/>
    </row>
    <row r="160" spans="1:3" x14ac:dyDescent="0.2">
      <c r="A160" s="9" t="s">
        <v>72</v>
      </c>
      <c r="B160" s="10">
        <f>B159+($B$5-B159)/B158/B157/PI()/($B$7+2*$B$9+2*$B$11)*1000</f>
        <v>21.583180930648851</v>
      </c>
      <c r="C160" s="10">
        <f>B159+($C$5-B159)/C158/C157/PI()/($C$7+2*$C$9+2*$C$11)*1000</f>
        <v>17.83809442717385</v>
      </c>
    </row>
    <row r="161" spans="1:3" ht="15.75" x14ac:dyDescent="0.2">
      <c r="A161" s="7" t="s">
        <v>73</v>
      </c>
      <c r="B161" s="12">
        <f>1.25*(1000*(B160-B159)/($B$7+2*$B$9+2*$B$11))^0.25</f>
        <v>2.7129875878832488</v>
      </c>
      <c r="C161" s="12">
        <f>1.25*(1000*(C160-B159)/($C$7+2*$C$9+2*$C$11))^0.25</f>
        <v>2.4925976927498481</v>
      </c>
    </row>
    <row r="162" spans="1:3" x14ac:dyDescent="0.2">
      <c r="A162" s="8" t="s">
        <v>74</v>
      </c>
      <c r="B162" s="12">
        <f>$B$13+1/PI()/($B$7+2*$B$9+2*$B$11)*1000/B161</f>
        <v>2.0693840586381893</v>
      </c>
      <c r="C162" s="12">
        <f>$C$13+1/PI()/($B$7+2*$B$9+2*$B$11)*1000/C161</f>
        <v>1.6987274145753686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10.733405036065363</v>
      </c>
      <c r="C163" s="15"/>
    </row>
    <row r="164" spans="1:3" x14ac:dyDescent="0.2">
      <c r="A164" s="9" t="s">
        <v>76</v>
      </c>
      <c r="B164" s="10">
        <f>B163+($B$5-B163)/B162/B161/PI()/($B$7+2*$B$9+2*$B$11)*1000</f>
        <v>22.266464314611419</v>
      </c>
      <c r="C164" s="10">
        <f>B163+($C$5-B163)/C162/C161/PI()/($C$7+2*$C$9+2*$C$11)*1000</f>
        <v>18.161412746072298</v>
      </c>
    </row>
    <row r="165" spans="1:3" ht="15.75" x14ac:dyDescent="0.2">
      <c r="A165" s="9" t="s">
        <v>77</v>
      </c>
      <c r="B165" s="12">
        <f>1.25*(1000*(B164-B163)/($B$7+2*$B$9+2*$B$11))^0.25</f>
        <v>2.7560759956240188</v>
      </c>
      <c r="C165" s="12">
        <f>1.25*(1000*(C164-B163)/($C$7+2*$C$9+2*$C$11))^0.25</f>
        <v>2.5223688588212068</v>
      </c>
    </row>
    <row r="166" spans="1:3" x14ac:dyDescent="0.2">
      <c r="A166" s="9" t="s">
        <v>78</v>
      </c>
      <c r="B166" s="12">
        <f>$B$13+1/PI()/($B$7+2*$B$9+2*$B$11)*1000/B165</f>
        <v>2.0656252366763597</v>
      </c>
      <c r="C166" s="12">
        <f>$C$13+1/PI()/($B$7+2*$B$9+2*$B$11)*1000/C165</f>
        <v>1.6956387882696891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10.751596532734345</v>
      </c>
      <c r="C167" s="15"/>
    </row>
    <row r="168" spans="1:3" x14ac:dyDescent="0.2">
      <c r="A168" s="9" t="s">
        <v>80</v>
      </c>
      <c r="B168" s="10">
        <f>B167+($B$5-B167)/B166/B165/PI()/($B$7+2*$B$9+2*$B$11)*1000</f>
        <v>22.122922658663036</v>
      </c>
      <c r="C168" s="10">
        <f>B167+($C$5-B167)/C166/C165/PI()/($C$7+2*$C$9+2*$C$11)*1000</f>
        <v>18.102280989754931</v>
      </c>
    </row>
    <row r="169" spans="1:3" ht="15.75" x14ac:dyDescent="0.2">
      <c r="A169" s="9" t="s">
        <v>81</v>
      </c>
      <c r="B169" s="12">
        <f>1.25*(1000*(B168-B167)/($B$7+2*$B$9+2*$B$11))^0.25</f>
        <v>2.7463623474357917</v>
      </c>
      <c r="C169" s="12">
        <f>1.25*(1000*(C168-B167)/($C$7+2*$C$9+2*$C$11))^0.25</f>
        <v>2.5157788085162891</v>
      </c>
    </row>
    <row r="170" spans="1:3" x14ac:dyDescent="0.2">
      <c r="A170" s="9" t="s">
        <v>82</v>
      </c>
      <c r="B170" s="12">
        <f>$B$13+1/PI()/($B$7+2*$B$9+2*$B$11)*1000/B169</f>
        <v>2.0664623102865463</v>
      </c>
      <c r="C170" s="12">
        <f>$C$13+1/PI()/($B$7+2*$B$9+2*$B$11)*1000/C169</f>
        <v>1.6963161770273385</v>
      </c>
    </row>
    <row r="172" spans="1:3" x14ac:dyDescent="0.2">
      <c r="A172" s="13" t="s">
        <v>41</v>
      </c>
      <c r="B172" s="20">
        <f>1.25*(B173-B192)/B195</f>
        <v>34.36709479653468</v>
      </c>
      <c r="C172" s="20">
        <f>1.25*(C173-B192)/C195</f>
        <v>20.204885284449396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11.969649303454457</v>
      </c>
      <c r="C174" s="10"/>
    </row>
    <row r="175" spans="1:3" x14ac:dyDescent="0.2">
      <c r="A175" s="9" t="s">
        <v>62</v>
      </c>
      <c r="B175" s="10">
        <f>B174+4</f>
        <v>15.969649303454457</v>
      </c>
      <c r="C175" s="10">
        <f>B174+4</f>
        <v>15.969649303454457</v>
      </c>
    </row>
    <row r="176" spans="1:3" ht="15.75" x14ac:dyDescent="0.2">
      <c r="A176" s="9" t="s">
        <v>63</v>
      </c>
      <c r="B176" s="12">
        <f>1.25*(1000*(B175-B174)/($B$7+2*$B$9+2*$B$11))^0.25</f>
        <v>2.1150471594806333</v>
      </c>
      <c r="C176" s="12">
        <f>1.25*(1000*(C175-B174)/($C$7+2*$C$9+2*$C$11))^0.25</f>
        <v>2.1607549040121317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0.25535732858556504</v>
      </c>
      <c r="C178" s="12"/>
    </row>
    <row r="179" spans="1:3" x14ac:dyDescent="0.2">
      <c r="A179" s="9" t="s">
        <v>66</v>
      </c>
      <c r="B179" s="12">
        <f>$B$13+1/PI()/($B$7+2*$B$9+2*$B$11)*1000/B176</f>
        <v>2.1373545424750531</v>
      </c>
      <c r="C179" s="12">
        <f>$C$13+1/PI()/($C$7+2*$C$9+2*$C$11)*1000/C176</f>
        <v>1.7658691895545739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12.844996267664593</v>
      </c>
      <c r="C180" s="15"/>
    </row>
    <row r="181" spans="1:3" x14ac:dyDescent="0.2">
      <c r="A181" s="9" t="s">
        <v>68</v>
      </c>
      <c r="B181" s="10">
        <f>B180+($B$5-B180)/B179/B176/PI()/($B$7+2*$B$9+2*$B$11)*1000</f>
        <v>26.863409381900638</v>
      </c>
      <c r="C181" s="10">
        <f>B180+($C$5-B180)/C179/C176/PI()/($C$7+2*$C$9+2*$C$11)*1000</f>
        <v>20.694771272321127</v>
      </c>
    </row>
    <row r="182" spans="1:3" ht="15.75" x14ac:dyDescent="0.2">
      <c r="A182" s="9" t="s">
        <v>69</v>
      </c>
      <c r="B182" s="12">
        <f>1.25*(1000*(B181-B180)/($B$7+2*$B$9+2*$B$11))^0.25</f>
        <v>2.8938750205784425</v>
      </c>
      <c r="C182" s="12">
        <f>1.25*(1000*(C181-B180)/($C$7+2*$C$9+2*$C$11))^0.25</f>
        <v>2.5574362205852297</v>
      </c>
    </row>
    <row r="183" spans="1:3" x14ac:dyDescent="0.2">
      <c r="A183" s="9" t="s">
        <v>70</v>
      </c>
      <c r="B183" s="12">
        <f>$B$13+1/PI()/($B$7+2*$B$9+2*$B$11)*1000/B182</f>
        <v>2.0543557148182314</v>
      </c>
      <c r="C183" s="12">
        <f>$C$13+1/PI()/($C$7+2*$C$9+2*$C$11)*1000/C182</f>
        <v>1.7148652713951138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13.155503586229456</v>
      </c>
      <c r="C184" s="15"/>
    </row>
    <row r="185" spans="1:3" x14ac:dyDescent="0.2">
      <c r="A185" s="9" t="s">
        <v>72</v>
      </c>
      <c r="B185" s="10">
        <f>B184+($B$5-B184)/B183/B182/PI()/($B$7+2*$B$9+2*$B$11)*1000</f>
        <v>23.781014822897035</v>
      </c>
      <c r="C185" s="10">
        <f>B184+($C$5-B184)/C183/C182/PI()/($C$7+2*$C$9+2*$C$11)*1000</f>
        <v>19.934659804633903</v>
      </c>
    </row>
    <row r="186" spans="1:3" ht="15.75" x14ac:dyDescent="0.2">
      <c r="A186" s="7" t="s">
        <v>73</v>
      </c>
      <c r="B186" s="12">
        <f>1.25*(1000*(B185-B184)/($B$7+2*$B$9+2*$B$11))^0.25</f>
        <v>2.7001787569803137</v>
      </c>
      <c r="C186" s="12">
        <f>1.25*(1000*(C185-B184)/($C$7+2*$C$9+2*$C$11))^0.25</f>
        <v>2.4653831305136298</v>
      </c>
    </row>
    <row r="187" spans="1:3" x14ac:dyDescent="0.2">
      <c r="A187" s="8" t="s">
        <v>74</v>
      </c>
      <c r="B187" s="12">
        <f>$B$13+1/PI()/($B$7+2*$B$9+2*$B$11)*1000/B186</f>
        <v>2.0705245696282728</v>
      </c>
      <c r="C187" s="12">
        <f>$C$13+1/PI()/($B$7+2*$B$9+2*$B$11)*1000/C186</f>
        <v>1.7016160654081807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13.137179563410863</v>
      </c>
      <c r="C188" s="15"/>
    </row>
    <row r="189" spans="1:3" x14ac:dyDescent="0.2">
      <c r="A189" s="9" t="s">
        <v>76</v>
      </c>
      <c r="B189" s="10">
        <f>B188+($B$5-B188)/B187/B186/PI()/($B$7+2*$B$9+2*$B$11)*1000</f>
        <v>24.438118058850918</v>
      </c>
      <c r="C189" s="10">
        <f>B188+($C$5-B188)/C187/C186/PI()/($C$7+2*$C$9+2*$C$11)*1000</f>
        <v>20.227316138943078</v>
      </c>
    </row>
    <row r="190" spans="1:3" ht="15.75" x14ac:dyDescent="0.2">
      <c r="A190" s="9" t="s">
        <v>77</v>
      </c>
      <c r="B190" s="12">
        <f>1.25*(1000*(B189-B188)/($B$7+2*$B$9+2*$B$11))^0.25</f>
        <v>2.7421025039005933</v>
      </c>
      <c r="C190" s="12">
        <f>1.25*(1000*(C189-B188)/($C$7+2*$C$9+2*$C$11))^0.25</f>
        <v>2.4931830160639787</v>
      </c>
    </row>
    <row r="191" spans="1:3" x14ac:dyDescent="0.2">
      <c r="A191" s="9" t="s">
        <v>78</v>
      </c>
      <c r="B191" s="12">
        <f>$B$13+1/PI()/($B$7+2*$B$9+2*$B$11)*1000/B190</f>
        <v>2.0668312729590603</v>
      </c>
      <c r="C191" s="12">
        <f>$C$13+1/PI()/($B$7+2*$B$9+2*$B$11)*1000/C190</f>
        <v>1.6986659790212433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13.152639655202242</v>
      </c>
      <c r="C192" s="15"/>
    </row>
    <row r="193" spans="1:3" x14ac:dyDescent="0.2">
      <c r="A193" s="9" t="s">
        <v>80</v>
      </c>
      <c r="B193" s="10">
        <f>B192+($B$5-B192)/B191/B190/PI()/($B$7+2*$B$9+2*$B$11)*1000</f>
        <v>24.298905164689888</v>
      </c>
      <c r="C193" s="10">
        <f>B192+($C$5-B192)/C191/C190/PI()/($C$7+2*$C$9+2*$C$11)*1000</f>
        <v>20.173301144567318</v>
      </c>
    </row>
    <row r="194" spans="1:3" ht="15.75" x14ac:dyDescent="0.2">
      <c r="A194" s="9" t="s">
        <v>81</v>
      </c>
      <c r="B194" s="12">
        <f>1.25*(1000*(B193-B192)/($B$7+2*$B$9+2*$B$11))^0.25</f>
        <v>2.732671349538446</v>
      </c>
      <c r="C194" s="12">
        <f>1.25*(1000*(C193-B192)/($C$7+2*$C$9+2*$C$11))^0.25</f>
        <v>2.4870528713167337</v>
      </c>
    </row>
    <row r="195" spans="1:3" x14ac:dyDescent="0.2">
      <c r="A195" s="9" t="s">
        <v>82</v>
      </c>
      <c r="B195" s="12">
        <f>$B$13+1/PI()/($B$7+2*$B$9+2*$B$11)*1000/B194</f>
        <v>2.0676522368763703</v>
      </c>
      <c r="C195" s="12">
        <f>$C$13+1/PI()/($B$7+2*$B$9+2*$B$11)*1000/C194</f>
        <v>1.6993108337027121</v>
      </c>
    </row>
    <row r="197" spans="1:3" x14ac:dyDescent="0.2">
      <c r="A197" s="13" t="s">
        <v>41</v>
      </c>
      <c r="B197" s="20">
        <f>1.25*(B198-B217)/B220</f>
        <v>32.684640292969739</v>
      </c>
      <c r="C197" s="20">
        <f>1.25*(C198-B217)/C220</f>
        <v>15.75296788285177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14.842998886092065</v>
      </c>
      <c r="C199" s="10"/>
    </row>
    <row r="200" spans="1:3" x14ac:dyDescent="0.2">
      <c r="A200" s="9" t="s">
        <v>62</v>
      </c>
      <c r="B200" s="10">
        <f>B199+4</f>
        <v>18.842998886092065</v>
      </c>
      <c r="C200" s="10">
        <f>B199+4</f>
        <v>18.842998886092065</v>
      </c>
    </row>
    <row r="201" spans="1:3" ht="15.75" x14ac:dyDescent="0.2">
      <c r="A201" s="9" t="s">
        <v>63</v>
      </c>
      <c r="B201" s="12">
        <f>1.25*(1000*(B200-B199)/($B$7+2*$B$9+2*$B$11))^0.25</f>
        <v>2.1150471594806333</v>
      </c>
      <c r="C201" s="12">
        <f>1.25*(1000*(C200-B199)/($C$7+2*$C$9+2*$C$11))^0.25</f>
        <v>2.1607549040121317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0.25535732858556504</v>
      </c>
      <c r="C203" s="12"/>
    </row>
    <row r="204" spans="1:3" x14ac:dyDescent="0.2">
      <c r="A204" s="9" t="s">
        <v>66</v>
      </c>
      <c r="B204" s="12">
        <f>$B$13+1/PI()/($B$7+2*$B$9+2*$B$11)*1000/B201</f>
        <v>2.1373545424750531</v>
      </c>
      <c r="C204" s="12">
        <f>$C$13+1/PI()/($C$7+2*$C$9+2*$C$11)*1000/C201</f>
        <v>1.7658691895545739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15.636485694616134</v>
      </c>
      <c r="C205" s="15"/>
    </row>
    <row r="206" spans="1:3" x14ac:dyDescent="0.2">
      <c r="A206" s="9" t="s">
        <v>68</v>
      </c>
      <c r="B206" s="10">
        <f>B205+($B$5-B205)/B204/B201/PI()/($B$7+2*$B$9+2*$B$11)*1000</f>
        <v>29.252117166242819</v>
      </c>
      <c r="C206" s="10">
        <f>B205+($C$5-B205)/C204/C201/PI()/($C$7+2*$C$9+2*$C$11)*1000</f>
        <v>22.966451376787923</v>
      </c>
    </row>
    <row r="207" spans="1:3" ht="15.75" x14ac:dyDescent="0.2">
      <c r="A207" s="9" t="s">
        <v>69</v>
      </c>
      <c r="B207" s="12">
        <f>1.25*(1000*(B206-B205)/($B$7+2*$B$9+2*$B$11))^0.25</f>
        <v>2.8728602779369075</v>
      </c>
      <c r="C207" s="12">
        <f>1.25*(1000*(C206-B205)/($C$7+2*$C$9+2*$C$11))^0.25</f>
        <v>2.5140041765163303</v>
      </c>
    </row>
    <row r="208" spans="1:3" x14ac:dyDescent="0.2">
      <c r="A208" s="9" t="s">
        <v>70</v>
      </c>
      <c r="B208" s="12">
        <f>$B$13+1/PI()/($B$7+2*$B$9+2*$B$11)*1000/B207</f>
        <v>2.0560044849275241</v>
      </c>
      <c r="C208" s="12">
        <f>$C$13+1/PI()/($C$7+2*$C$9+2*$C$11)*1000/C207</f>
        <v>1.7196649435771365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15.904731052895743</v>
      </c>
      <c r="C209" s="15"/>
    </row>
    <row r="210" spans="1:3" x14ac:dyDescent="0.2">
      <c r="A210" s="9" t="s">
        <v>72</v>
      </c>
      <c r="B210" s="10">
        <f>B209+($B$5-B209)/B208/B207/PI()/($B$7+2*$B$9+2*$B$11)*1000</f>
        <v>26.295783360204229</v>
      </c>
      <c r="C210" s="10">
        <f>B209+($C$5-B209)/C208/C207/PI()/($C$7+2*$C$9+2*$C$11)*1000</f>
        <v>22.329928610150674</v>
      </c>
    </row>
    <row r="211" spans="1:3" ht="15.75" x14ac:dyDescent="0.2">
      <c r="A211" s="7" t="s">
        <v>73</v>
      </c>
      <c r="B211" s="12">
        <f>1.25*(1000*(B210-B209)/($B$7+2*$B$9+2*$B$11))^0.25</f>
        <v>2.6851585856869598</v>
      </c>
      <c r="C211" s="12">
        <f>1.25*(1000*(C210-B209)/($C$7+2*$C$9+2*$C$11))^0.25</f>
        <v>2.4325519891808818</v>
      </c>
    </row>
    <row r="212" spans="1:3" x14ac:dyDescent="0.2">
      <c r="A212" s="8" t="s">
        <v>74</v>
      </c>
      <c r="B212" s="12">
        <f>$B$13+1/PI()/($B$7+2*$B$9+2*$B$11)*1000/B211</f>
        <v>2.0718758414930738</v>
      </c>
      <c r="C212" s="12">
        <f>$C$13+1/PI()/($B$7+2*$B$9+2*$B$11)*1000/C211</f>
        <v>1.7051869000150981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15.885551133631395</v>
      </c>
      <c r="C213" s="15"/>
    </row>
    <row r="214" spans="1:3" x14ac:dyDescent="0.2">
      <c r="A214" s="9" t="s">
        <v>76</v>
      </c>
      <c r="B214" s="10">
        <f>B213+($B$5-B213)/B212/B211/PI()/($B$7+2*$B$9+2*$B$11)*1000</f>
        <v>26.920058321984364</v>
      </c>
      <c r="C214" s="10">
        <f>B213+($C$5-B213)/C212/C211/PI()/($C$7+2*$C$9+2*$C$11)*1000</f>
        <v>22.585557419466429</v>
      </c>
    </row>
    <row r="215" spans="1:3" ht="15.75" x14ac:dyDescent="0.2">
      <c r="A215" s="9" t="s">
        <v>77</v>
      </c>
      <c r="B215" s="12">
        <f>1.25*(1000*(B214-B213)/($B$7+2*$B$9+2*$B$11))^0.25</f>
        <v>2.725795642873555</v>
      </c>
      <c r="C215" s="12">
        <f>1.25*(1000*(C214-B213)/($C$7+2*$C$9+2*$C$11))^0.25</f>
        <v>2.4581552717432338</v>
      </c>
    </row>
    <row r="216" spans="1:3" x14ac:dyDescent="0.2">
      <c r="A216" s="9" t="s">
        <v>78</v>
      </c>
      <c r="B216" s="12">
        <f>$B$13+1/PI()/($B$7+2*$B$9+2*$B$11)*1000/B215</f>
        <v>2.0682543345499038</v>
      </c>
      <c r="C216" s="12">
        <f>$C$13+1/PI()/($B$7+2*$B$9+2*$B$11)*1000/C215</f>
        <v>1.7023940056388118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15.898864767241738</v>
      </c>
      <c r="C217" s="15"/>
    </row>
    <row r="218" spans="1:3" x14ac:dyDescent="0.2">
      <c r="A218" s="9" t="s">
        <v>80</v>
      </c>
      <c r="B218" s="10">
        <f>B217+($B$5-B217)/B216/B215/PI()/($B$7+2*$B$9+2*$B$11)*1000</f>
        <v>26.786358848282529</v>
      </c>
      <c r="C218" s="10">
        <f>B217+($C$5-B217)/C216/C215/PI()/($C$7+2*$C$9+2*$C$11)*1000</f>
        <v>22.537703000019665</v>
      </c>
    </row>
    <row r="219" spans="1:3" ht="15.75" x14ac:dyDescent="0.2">
      <c r="A219" s="9" t="s">
        <v>81</v>
      </c>
      <c r="B219" s="12">
        <f>1.25*(1000*(B218-B217)/($B$7+2*$B$9+2*$B$11))^0.25</f>
        <v>2.7166709607545751</v>
      </c>
      <c r="C219" s="12">
        <f>1.25*(1000*(C218-B217)/($C$7+2*$C$9+2*$C$11))^0.25</f>
        <v>2.4525254970776467</v>
      </c>
    </row>
    <row r="220" spans="1:3" x14ac:dyDescent="0.2">
      <c r="A220" s="9" t="s">
        <v>82</v>
      </c>
      <c r="B220" s="12">
        <f>$B$13+1/PI()/($B$7+2*$B$9+2*$B$11)*1000/B219</f>
        <v>2.0690580784973132</v>
      </c>
      <c r="C220" s="12">
        <f>$C$13+1/PI()/($B$7+2*$B$9+2*$B$11)*1000/C219</f>
        <v>1.7030031194887028</v>
      </c>
    </row>
    <row r="222" spans="1:3" x14ac:dyDescent="0.2">
      <c r="A222" s="13" t="s">
        <v>41</v>
      </c>
      <c r="B222" s="20">
        <f>1.25*(B223-B242)/B245</f>
        <v>31.027617392189519</v>
      </c>
      <c r="C222" s="20">
        <f>1.25*(C223-B242)/C245</f>
        <v>11.084218388742777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17.677461504501199</v>
      </c>
      <c r="C224" s="10"/>
    </row>
    <row r="225" spans="1:3" x14ac:dyDescent="0.2">
      <c r="A225" s="9" t="s">
        <v>62</v>
      </c>
      <c r="B225" s="10">
        <f>B224+4</f>
        <v>21.677461504501199</v>
      </c>
      <c r="C225" s="10">
        <f>B224+4</f>
        <v>21.677461504501199</v>
      </c>
    </row>
    <row r="226" spans="1:3" ht="15.75" x14ac:dyDescent="0.2">
      <c r="A226" s="9" t="s">
        <v>63</v>
      </c>
      <c r="B226" s="12">
        <f>1.25*(1000*(B225-B224)/($B$7+2*$B$9+2*$B$11))^0.25</f>
        <v>2.1150471594806333</v>
      </c>
      <c r="C226" s="12">
        <f>1.25*(1000*(C225-B224)/($C$7+2*$C$9+2*$C$11))^0.25</f>
        <v>2.1607549040121317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0.25535732858556504</v>
      </c>
      <c r="C228" s="12"/>
    </row>
    <row r="229" spans="1:3" x14ac:dyDescent="0.2">
      <c r="A229" s="9" t="s">
        <v>66</v>
      </c>
      <c r="B229" s="12">
        <f>$B$13+1/PI()/($B$7+2*$B$9+2*$B$11)*1000/B226</f>
        <v>2.1373545424750531</v>
      </c>
      <c r="C229" s="12">
        <f>$C$13+1/PI()/($C$7+2*$C$9+2*$C$11)*1000/C226</f>
        <v>1.7658691895545739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18.386901997859962</v>
      </c>
      <c r="C230" s="15"/>
    </row>
    <row r="231" spans="1:3" x14ac:dyDescent="0.2">
      <c r="A231" s="9" t="s">
        <v>68</v>
      </c>
      <c r="B231" s="10">
        <f>B230+($B$5-B230)/B229/B226/PI()/($B$7+2*$B$9+2*$B$11)*1000</f>
        <v>31.605678233072616</v>
      </c>
      <c r="C231" s="10">
        <f>B230+($C$5-B230)/C229/C226/PI()/($C$7+2*$C$9+2*$C$11)*1000</f>
        <v>25.204706673317325</v>
      </c>
    </row>
    <row r="232" spans="1:3" ht="15.75" x14ac:dyDescent="0.2">
      <c r="A232" s="9" t="s">
        <v>69</v>
      </c>
      <c r="B232" s="12">
        <f>1.25*(1000*(B231-B230)/($B$7+2*$B$9+2*$B$11))^0.25</f>
        <v>2.851693661115362</v>
      </c>
      <c r="C232" s="12">
        <f>1.25*(1000*(C231-B230)/($C$7+2*$C$9+2*$C$11))^0.25</f>
        <v>2.4688894747962435</v>
      </c>
    </row>
    <row r="233" spans="1:3" x14ac:dyDescent="0.2">
      <c r="A233" s="9" t="s">
        <v>70</v>
      </c>
      <c r="B233" s="12">
        <f>$B$13+1/PI()/($B$7+2*$B$9+2*$B$11)*1000/B232</f>
        <v>2.0576897350927323</v>
      </c>
      <c r="C233" s="12">
        <f>$C$13+1/PI()/($C$7+2*$C$9+2*$C$11)*1000/C232</f>
        <v>1.7248293755428896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18.61609709970978</v>
      </c>
      <c r="C234" s="15"/>
    </row>
    <row r="235" spans="1:3" x14ac:dyDescent="0.2">
      <c r="A235" s="9" t="s">
        <v>72</v>
      </c>
      <c r="B235" s="10">
        <f>B234+($B$5-B234)/B233/B232/PI()/($B$7+2*$B$9+2*$B$11)*1000</f>
        <v>28.774308493031466</v>
      </c>
      <c r="C235" s="10">
        <f>B234+($C$5-B234)/C233/C232/PI()/($C$7+2*$C$9+2*$C$11)*1000</f>
        <v>24.686724936553052</v>
      </c>
    </row>
    <row r="236" spans="1:3" ht="15.75" x14ac:dyDescent="0.2">
      <c r="A236" s="7" t="s">
        <v>73</v>
      </c>
      <c r="B236" s="12">
        <f>1.25*(1000*(B235-B234)/($B$7+2*$B$9+2*$B$11))^0.25</f>
        <v>2.6699883664519146</v>
      </c>
      <c r="C236" s="12">
        <f>1.25*(1000*(C235-B234)/($C$7+2*$C$9+2*$C$11))^0.25</f>
        <v>2.3982746214250255</v>
      </c>
    </row>
    <row r="237" spans="1:3" x14ac:dyDescent="0.2">
      <c r="A237" s="8" t="s">
        <v>74</v>
      </c>
      <c r="B237" s="12">
        <f>$B$13+1/PI()/($B$7+2*$B$9+2*$B$11)*1000/B236</f>
        <v>2.0732560441308556</v>
      </c>
      <c r="C237" s="12">
        <f>$C$13+1/PI()/($B$7+2*$B$9+2*$B$11)*1000/C236</f>
        <v>1.7090193520365213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18.594754263150623</v>
      </c>
      <c r="C238" s="15"/>
    </row>
    <row r="239" spans="1:3" x14ac:dyDescent="0.2">
      <c r="A239" s="9" t="s">
        <v>76</v>
      </c>
      <c r="B239" s="10">
        <f>B238+($B$5-B238)/B237/B236/PI()/($B$7+2*$B$9+2*$B$11)*1000</f>
        <v>29.36533490242946</v>
      </c>
      <c r="C239" s="10">
        <f>B238+($C$5-B238)/C237/C236/PI()/($C$7+2*$C$9+2*$C$11)*1000</f>
        <v>24.905638124632407</v>
      </c>
    </row>
    <row r="240" spans="1:3" ht="15.75" x14ac:dyDescent="0.2">
      <c r="A240" s="9" t="s">
        <v>77</v>
      </c>
      <c r="B240" s="12">
        <f>1.25*(1000*(B239-B238)/($B$7+2*$B$9+2*$B$11))^0.25</f>
        <v>2.7093482835317166</v>
      </c>
      <c r="C240" s="12">
        <f>1.25*(1000*(C239-B238)/($C$7+2*$C$9+2*$C$11))^0.25</f>
        <v>2.4216593764234289</v>
      </c>
    </row>
    <row r="241" spans="1:3" x14ac:dyDescent="0.2">
      <c r="A241" s="9" t="s">
        <v>78</v>
      </c>
      <c r="B241" s="12">
        <f>$B$13+1/PI()/($B$7+2*$B$9+2*$B$11)*1000/B240</f>
        <v>2.0697070091956493</v>
      </c>
      <c r="C241" s="12">
        <f>$C$13+1/PI()/($B$7+2*$B$9+2*$B$11)*1000/C240</f>
        <v>1.7063930107481817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18.606019046782897</v>
      </c>
      <c r="C242" s="15"/>
    </row>
    <row r="243" spans="1:3" x14ac:dyDescent="0.2">
      <c r="A243" s="9" t="s">
        <v>80</v>
      </c>
      <c r="B243" s="10">
        <f>B242+($B$5-B242)/B241/B240/PI()/($B$7+2*$B$9+2*$B$11)*1000</f>
        <v>29.237020879191682</v>
      </c>
      <c r="C243" s="10">
        <f>B242+($C$5-B242)/C241/C240/PI()/($C$7+2*$C$9+2*$C$11)*1000</f>
        <v>24.863644377927073</v>
      </c>
    </row>
    <row r="244" spans="1:3" ht="15.75" x14ac:dyDescent="0.2">
      <c r="A244" s="9" t="s">
        <v>81</v>
      </c>
      <c r="B244" s="12">
        <f>1.25*(1000*(B243-B242)/($B$7+2*$B$9+2*$B$11))^0.25</f>
        <v>2.7005275100348616</v>
      </c>
      <c r="C244" s="12">
        <f>1.25*(1000*(C243-B242)/($C$7+2*$C$9+2*$C$11))^0.25</f>
        <v>2.4165339373731189</v>
      </c>
    </row>
    <row r="245" spans="1:3" x14ac:dyDescent="0.2">
      <c r="A245" s="9" t="s">
        <v>82</v>
      </c>
      <c r="B245" s="12">
        <f>$B$13+1/PI()/($B$7+2*$B$9+2*$B$11)*1000/B244</f>
        <v>2.0704933730326625</v>
      </c>
      <c r="C245" s="12">
        <f>$C$13+1/PI()/($B$7+2*$B$9+2*$B$11)*1000/C244</f>
        <v>1.7069642991715273</v>
      </c>
    </row>
    <row r="247" spans="1:3" x14ac:dyDescent="0.2">
      <c r="A247" s="13" t="s">
        <v>41</v>
      </c>
      <c r="B247" s="20">
        <f>1.25*(B248-B267)/B270</f>
        <v>28.063754986720024</v>
      </c>
      <c r="C247" s="20">
        <f>1.25*(C248-B267)/C270</f>
        <v>8.4147882627412542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22.653232894010074</v>
      </c>
      <c r="C249" s="10"/>
    </row>
    <row r="250" spans="1:3" x14ac:dyDescent="0.2">
      <c r="A250" s="9" t="s">
        <v>62</v>
      </c>
      <c r="B250" s="10">
        <f>B249+4</f>
        <v>26.653232894010074</v>
      </c>
      <c r="C250" s="10">
        <f>B249+4</f>
        <v>26.653232894010074</v>
      </c>
    </row>
    <row r="251" spans="1:3" ht="15.75" x14ac:dyDescent="0.2">
      <c r="A251" s="9" t="s">
        <v>63</v>
      </c>
      <c r="B251" s="12">
        <f>1.25*(1000*(B250-B249)/($B$7+2*$B$9+2*$B$11))^0.25</f>
        <v>2.1150471594806333</v>
      </c>
      <c r="C251" s="12">
        <f>1.25*(1000*(C250-B249)/($C$7+2*$C$9+2*$C$11))^0.25</f>
        <v>2.1607549040121317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0.25535732858556504</v>
      </c>
      <c r="C253" s="12"/>
    </row>
    <row r="254" spans="1:3" x14ac:dyDescent="0.2">
      <c r="A254" s="9" t="s">
        <v>66</v>
      </c>
      <c r="B254" s="12">
        <f>$B$13+1/PI()/($B$7+2*$B$9+2*$B$11)*1000/B251</f>
        <v>2.1373545424750531</v>
      </c>
      <c r="C254" s="12">
        <f>$C$13+1/PI()/($C$7+2*$C$9+2*$C$11)*1000/C251</f>
        <v>1.7658691895545739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23.277310327127818</v>
      </c>
      <c r="C255" s="15"/>
    </row>
    <row r="256" spans="1:3" x14ac:dyDescent="0.2">
      <c r="A256" s="9" t="s">
        <v>68</v>
      </c>
      <c r="B256" s="10">
        <f>B255+($B$5-B255)/B254/B251/PI()/($B$7+2*$B$9+2*$B$11)*1000</f>
        <v>35.790453690915236</v>
      </c>
      <c r="C256" s="10">
        <f>B255+($C$5-B255)/C254/C251/PI()/($C$7+2*$C$9+2*$C$11)*1000</f>
        <v>29.184461422540434</v>
      </c>
    </row>
    <row r="257" spans="1:3" ht="15.75" x14ac:dyDescent="0.2">
      <c r="A257" s="9" t="s">
        <v>69</v>
      </c>
      <c r="B257" s="12">
        <f>1.25*(1000*(B256-B255)/($B$7+2*$B$9+2*$B$11))^0.25</f>
        <v>2.8128505783648943</v>
      </c>
      <c r="C257" s="12">
        <f>1.25*(1000*(C256-B255)/($C$7+2*$C$9+2*$C$11))^0.25</f>
        <v>2.3819631002077921</v>
      </c>
    </row>
    <row r="258" spans="1:3" x14ac:dyDescent="0.2">
      <c r="A258" s="9" t="s">
        <v>70</v>
      </c>
      <c r="B258" s="12">
        <f>$B$13+1/PI()/($B$7+2*$B$9+2*$B$11)*1000/B257</f>
        <v>2.0608483338669625</v>
      </c>
      <c r="C258" s="12">
        <f>$C$13+1/PI()/($C$7+2*$C$9+2*$C$11)*1000/C257</f>
        <v>1.7353317380032278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23.463815838756158</v>
      </c>
      <c r="C259" s="15"/>
    </row>
    <row r="260" spans="1:3" x14ac:dyDescent="0.2">
      <c r="A260" s="9" t="s">
        <v>72</v>
      </c>
      <c r="B260" s="10">
        <f>B259+($B$5-B259)/B258/B257/PI()/($B$7+2*$B$9+2*$B$11)*1000</f>
        <v>33.201044128516131</v>
      </c>
      <c r="C260" s="10">
        <f>B259+($C$5-B259)/C258/C257/PI()/($C$7+2*$C$9+2*$C$11)*1000</f>
        <v>28.884619993757234</v>
      </c>
    </row>
    <row r="261" spans="1:3" ht="15.75" x14ac:dyDescent="0.2">
      <c r="A261" s="7" t="s">
        <v>73</v>
      </c>
      <c r="B261" s="12">
        <f>1.25*(1000*(B260-B259)/($B$7+2*$B$9+2*$B$11))^0.25</f>
        <v>2.6418849178466046</v>
      </c>
      <c r="C261" s="12">
        <f>1.25*(1000*(C260-B259)/($C$7+2*$C$9+2*$C$11))^0.25</f>
        <v>2.3313444214486556</v>
      </c>
    </row>
    <row r="262" spans="1:3" x14ac:dyDescent="0.2">
      <c r="A262" s="8" t="s">
        <v>74</v>
      </c>
      <c r="B262" s="12">
        <f>$B$13+1/PI()/($B$7+2*$B$9+2*$B$11)*1000/B261</f>
        <v>2.0758548070216549</v>
      </c>
      <c r="C262" s="12">
        <f>$C$13+1/PI()/($B$7+2*$B$9+2*$B$11)*1000/C261</f>
        <v>1.7168274827900434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23.445425599920213</v>
      </c>
      <c r="C263" s="15"/>
    </row>
    <row r="264" spans="1:3" x14ac:dyDescent="0.2">
      <c r="A264" s="9" t="s">
        <v>76</v>
      </c>
      <c r="B264" s="10">
        <f>B263+($B$5-B263)/B262/B261/PI()/($B$7+2*$B$9+2*$B$11)*1000</f>
        <v>33.740025227366111</v>
      </c>
      <c r="C264" s="10">
        <f>B263+($C$5-B263)/C262/C261/PI()/($C$7+2*$C$9+2*$C$11)*1000</f>
        <v>29.046886961380032</v>
      </c>
    </row>
    <row r="265" spans="1:3" ht="15.75" x14ac:dyDescent="0.2">
      <c r="A265" s="9" t="s">
        <v>77</v>
      </c>
      <c r="B265" s="12">
        <f>1.25*(1000*(B264-B263)/($B$7+2*$B$9+2*$B$11))^0.25</f>
        <v>2.6789056779945852</v>
      </c>
      <c r="C265" s="12">
        <f>1.25*(1000*(C264-B263)/($C$7+2*$C$9+2*$C$11))^0.25</f>
        <v>2.3505302552413192</v>
      </c>
    </row>
    <row r="266" spans="1:3" x14ac:dyDescent="0.2">
      <c r="A266" s="9" t="s">
        <v>78</v>
      </c>
      <c r="B266" s="12">
        <f>$B$13+1/PI()/($B$7+2*$B$9+2*$B$11)*1000/B265</f>
        <v>2.0724428439748732</v>
      </c>
      <c r="C266" s="12">
        <f>$C$13+1/PI()/($B$7+2*$B$9+2*$B$11)*1000/C265</f>
        <v>1.7145437846473428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23.454636333818097</v>
      </c>
      <c r="C267" s="15"/>
    </row>
    <row r="268" spans="1:3" x14ac:dyDescent="0.2">
      <c r="A268" s="9" t="s">
        <v>80</v>
      </c>
      <c r="B268" s="10">
        <f>B267+($B$5-B267)/B266/B265/PI()/($B$7+2*$B$9+2*$B$11)*1000</f>
        <v>33.622603327874678</v>
      </c>
      <c r="C268" s="10">
        <f>B267+($C$5-B267)/C266/C265/PI()/($C$7+2*$C$9+2*$C$11)*1000</f>
        <v>29.016152780504385</v>
      </c>
    </row>
    <row r="269" spans="1:3" ht="15.75" x14ac:dyDescent="0.2">
      <c r="A269" s="9" t="s">
        <v>81</v>
      </c>
      <c r="B269" s="12">
        <f>1.25*(1000*(B268-B267)/($B$7+2*$B$9+2*$B$11))^0.25</f>
        <v>2.6706291772230228</v>
      </c>
      <c r="C269" s="12">
        <f>1.25*(1000*(C268-B267)/($C$7+2*$C$9+2*$C$11))^0.25</f>
        <v>2.3463285006408934</v>
      </c>
    </row>
    <row r="270" spans="1:3" x14ac:dyDescent="0.2">
      <c r="A270" s="9" t="s">
        <v>82</v>
      </c>
      <c r="B270" s="12">
        <f>$B$13+1/PI()/($B$7+2*$B$9+2*$B$11)*1000/B269</f>
        <v>2.0731974253003345</v>
      </c>
      <c r="C270" s="12">
        <f>$C$13+1/PI()/($B$7+2*$B$9+2*$B$11)*1000/C269</f>
        <v>1.7150407273618093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56.813802840388391</v>
      </c>
      <c r="C3" s="20">
        <f>(C5-B42)/C45</f>
        <v>34.3632239296752</v>
      </c>
      <c r="D3" s="3"/>
    </row>
    <row r="4" spans="1:9" x14ac:dyDescent="0.2">
      <c r="A4" s="13" t="s">
        <v>41</v>
      </c>
      <c r="B4" s="20">
        <f>B3*1.25</f>
        <v>71.017253550485492</v>
      </c>
      <c r="C4" s="20">
        <f>C3*1.25</f>
        <v>42.954029912094001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sieci'!$A$14</f>
        <v>356</v>
      </c>
      <c r="C7" s="10">
        <f>B7</f>
        <v>356</v>
      </c>
      <c r="D7" s="3"/>
    </row>
    <row r="8" spans="1:9" x14ac:dyDescent="0.2">
      <c r="A8" s="9" t="s">
        <v>45</v>
      </c>
      <c r="B8" s="10">
        <f>'Dane sieci'!$B$14</f>
        <v>8</v>
      </c>
      <c r="C8" s="10">
        <f>B8</f>
        <v>8</v>
      </c>
      <c r="D8" s="3"/>
    </row>
    <row r="9" spans="1:9" x14ac:dyDescent="0.2">
      <c r="A9" s="9" t="s">
        <v>46</v>
      </c>
      <c r="B9" s="10">
        <f>'Dane sieci'!$G$14</f>
        <v>80</v>
      </c>
      <c r="C9" s="10">
        <f>'Dane sieci'!$H$14</f>
        <v>60</v>
      </c>
      <c r="D9" s="3"/>
    </row>
    <row r="10" spans="1:9" x14ac:dyDescent="0.2">
      <c r="A10" s="9" t="s">
        <v>47</v>
      </c>
      <c r="B10" s="12">
        <f>'Dane sieci'!$I$14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sieci'!$J$14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sieci'!$K$14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1.6915372789292127</v>
      </c>
      <c r="C13" s="12">
        <f>1/2/PI()/40*LN(C7/(C7-2*C8))+1/2/PI()/C10*LN((C7+2*C9)/C7)+1/2/PI()/C12*LN((C7+2*C9+2*C11)/(C7+2*C9))</f>
        <v>1.3249157238201439</v>
      </c>
      <c r="D13" s="3"/>
    </row>
    <row r="14" spans="1:9" x14ac:dyDescent="0.2">
      <c r="A14" s="9" t="s">
        <v>51</v>
      </c>
      <c r="B14" s="14">
        <f>'Dane sieci'!$C$14</f>
        <v>1600</v>
      </c>
      <c r="C14" s="14"/>
      <c r="D14" s="3"/>
    </row>
    <row r="15" spans="1:9" x14ac:dyDescent="0.2">
      <c r="A15" s="9" t="s">
        <v>52</v>
      </c>
      <c r="B15" s="14">
        <f>'Dane sieci'!$D$14</f>
        <v>900</v>
      </c>
      <c r="C15" s="15"/>
      <c r="D15" s="3"/>
    </row>
    <row r="16" spans="1:9" x14ac:dyDescent="0.2">
      <c r="A16" s="9" t="s">
        <v>53</v>
      </c>
      <c r="B16" s="14">
        <f>'Dane sieci'!$F$14</f>
        <v>150</v>
      </c>
      <c r="C16" s="15"/>
      <c r="D16" s="3"/>
    </row>
    <row r="17" spans="1:5" x14ac:dyDescent="0.2">
      <c r="A17" s="9" t="s">
        <v>54</v>
      </c>
      <c r="B17" s="10">
        <f>'Dane sieci'!$L$14</f>
        <v>1.7</v>
      </c>
      <c r="C17" s="15"/>
      <c r="D17" s="3"/>
    </row>
    <row r="18" spans="1:5" x14ac:dyDescent="0.2">
      <c r="A18" s="9" t="s">
        <v>55</v>
      </c>
      <c r="B18" s="11">
        <f>(2*(B14+B15)/PI())</f>
        <v>1591.5494309189535</v>
      </c>
      <c r="C18" s="15"/>
      <c r="D18" s="3"/>
      <c r="E18" s="22"/>
    </row>
    <row r="19" spans="1:5" x14ac:dyDescent="0.2">
      <c r="A19" s="9" t="s">
        <v>56</v>
      </c>
      <c r="B19" s="11">
        <f>(B18+2*B16)</f>
        <v>1891.5494309189535</v>
      </c>
      <c r="C19" s="15"/>
      <c r="D19" s="3"/>
      <c r="E19" s="22"/>
    </row>
    <row r="20" spans="1:5" x14ac:dyDescent="0.2">
      <c r="A20" s="9" t="s">
        <v>57</v>
      </c>
      <c r="B20" s="10">
        <f>'Dane sieci'!$E$14/1000+B16/1000+B15/2000</f>
        <v>1.5999999999999999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1.6167171764277812E-2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0.16164303493944737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-0.85191880445720047</v>
      </c>
      <c r="C24" s="10"/>
      <c r="E24" s="22"/>
    </row>
    <row r="25" spans="1:5" x14ac:dyDescent="0.2">
      <c r="A25" s="9" t="s">
        <v>62</v>
      </c>
      <c r="B25" s="10">
        <f>B24+4</f>
        <v>3.1480811955427996</v>
      </c>
      <c r="C25" s="10">
        <f>B24+4</f>
        <v>3.1480811955427996</v>
      </c>
    </row>
    <row r="26" spans="1:5" ht="15.75" x14ac:dyDescent="0.2">
      <c r="A26" s="9" t="s">
        <v>63</v>
      </c>
      <c r="B26" s="12">
        <f>1.25*(1000*(B25-B24)/($B$7+2*$B$9+2*$B$11))^0.25</f>
        <v>2.0817289167923865</v>
      </c>
      <c r="C26" s="12">
        <f>1.25*(1000*(C25-B24)/($C$7+2*$C$9+2*$C$11))^0.25</f>
        <v>2.1238053060589031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0.23390353086446347</v>
      </c>
      <c r="C28" s="12"/>
    </row>
    <row r="29" spans="1:5" x14ac:dyDescent="0.2">
      <c r="A29" s="9" t="s">
        <v>66</v>
      </c>
      <c r="B29" s="12">
        <f>$B$13+1/PI()/($B$7+2*$B$9+2*$B$11)*1000/B26</f>
        <v>1.9855882437640058</v>
      </c>
      <c r="C29" s="12">
        <f>$C$13+1/PI()/($C$7+2*$C$9+2*$C$11)*1000/C26</f>
        <v>1.637159786081583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0.64727602076830371</v>
      </c>
      <c r="C30" s="15"/>
    </row>
    <row r="31" spans="1:5" x14ac:dyDescent="0.2">
      <c r="A31" s="9" t="s">
        <v>68</v>
      </c>
      <c r="B31" s="10">
        <f>B30+($B$5-B30)/B29/B26/PI()/($B$7+2*$B$9+2*$B$11)*1000</f>
        <v>16.841607395560459</v>
      </c>
      <c r="C31" s="10">
        <f>B30+($C$5-B30)/C29/C26/PI()/($C$7+2*$C$9+2*$C$11)*1000</f>
        <v>11.013591804073473</v>
      </c>
    </row>
    <row r="32" spans="1:5" ht="15.75" x14ac:dyDescent="0.2">
      <c r="A32" s="9" t="s">
        <v>69</v>
      </c>
      <c r="B32" s="12">
        <f>1.25*(1000*(B31-B30)/($B$7+2*$B$9+2*$B$11))^0.25</f>
        <v>2.952908109594671</v>
      </c>
      <c r="C32" s="12">
        <f>1.25*(1000*(C31-B30)/($C$7+2*$C$9+2*$C$11))^0.25</f>
        <v>2.694671395486532</v>
      </c>
    </row>
    <row r="33" spans="1:3" x14ac:dyDescent="0.2">
      <c r="A33" s="9" t="s">
        <v>70</v>
      </c>
      <c r="B33" s="12">
        <f>$B$13+1/PI()/($B$7+2*$B$9+2*$B$11)*1000/B32</f>
        <v>1.8988361090276928</v>
      </c>
      <c r="C33" s="12">
        <f>$C$13+1/PI()/($C$7+2*$C$9+2*$C$11)*1000/C32</f>
        <v>1.5710108867876855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1.3669720634062408</v>
      </c>
      <c r="C34" s="15"/>
    </row>
    <row r="35" spans="1:3" x14ac:dyDescent="0.2">
      <c r="A35" s="9" t="s">
        <v>72</v>
      </c>
      <c r="B35" s="10">
        <f>B34+($B$5-B34)/B33/B32/PI()/($B$7+2*$B$9+2*$B$11)*1000</f>
        <v>13.226605179843339</v>
      </c>
      <c r="C35" s="10">
        <f>B34+($C$5-B34)/C33/C32/PI()/($C$7+2*$C$9+2*$C$11)*1000</f>
        <v>9.7684598325247407</v>
      </c>
    </row>
    <row r="36" spans="1:3" ht="15.75" x14ac:dyDescent="0.2">
      <c r="A36" s="7" t="s">
        <v>73</v>
      </c>
      <c r="B36" s="12">
        <f>1.25*(1000*(B35-B34)/($B$7+2*$B$9+2*$B$11))^0.25</f>
        <v>2.7316621847638851</v>
      </c>
      <c r="C36" s="12">
        <f>1.25*(1000*(C35-B34)/($C$7+2*$C$9+2*$C$11))^0.25</f>
        <v>2.556752878300351</v>
      </c>
    </row>
    <row r="37" spans="1:3" x14ac:dyDescent="0.2">
      <c r="A37" s="8" t="s">
        <v>74</v>
      </c>
      <c r="B37" s="12">
        <f>$B$13+1/PI()/($B$7+2*$B$9+2*$B$11)*1000/B36</f>
        <v>1.9156258942497781</v>
      </c>
      <c r="C37" s="12">
        <f>$C$13+1/PI()/($B$7+2*$B$9+2*$B$11)*1000/C36</f>
        <v>1.5643344027634987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1.3015399281231241</v>
      </c>
      <c r="C38" s="15"/>
    </row>
    <row r="39" spans="1:3" x14ac:dyDescent="0.2">
      <c r="A39" s="9" t="s">
        <v>76</v>
      </c>
      <c r="B39" s="10">
        <f>B38+($B$5-B38)/B37/B36/PI()/($B$7+2*$B$9+2*$B$11)*1000</f>
        <v>14.017011919862977</v>
      </c>
      <c r="C39" s="10">
        <f>B38+($C$5-B38)/C37/C36/PI()/($C$7+2*$C$9+2*$C$11)*1000</f>
        <v>10.204867893937429</v>
      </c>
    </row>
    <row r="40" spans="1:3" ht="15.75" x14ac:dyDescent="0.2">
      <c r="A40" s="9" t="s">
        <v>77</v>
      </c>
      <c r="B40" s="12">
        <f>1.25*(1000*(B39-B38)/($B$7+2*$B$9+2*$B$11))^0.25</f>
        <v>2.7796639745344383</v>
      </c>
      <c r="C40" s="12">
        <f>1.25*(1000*(C39-B38)/($C$7+2*$C$9+2*$C$11))^0.25</f>
        <v>2.5941064679521455</v>
      </c>
    </row>
    <row r="41" spans="1:3" x14ac:dyDescent="0.2">
      <c r="A41" s="9" t="s">
        <v>78</v>
      </c>
      <c r="B41" s="12">
        <f>$B$13+1/PI()/($B$7+2*$B$9+2*$B$11)*1000/B40</f>
        <v>1.9117561262846077</v>
      </c>
      <c r="C41" s="12">
        <f>$C$13+1/PI()/($B$7+2*$B$9+2*$B$11)*1000/C40</f>
        <v>1.5608869162402161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1.3365969607882602</v>
      </c>
      <c r="C42" s="15"/>
    </row>
    <row r="43" spans="1:3" x14ac:dyDescent="0.2">
      <c r="A43" s="9" t="s">
        <v>80</v>
      </c>
      <c r="B43" s="10">
        <f>B42+($B$5-B42)/B41/B40/PI()/($B$7+2*$B$9+2*$B$11)*1000</f>
        <v>13.853742342462034</v>
      </c>
      <c r="C43" s="10">
        <f>B42+($C$5-B42)/C41/C40/PI()/($C$7+2*$C$9+2*$C$11)*1000</f>
        <v>10.125362178471287</v>
      </c>
    </row>
    <row r="44" spans="1:3" ht="15.75" x14ac:dyDescent="0.2">
      <c r="A44" s="9" t="s">
        <v>81</v>
      </c>
      <c r="B44" s="12">
        <f>1.25*(1000*(B43-B42)/($B$7+2*$B$9+2*$B$11))^0.25</f>
        <v>2.7687612054547235</v>
      </c>
      <c r="C44" s="12">
        <f>1.25*(1000*(C43-B42)/($C$7+2*$C$9+2*$C$11))^0.25</f>
        <v>2.5857210405762872</v>
      </c>
    </row>
    <row r="45" spans="1:3" x14ac:dyDescent="0.2">
      <c r="A45" s="9" t="s">
        <v>82</v>
      </c>
      <c r="B45" s="12">
        <f>$B$13+1/PI()/($B$7+2*$B$9+2*$B$11)*1000/B44</f>
        <v>1.9126232993853383</v>
      </c>
      <c r="C45" s="12">
        <f>$C$13+1/PI()/($B$7+2*$B$9+2*$B$11)*1000/C44</f>
        <v>1.5616521647978843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67.769282666467433</v>
      </c>
      <c r="C47" s="20">
        <f>1.25*(C48-B67)/C70</f>
        <v>41.170847501925323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0.30890582215480888</v>
      </c>
      <c r="C49" s="10"/>
    </row>
    <row r="50" spans="1:3" x14ac:dyDescent="0.2">
      <c r="A50" s="9" t="s">
        <v>62</v>
      </c>
      <c r="B50" s="10">
        <f>B49+4</f>
        <v>4.3089058221548093</v>
      </c>
      <c r="C50" s="10">
        <f>B49+4</f>
        <v>4.3089058221548093</v>
      </c>
    </row>
    <row r="51" spans="1:3" ht="15.75" x14ac:dyDescent="0.2">
      <c r="A51" s="9" t="s">
        <v>63</v>
      </c>
      <c r="B51" s="12">
        <f>1.25*(1000*(B50-B49)/($B$7+2*$B$9+2*$B$11))^0.25</f>
        <v>2.0817289167923865</v>
      </c>
      <c r="C51" s="12">
        <f>1.25*(1000*(C50-B49)/($C$7+2*$C$9+2*$C$11))^0.25</f>
        <v>2.1238053060589031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0.23390353086446347</v>
      </c>
      <c r="C53" s="12"/>
    </row>
    <row r="54" spans="1:3" x14ac:dyDescent="0.2">
      <c r="A54" s="9" t="s">
        <v>66</v>
      </c>
      <c r="B54" s="12">
        <f>$B$13+1/PI()/($B$7+2*$B$9+2*$B$11)*1000/B51</f>
        <v>1.9855882437640058</v>
      </c>
      <c r="C54" s="12">
        <f>$C$13+1/PI()/($C$7+2*$C$9+2*$C$11)*1000/C51</f>
        <v>1.637159786081583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1.7415071283400096</v>
      </c>
      <c r="C55" s="15"/>
    </row>
    <row r="56" spans="1:3" x14ac:dyDescent="0.2">
      <c r="A56" s="9" t="s">
        <v>68</v>
      </c>
      <c r="B56" s="10">
        <f>B55+($B$5-B55)/B54/B51/PI()/($B$7+2*$B$9+2*$B$11)*1000</f>
        <v>17.773790951760809</v>
      </c>
      <c r="C56" s="10">
        <f>B55+($C$5-B55)/C54/C51/PI()/($C$7+2*$C$9+2*$C$11)*1000</f>
        <v>11.899127847800017</v>
      </c>
    </row>
    <row r="57" spans="1:3" ht="15.75" x14ac:dyDescent="0.2">
      <c r="A57" s="9" t="s">
        <v>69</v>
      </c>
      <c r="B57" s="12">
        <f>1.25*(1000*(B56-B55)/($B$7+2*$B$9+2*$B$11))^0.25</f>
        <v>2.9454932055107026</v>
      </c>
      <c r="C57" s="12">
        <f>1.25*(1000*(C56-B55)/($C$7+2*$C$9+2*$C$11))^0.25</f>
        <v>2.6810054805673889</v>
      </c>
    </row>
    <row r="58" spans="1:3" x14ac:dyDescent="0.2">
      <c r="A58" s="9" t="s">
        <v>70</v>
      </c>
      <c r="B58" s="12">
        <f>$B$13+1/PI()/($B$7+2*$B$9+2*$B$11)*1000/B57</f>
        <v>1.8993579574363135</v>
      </c>
      <c r="C58" s="12">
        <f>$C$13+1/PI()/($C$7+2*$C$9+2*$C$11)*1000/C57</f>
        <v>1.5722653100193811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2.4220073870093755</v>
      </c>
      <c r="C59" s="15"/>
    </row>
    <row r="60" spans="1:3" x14ac:dyDescent="0.2">
      <c r="A60" s="9" t="s">
        <v>72</v>
      </c>
      <c r="B60" s="10">
        <f>B59+($B$5-B59)/B58/B57/PI()/($B$7+2*$B$9+2*$B$11)*1000</f>
        <v>14.192790945596826</v>
      </c>
      <c r="C60" s="10">
        <f>B59+($C$5-B59)/C58/C57/PI()/($C$7+2*$C$9+2*$C$11)*1000</f>
        <v>10.693604192671561</v>
      </c>
    </row>
    <row r="61" spans="1:3" ht="15.75" x14ac:dyDescent="0.2">
      <c r="A61" s="7" t="s">
        <v>73</v>
      </c>
      <c r="B61" s="12">
        <f>1.25*(1000*(B60-B59)/($B$7+2*$B$9+2*$B$11))^0.25</f>
        <v>2.7265315067341662</v>
      </c>
      <c r="C61" s="12">
        <f>1.25*(1000*(C60-B59)/($C$7+2*$C$9+2*$C$11))^0.25</f>
        <v>2.546812911169118</v>
      </c>
    </row>
    <row r="62" spans="1:3" x14ac:dyDescent="0.2">
      <c r="A62" s="8" t="s">
        <v>74</v>
      </c>
      <c r="B62" s="12">
        <f>$B$13+1/PI()/($B$7+2*$B$9+2*$B$11)*1000/B61</f>
        <v>1.9160475752508948</v>
      </c>
      <c r="C62" s="12">
        <f>$C$13+1/PI()/($B$7+2*$B$9+2*$B$11)*1000/C61</f>
        <v>1.5652688309615272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2.3614335288728805</v>
      </c>
      <c r="C63" s="15"/>
    </row>
    <row r="64" spans="1:3" x14ac:dyDescent="0.2">
      <c r="A64" s="9" t="s">
        <v>76</v>
      </c>
      <c r="B64" s="10">
        <f>B63+($B$5-B63)/B62/B61/PI()/($B$7+2*$B$9+2*$B$11)*1000</f>
        <v>14.973837712474339</v>
      </c>
      <c r="C64" s="10">
        <f>B63+($C$5-B63)/C62/C61/PI()/($C$7+2*$C$9+2*$C$11)*1000</f>
        <v>11.117861170092233</v>
      </c>
    </row>
    <row r="65" spans="1:3" ht="15.75" x14ac:dyDescent="0.2">
      <c r="A65" s="9" t="s">
        <v>77</v>
      </c>
      <c r="B65" s="12">
        <f>1.25*(1000*(B64-B63)/($B$7+2*$B$9+2*$B$11))^0.25</f>
        <v>2.7740139905686219</v>
      </c>
      <c r="C65" s="12">
        <f>1.25*(1000*(C64-B63)/($C$7+2*$C$9+2*$C$11))^0.25</f>
        <v>2.5833392619664703</v>
      </c>
    </row>
    <row r="66" spans="1:3" x14ac:dyDescent="0.2">
      <c r="A66" s="9" t="s">
        <v>78</v>
      </c>
      <c r="B66" s="12">
        <f>$B$13+1/PI()/($B$7+2*$B$9+2*$B$11)*1000/B65</f>
        <v>1.9122046578928686</v>
      </c>
      <c r="C66" s="12">
        <f>$C$13+1/PI()/($B$7+2*$B$9+2*$B$11)*1000/C65</f>
        <v>1.5618704302806981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2.3946066086411575</v>
      </c>
      <c r="C67" s="15"/>
    </row>
    <row r="68" spans="1:3" x14ac:dyDescent="0.2">
      <c r="A68" s="9" t="s">
        <v>80</v>
      </c>
      <c r="B68" s="10">
        <f>B67+($B$5-B67)/B66/B65/PI()/($B$7+2*$B$9+2*$B$11)*1000</f>
        <v>14.812210563329664</v>
      </c>
      <c r="C68" s="10">
        <f>B67+($C$5-B67)/C66/C65/PI()/($C$7+2*$C$9+2*$C$11)*1000</f>
        <v>11.0405565222364</v>
      </c>
    </row>
    <row r="69" spans="1:3" ht="15.75" x14ac:dyDescent="0.2">
      <c r="A69" s="9" t="s">
        <v>81</v>
      </c>
      <c r="B69" s="12">
        <f>1.25*(1000*(B68-B67)/($B$7+2*$B$9+2*$B$11))^0.25</f>
        <v>2.7632401348143993</v>
      </c>
      <c r="C69" s="12">
        <f>1.25*(1000*(C68-B67)/($C$7+2*$C$9+2*$C$11))^0.25</f>
        <v>2.5751520821164409</v>
      </c>
    </row>
    <row r="70" spans="1:3" x14ac:dyDescent="0.2">
      <c r="A70" s="9" t="s">
        <v>82</v>
      </c>
      <c r="B70" s="12">
        <f>$B$13+1/PI()/($B$7+2*$B$9+2*$B$11)*1000/B69</f>
        <v>1.9130650386034205</v>
      </c>
      <c r="C70" s="12">
        <f>$C$13+1/PI()/($B$7+2*$B$9+2*$B$11)*1000/C69</f>
        <v>1.5626237802717826</v>
      </c>
    </row>
    <row r="72" spans="1:3" x14ac:dyDescent="0.2">
      <c r="A72" s="13" t="s">
        <v>41</v>
      </c>
      <c r="B72" s="20">
        <f>1.25*(B73-B92)/B95</f>
        <v>61.234725127669023</v>
      </c>
      <c r="C72" s="20">
        <f>1.25*(C73-B92)/C95</f>
        <v>37.557363961618897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2.6147984029988414</v>
      </c>
      <c r="C74" s="10"/>
    </row>
    <row r="75" spans="1:3" x14ac:dyDescent="0.2">
      <c r="A75" s="9" t="s">
        <v>62</v>
      </c>
      <c r="B75" s="10">
        <f>B74+4</f>
        <v>6.6147984029988418</v>
      </c>
      <c r="C75" s="10">
        <f>B74+4</f>
        <v>6.6147984029988418</v>
      </c>
    </row>
    <row r="76" spans="1:3" ht="15.75" x14ac:dyDescent="0.2">
      <c r="A76" s="9" t="s">
        <v>63</v>
      </c>
      <c r="B76" s="12">
        <f>1.25*(1000*(B75-B74)/($B$7+2*$B$9+2*$B$11))^0.25</f>
        <v>2.0817289167923865</v>
      </c>
      <c r="C76" s="12">
        <f>1.25*(1000*(C75-B74)/($C$7+2*$C$9+2*$C$11))^0.25</f>
        <v>2.1238053060589031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0.23390353086446347</v>
      </c>
      <c r="C78" s="12"/>
    </row>
    <row r="79" spans="1:3" x14ac:dyDescent="0.2">
      <c r="A79" s="9" t="s">
        <v>66</v>
      </c>
      <c r="B79" s="12">
        <f>$B$13+1/PI()/($B$7+2*$B$9+2*$B$11)*1000/B76</f>
        <v>1.9855882437640058</v>
      </c>
      <c r="C79" s="12">
        <f>$C$13+1/PI()/($C$7+2*$C$9+2*$C$11)*1000/C76</f>
        <v>1.637159786081583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3.9130976809380225</v>
      </c>
      <c r="C80" s="15"/>
    </row>
    <row r="81" spans="1:3" x14ac:dyDescent="0.2">
      <c r="A81" s="9" t="s">
        <v>68</v>
      </c>
      <c r="B81" s="10">
        <f>B80+($B$5-B80)/B79/B76/PI()/($B$7+2*$B$9+2*$B$11)*1000</f>
        <v>19.623784970322603</v>
      </c>
      <c r="C81" s="10">
        <f>B80+($C$5-B80)/C79/C76/PI()/($C$7+2*$C$9+2*$C$11)*1000</f>
        <v>13.656546087178279</v>
      </c>
    </row>
    <row r="82" spans="1:3" ht="15.75" x14ac:dyDescent="0.2">
      <c r="A82" s="9" t="s">
        <v>69</v>
      </c>
      <c r="B82" s="12">
        <f>1.25*(1000*(B81-B80)/($B$7+2*$B$9+2*$B$11))^0.25</f>
        <v>2.9306096355469808</v>
      </c>
      <c r="C82" s="12">
        <f>1.25*(1000*(C81-B80)/($C$7+2*$C$9+2*$C$11))^0.25</f>
        <v>2.6532481868412701</v>
      </c>
    </row>
    <row r="83" spans="1:3" x14ac:dyDescent="0.2">
      <c r="A83" s="9" t="s">
        <v>70</v>
      </c>
      <c r="B83" s="12">
        <f>$B$13+1/PI()/($B$7+2*$B$9+2*$B$11)*1000/B82</f>
        <v>1.9004134080056936</v>
      </c>
      <c r="C83" s="12">
        <f>$C$13+1/PI()/($C$7+2*$C$9+2*$C$11)*1000/C82</f>
        <v>1.574852989208692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4.5163621565088112</v>
      </c>
      <c r="C84" s="15"/>
    </row>
    <row r="85" spans="1:3" x14ac:dyDescent="0.2">
      <c r="A85" s="9" t="s">
        <v>72</v>
      </c>
      <c r="B85" s="10">
        <f>B84+($B$5-B84)/B83/B82/PI()/($B$7+2*$B$9+2*$B$11)*1000</f>
        <v>16.110162674247434</v>
      </c>
      <c r="C85" s="10">
        <f>B84+($C$5-B84)/C83/C82/PI()/($C$7+2*$C$9+2*$C$11)*1000</f>
        <v>12.528375008456333</v>
      </c>
    </row>
    <row r="86" spans="1:3" ht="15.75" x14ac:dyDescent="0.2">
      <c r="A86" s="7" t="s">
        <v>73</v>
      </c>
      <c r="B86" s="12">
        <f>1.25*(1000*(B85-B84)/($B$7+2*$B$9+2*$B$11))^0.25</f>
        <v>2.7162243175925509</v>
      </c>
      <c r="C86" s="12">
        <f>1.25*(1000*(C85-B84)/($C$7+2*$C$9+2*$C$11))^0.25</f>
        <v>2.5265919784186801</v>
      </c>
    </row>
    <row r="87" spans="1:3" x14ac:dyDescent="0.2">
      <c r="A87" s="8" t="s">
        <v>74</v>
      </c>
      <c r="B87" s="12">
        <f>$B$13+1/PI()/($B$7+2*$B$9+2*$B$11)*1000/B86</f>
        <v>1.9168995189116005</v>
      </c>
      <c r="C87" s="12">
        <f>$C$13+1/PI()/($B$7+2*$B$9+2*$B$11)*1000/C86</f>
        <v>1.5671924355868008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4.4651436726754987</v>
      </c>
      <c r="C88" s="15"/>
    </row>
    <row r="89" spans="1:3" x14ac:dyDescent="0.2">
      <c r="A89" s="9" t="s">
        <v>76</v>
      </c>
      <c r="B89" s="10">
        <f>B88+($B$5-B88)/B87/B86/PI()/($B$7+2*$B$9+2*$B$11)*1000</f>
        <v>16.872456306177245</v>
      </c>
      <c r="C89" s="10">
        <f>B88+($C$5-B88)/C87/C86/PI()/($C$7+2*$C$9+2*$C$11)*1000</f>
        <v>12.928497260350069</v>
      </c>
    </row>
    <row r="90" spans="1:3" ht="15.75" x14ac:dyDescent="0.2">
      <c r="A90" s="9" t="s">
        <v>77</v>
      </c>
      <c r="B90" s="12">
        <f>1.25*(1000*(B89-B88)/($B$7+2*$B$9+2*$B$11))^0.25</f>
        <v>2.762667435078408</v>
      </c>
      <c r="C90" s="12">
        <f>1.25*(1000*(C89-B88)/($C$7+2*$C$9+2*$C$11))^0.25</f>
        <v>2.5614467104560412</v>
      </c>
    </row>
    <row r="91" spans="1:3" x14ac:dyDescent="0.2">
      <c r="A91" s="9" t="s">
        <v>78</v>
      </c>
      <c r="B91" s="12">
        <f>$B$13+1/PI()/($B$7+2*$B$9+2*$B$11)*1000/B90</f>
        <v>1.9131109612099091</v>
      </c>
      <c r="C91" s="12">
        <f>$C$13+1/PI()/($B$7+2*$B$9+2*$B$11)*1000/C90</f>
        <v>1.5638956698047726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4.4946001256915409</v>
      </c>
      <c r="C92" s="15"/>
    </row>
    <row r="93" spans="1:3" x14ac:dyDescent="0.2">
      <c r="A93" s="9" t="s">
        <v>80</v>
      </c>
      <c r="B93" s="10">
        <f>B92+($B$5-B92)/B91/B90/PI()/($B$7+2*$B$9+2*$B$11)*1000</f>
        <v>16.714079510130066</v>
      </c>
      <c r="C93" s="10">
        <f>B92+($C$5-B92)/C91/C90/PI()/($C$7+2*$C$9+2*$C$11)*1000</f>
        <v>12.85551114904929</v>
      </c>
    </row>
    <row r="94" spans="1:3" ht="15.75" x14ac:dyDescent="0.2">
      <c r="A94" s="9" t="s">
        <v>81</v>
      </c>
      <c r="B94" s="12">
        <f>1.25*(1000*(B93-B92)/($B$7+2*$B$9+2*$B$11))^0.25</f>
        <v>2.7521515992307775</v>
      </c>
      <c r="C94" s="12">
        <f>1.25*(1000*(C93-B92)/($C$7+2*$C$9+2*$C$11))^0.25</f>
        <v>2.5536601778819441</v>
      </c>
    </row>
    <row r="95" spans="1:3" x14ac:dyDescent="0.2">
      <c r="A95" s="9" t="s">
        <v>82</v>
      </c>
      <c r="B95" s="12">
        <f>$B$13+1/PI()/($B$7+2*$B$9+2*$B$11)*1000/B94</f>
        <v>1.913957583347901</v>
      </c>
      <c r="C95" s="12">
        <f>$C$13+1/PI()/($B$7+2*$B$9+2*$B$11)*1000/C94</f>
        <v>1.5646243592169671</v>
      </c>
    </row>
    <row r="97" spans="1:3" x14ac:dyDescent="0.2">
      <c r="A97" s="13" t="s">
        <v>41</v>
      </c>
      <c r="B97" s="20">
        <f>1.25*(B98-B117)/B120</f>
        <v>54.64206215209817</v>
      </c>
      <c r="C97" s="20">
        <f>1.25*(C98-B117)/C120</f>
        <v>33.873329620963361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4.8971499761815203</v>
      </c>
      <c r="C99" s="10"/>
    </row>
    <row r="100" spans="1:3" x14ac:dyDescent="0.2">
      <c r="A100" s="9" t="s">
        <v>62</v>
      </c>
      <c r="B100" s="10">
        <f>B99+4</f>
        <v>8.8971499761815203</v>
      </c>
      <c r="C100" s="10">
        <f>B99+4</f>
        <v>8.8971499761815203</v>
      </c>
    </row>
    <row r="101" spans="1:3" ht="15.75" x14ac:dyDescent="0.2">
      <c r="A101" s="9" t="s">
        <v>63</v>
      </c>
      <c r="B101" s="12">
        <f>1.25*(1000*(B100-B99)/($B$7+2*$B$9+2*$B$11))^0.25</f>
        <v>2.0817289167923865</v>
      </c>
      <c r="C101" s="12">
        <f>1.25*(1000*(C100-B99)/($C$7+2*$C$9+2*$C$11))^0.25</f>
        <v>2.1238053060589031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0.23390353086446347</v>
      </c>
      <c r="C103" s="12"/>
    </row>
    <row r="104" spans="1:3" x14ac:dyDescent="0.2">
      <c r="A104" s="9" t="s">
        <v>66</v>
      </c>
      <c r="B104" s="12">
        <f>$B$13+1/PI()/($B$7+2*$B$9+2*$B$11)*1000/B101</f>
        <v>1.9855882437640058</v>
      </c>
      <c r="C104" s="12">
        <f>$C$13+1/PI()/($C$7+2*$C$9+2*$C$11)*1000/C101</f>
        <v>1.637159786081583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6.0594813924173732</v>
      </c>
      <c r="C105" s="15"/>
    </row>
    <row r="106" spans="1:3" x14ac:dyDescent="0.2">
      <c r="A106" s="9" t="s">
        <v>68</v>
      </c>
      <c r="B106" s="10">
        <f>B105+($B$5-B105)/B104/B101/PI()/($B$7+2*$B$9+2*$B$11)*1000</f>
        <v>21.452305094903522</v>
      </c>
      <c r="C106" s="10">
        <f>B105+($C$5-B105)/C104/C101/PI()/($C$7+2*$C$9+2*$C$11)*1000</f>
        <v>15.393565010356689</v>
      </c>
    </row>
    <row r="107" spans="1:3" ht="15.75" x14ac:dyDescent="0.2">
      <c r="A107" s="9" t="s">
        <v>69</v>
      </c>
      <c r="B107" s="12">
        <f>1.25*(1000*(B106-B105)/($B$7+2*$B$9+2*$B$11))^0.25</f>
        <v>2.9156725687480343</v>
      </c>
      <c r="C107" s="12">
        <f>1.25*(1000*(C106-B105)/($C$7+2*$C$9+2*$C$11))^0.25</f>
        <v>2.6249293898115611</v>
      </c>
    </row>
    <row r="108" spans="1:3" x14ac:dyDescent="0.2">
      <c r="A108" s="9" t="s">
        <v>70</v>
      </c>
      <c r="B108" s="12">
        <f>$B$13+1/PI()/($B$7+2*$B$9+2*$B$11)*1000/B107</f>
        <v>1.9014834858759464</v>
      </c>
      <c r="C108" s="12">
        <f>$C$13+1/PI()/($C$7+2*$C$9+2*$C$11)*1000/C107</f>
        <v>1.5775494132405807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6.5871132161440524</v>
      </c>
      <c r="C109" s="15"/>
    </row>
    <row r="110" spans="1:3" x14ac:dyDescent="0.2">
      <c r="A110" s="9" t="s">
        <v>72</v>
      </c>
      <c r="B110" s="10">
        <f>B109+($B$5-B109)/B108/B107/PI()/($B$7+2*$B$9+2*$B$11)*1000</f>
        <v>18.005115786742778</v>
      </c>
      <c r="C110" s="10">
        <f>B109+($C$5-B109)/C108/C107/PI()/($C$7+2*$C$9+2*$C$11)*1000</f>
        <v>14.340104089865871</v>
      </c>
    </row>
    <row r="111" spans="1:3" ht="15.75" x14ac:dyDescent="0.2">
      <c r="A111" s="7" t="s">
        <v>73</v>
      </c>
      <c r="B111" s="12">
        <f>1.25*(1000*(B110-B109)/($B$7+2*$B$9+2*$B$11))^0.25</f>
        <v>2.705868651476524</v>
      </c>
      <c r="C111" s="12">
        <f>1.25*(1000*(C110-B109)/($C$7+2*$C$9+2*$C$11))^0.25</f>
        <v>2.5059189588673925</v>
      </c>
    </row>
    <row r="112" spans="1:3" x14ac:dyDescent="0.2">
      <c r="A112" s="8" t="s">
        <v>74</v>
      </c>
      <c r="B112" s="12">
        <f>$B$13+1/PI()/($B$7+2*$B$9+2*$B$11)*1000/B111</f>
        <v>1.9177620057552038</v>
      </c>
      <c r="C112" s="12">
        <f>$C$13+1/PI()/($B$7+2*$B$9+2*$B$11)*1000/C111</f>
        <v>1.5691911399668648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6.5447320497513948</v>
      </c>
      <c r="C113" s="15"/>
    </row>
    <row r="114" spans="1:3" x14ac:dyDescent="0.2">
      <c r="A114" s="9" t="s">
        <v>76</v>
      </c>
      <c r="B114" s="10">
        <f>B113+($B$5-B113)/B112/B111/PI()/($B$7+2*$B$9+2*$B$11)*1000</f>
        <v>18.748613271987985</v>
      </c>
      <c r="C114" s="10">
        <f>B113+($C$5-B113)/C112/C111/PI()/($C$7+2*$C$9+2*$C$11)*1000</f>
        <v>14.716330553618764</v>
      </c>
    </row>
    <row r="115" spans="1:3" ht="15.75" x14ac:dyDescent="0.2">
      <c r="A115" s="9" t="s">
        <v>77</v>
      </c>
      <c r="B115" s="12">
        <f>1.25*(1000*(B114-B113)/($B$7+2*$B$9+2*$B$11))^0.25</f>
        <v>2.7512728982986774</v>
      </c>
      <c r="C115" s="12">
        <f>1.25*(1000*(C114-B113)/($C$7+2*$C$9+2*$C$11))^0.25</f>
        <v>2.5390804332958341</v>
      </c>
    </row>
    <row r="116" spans="1:3" x14ac:dyDescent="0.2">
      <c r="A116" s="9" t="s">
        <v>78</v>
      </c>
      <c r="B116" s="12">
        <f>$B$13+1/PI()/($B$7+2*$B$9+2*$B$11)*1000/B115</f>
        <v>1.9140286198957228</v>
      </c>
      <c r="C116" s="12">
        <f>$C$13+1/PI()/($B$7+2*$B$9+2*$B$11)*1000/C115</f>
        <v>1.5660007987473346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6.5705428814651654</v>
      </c>
      <c r="C117" s="15"/>
    </row>
    <row r="118" spans="1:3" x14ac:dyDescent="0.2">
      <c r="A118" s="9" t="s">
        <v>80</v>
      </c>
      <c r="B118" s="10">
        <f>B117+($B$5-B117)/B116/B115/PI()/($B$7+2*$B$9+2*$B$11)*1000</f>
        <v>18.593434478036322</v>
      </c>
      <c r="C118" s="10">
        <f>B117+($C$5-B117)/C116/C115/PI()/($C$7+2*$C$9+2*$C$11)*1000</f>
        <v>14.64754232045971</v>
      </c>
    </row>
    <row r="119" spans="1:3" ht="15.75" x14ac:dyDescent="0.2">
      <c r="A119" s="9" t="s">
        <v>81</v>
      </c>
      <c r="B119" s="12">
        <f>1.25*(1000*(B118-B117)/($B$7+2*$B$9+2*$B$11))^0.25</f>
        <v>2.7410149857699788</v>
      </c>
      <c r="C119" s="12">
        <f>1.25*(1000*(C118-B117)/($C$7+2*$C$9+2*$C$11))^0.25</f>
        <v>2.5316998556554231</v>
      </c>
    </row>
    <row r="120" spans="1:3" x14ac:dyDescent="0.2">
      <c r="A120" s="9" t="s">
        <v>82</v>
      </c>
      <c r="B120" s="12">
        <f>$B$13+1/PI()/($B$7+2*$B$9+2*$B$11)*1000/B119</f>
        <v>1.9148612664612745</v>
      </c>
      <c r="C120" s="12">
        <f>$C$13+1/PI()/($B$7+2*$B$9+2*$B$11)*1000/C119</f>
        <v>1.5667036257864362</v>
      </c>
    </row>
    <row r="122" spans="1:3" x14ac:dyDescent="0.2">
      <c r="A122" s="13" t="s">
        <v>41</v>
      </c>
      <c r="B122" s="20">
        <f>1.25*(B123-B142)/B145</f>
        <v>47.981227459009716</v>
      </c>
      <c r="C122" s="20">
        <f>1.25*(C123-B142)/C145</f>
        <v>30.106962758767576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7.1521214847514152</v>
      </c>
      <c r="C124" s="10"/>
    </row>
    <row r="125" spans="1:3" x14ac:dyDescent="0.2">
      <c r="A125" s="9" t="s">
        <v>62</v>
      </c>
      <c r="B125" s="10">
        <f>B124+4</f>
        <v>11.152121484751415</v>
      </c>
      <c r="C125" s="10">
        <f>B124+4</f>
        <v>11.152121484751415</v>
      </c>
    </row>
    <row r="126" spans="1:3" ht="15.75" x14ac:dyDescent="0.2">
      <c r="A126" s="9" t="s">
        <v>63</v>
      </c>
      <c r="B126" s="12">
        <f>1.25*(1000*(B125-B124)/($B$7+2*$B$9+2*$B$11))^0.25</f>
        <v>2.0817289167923865</v>
      </c>
      <c r="C126" s="12">
        <f>1.25*(1000*(C125-B124)/($C$7+2*$C$9+2*$C$11))^0.25</f>
        <v>2.1238053060589031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0.23390353086446347</v>
      </c>
      <c r="C128" s="12"/>
    </row>
    <row r="129" spans="1:3" x14ac:dyDescent="0.2">
      <c r="A129" s="9" t="s">
        <v>66</v>
      </c>
      <c r="B129" s="12">
        <f>$B$13+1/PI()/($B$7+2*$B$9+2*$B$11)*1000/B126</f>
        <v>1.9855882437640058</v>
      </c>
      <c r="C129" s="12">
        <f>$C$13+1/PI()/($C$7+2*$C$9+2*$C$11)*1000/C126</f>
        <v>1.637159786081583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8.1765475424549479</v>
      </c>
      <c r="C130" s="15"/>
    </row>
    <row r="131" spans="1:3" x14ac:dyDescent="0.2">
      <c r="A131" s="9" t="s">
        <v>68</v>
      </c>
      <c r="B131" s="10">
        <f>B130+($B$5-B130)/B129/B126/PI()/($B$7+2*$B$9+2*$B$11)*1000</f>
        <v>23.255849372522306</v>
      </c>
      <c r="C131" s="10">
        <f>B130+($C$5-B130)/C129/C126/PI()/($C$7+2*$C$9+2*$C$11)*1000</f>
        <v>17.106857906015676</v>
      </c>
    </row>
    <row r="132" spans="1:3" ht="15.75" x14ac:dyDescent="0.2">
      <c r="A132" s="9" t="s">
        <v>69</v>
      </c>
      <c r="B132" s="12">
        <f>1.25*(1000*(B131-B130)/($B$7+2*$B$9+2*$B$11))^0.25</f>
        <v>2.9007111588176597</v>
      </c>
      <c r="C132" s="12">
        <f>1.25*(1000*(C131-B130)/($C$7+2*$C$9+2*$C$11))^0.25</f>
        <v>2.5960696609680776</v>
      </c>
    </row>
    <row r="133" spans="1:3" x14ac:dyDescent="0.2">
      <c r="A133" s="9" t="s">
        <v>70</v>
      </c>
      <c r="B133" s="12">
        <f>$B$13+1/PI()/($B$7+2*$B$9+2*$B$11)*1000/B132</f>
        <v>1.9025663552460694</v>
      </c>
      <c r="C133" s="12">
        <f>$C$13+1/PI()/($C$7+2*$C$9+2*$C$11)*1000/C132</f>
        <v>1.580357866296761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8.6302200193092844</v>
      </c>
      <c r="C134" s="15"/>
    </row>
    <row r="135" spans="1:3" x14ac:dyDescent="0.2">
      <c r="A135" s="9" t="s">
        <v>72</v>
      </c>
      <c r="B135" s="10">
        <f>B134+($B$5-B134)/B133/B132/PI()/($B$7+2*$B$9+2*$B$11)*1000</f>
        <v>19.873965067560917</v>
      </c>
      <c r="C135" s="10">
        <f>B134+($C$5-B134)/C133/C132/PI()/($C$7+2*$C$9+2*$C$11)*1000</f>
        <v>16.125228711354961</v>
      </c>
    </row>
    <row r="136" spans="1:3" ht="15.75" x14ac:dyDescent="0.2">
      <c r="A136" s="7" t="s">
        <v>73</v>
      </c>
      <c r="B136" s="12">
        <f>1.25*(1000*(B135-B134)/($B$7+2*$B$9+2*$B$11))^0.25</f>
        <v>2.6954850314864425</v>
      </c>
      <c r="C136" s="12">
        <f>1.25*(1000*(C135-B134)/($C$7+2*$C$9+2*$C$11))^0.25</f>
        <v>2.4848074407163834</v>
      </c>
    </row>
    <row r="137" spans="1:3" x14ac:dyDescent="0.2">
      <c r="A137" s="8" t="s">
        <v>74</v>
      </c>
      <c r="B137" s="12">
        <f>$B$13+1/PI()/($B$7+2*$B$9+2*$B$11)*1000/B136</f>
        <v>1.9186334747369573</v>
      </c>
      <c r="C137" s="12">
        <f>$C$13+1/PI()/($B$7+2*$B$9+2*$B$11)*1000/C136</f>
        <v>1.5712665623103925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8.5961086922884107</v>
      </c>
      <c r="C138" s="15"/>
    </row>
    <row r="139" spans="1:3" x14ac:dyDescent="0.2">
      <c r="A139" s="9" t="s">
        <v>76</v>
      </c>
      <c r="B139" s="10">
        <f>B138+($B$5-B138)/B137/B136/PI()/($B$7+2*$B$9+2*$B$11)*1000</f>
        <v>20.598629371356882</v>
      </c>
      <c r="C139" s="10">
        <f>B138+($C$5-B138)/C137/C136/PI()/($C$7+2*$C$9+2*$C$11)*1000</f>
        <v>16.477822903610612</v>
      </c>
    </row>
    <row r="140" spans="1:3" ht="15.75" x14ac:dyDescent="0.2">
      <c r="A140" s="9" t="s">
        <v>77</v>
      </c>
      <c r="B140" s="12">
        <f>1.25*(1000*(B139-B138)/($B$7+2*$B$9+2*$B$11))^0.25</f>
        <v>2.7398531915696718</v>
      </c>
      <c r="C140" s="12">
        <f>1.25*(1000*(C139-B138)/($C$7+2*$C$9+2*$C$11))^0.25</f>
        <v>2.5162562957716728</v>
      </c>
    </row>
    <row r="141" spans="1:3" x14ac:dyDescent="0.2">
      <c r="A141" s="9" t="s">
        <v>78</v>
      </c>
      <c r="B141" s="12">
        <f>$B$13+1/PI()/($B$7+2*$B$9+2*$B$11)*1000/B140</f>
        <v>1.9149559636933389</v>
      </c>
      <c r="C141" s="12">
        <f>$C$13+1/PI()/($B$7+2*$B$9+2*$B$11)*1000/C140</f>
        <v>1.5681876025774559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8.618347687087617</v>
      </c>
      <c r="C142" s="15"/>
    </row>
    <row r="143" spans="1:3" x14ac:dyDescent="0.2">
      <c r="A143" s="9" t="s">
        <v>80</v>
      </c>
      <c r="B143" s="10">
        <f>B142+($B$5-B142)/B141/B140/PI()/($B$7+2*$B$9+2*$B$11)*1000</f>
        <v>20.446585959094211</v>
      </c>
      <c r="C143" s="10">
        <f>B142+($C$5-B142)/C141/C140/PI()/($C$7+2*$C$9+2*$C$11)*1000</f>
        <v>16.413098127729555</v>
      </c>
    </row>
    <row r="144" spans="1:3" ht="15.75" x14ac:dyDescent="0.2">
      <c r="A144" s="9" t="s">
        <v>81</v>
      </c>
      <c r="B144" s="12">
        <f>1.25*(1000*(B143-B142)/($B$7+2*$B$9+2*$B$11))^0.25</f>
        <v>2.7298525719724709</v>
      </c>
      <c r="C144" s="12">
        <f>1.25*(1000*(C143-B142)/($C$7+2*$C$9+2*$C$11))^0.25</f>
        <v>2.5092865425836504</v>
      </c>
    </row>
    <row r="145" spans="1:3" x14ac:dyDescent="0.2">
      <c r="A145" s="9" t="s">
        <v>82</v>
      </c>
      <c r="B145" s="12">
        <f>$B$13+1/PI()/($B$7+2*$B$9+2*$B$11)*1000/B144</f>
        <v>1.9157744420610621</v>
      </c>
      <c r="C145" s="12">
        <f>$C$13+1/PI()/($B$7+2*$B$9+2*$B$11)*1000/C144</f>
        <v>1.5688633105620766</v>
      </c>
    </row>
    <row r="147" spans="1:3" x14ac:dyDescent="0.2">
      <c r="A147" s="13" t="s">
        <v>41</v>
      </c>
      <c r="B147" s="20">
        <f>1.25*(B148-B167)/B170</f>
        <v>41.238613834780367</v>
      </c>
      <c r="C147" s="20">
        <f>1.25*(C148-B167)/C170</f>
        <v>26.242278597520549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9.3745406083437466</v>
      </c>
      <c r="C149" s="10"/>
    </row>
    <row r="150" spans="1:3" x14ac:dyDescent="0.2">
      <c r="A150" s="9" t="s">
        <v>62</v>
      </c>
      <c r="B150" s="10">
        <f>B149+4</f>
        <v>13.374540608343747</v>
      </c>
      <c r="C150" s="10">
        <f>B149+4</f>
        <v>13.374540608343747</v>
      </c>
    </row>
    <row r="151" spans="1:3" ht="15.75" x14ac:dyDescent="0.2">
      <c r="A151" s="9" t="s">
        <v>63</v>
      </c>
      <c r="B151" s="12">
        <f>1.25*(1000*(B150-B149)/($B$7+2*$B$9+2*$B$11))^0.25</f>
        <v>2.0817289167923865</v>
      </c>
      <c r="C151" s="12">
        <f>1.25*(1000*(C150-B149)/($C$7+2*$C$9+2*$C$11))^0.25</f>
        <v>2.1238053060589031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0.23390353086446347</v>
      </c>
      <c r="C153" s="12"/>
    </row>
    <row r="154" spans="1:3" x14ac:dyDescent="0.2">
      <c r="A154" s="9" t="s">
        <v>66</v>
      </c>
      <c r="B154" s="12">
        <f>$B$13+1/PI()/($B$7+2*$B$9+2*$B$11)*1000/B151</f>
        <v>1.9855882437640058</v>
      </c>
      <c r="C154" s="12">
        <f>$C$13+1/PI()/($C$7+2*$C$9+2*$C$11)*1000/C151</f>
        <v>1.637159786081583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10.258757801531232</v>
      </c>
      <c r="C155" s="15"/>
    </row>
    <row r="156" spans="1:3" x14ac:dyDescent="0.2">
      <c r="A156" s="9" t="s">
        <v>68</v>
      </c>
      <c r="B156" s="10">
        <f>B155+($B$5-B155)/B154/B151/PI()/($B$7+2*$B$9+2*$B$11)*1000</f>
        <v>25.029699659387219</v>
      </c>
      <c r="C156" s="10">
        <f>B155+($C$5-B155)/C154/C151/PI()/($C$7+2*$C$9+2*$C$11)*1000</f>
        <v>18.791942731579738</v>
      </c>
    </row>
    <row r="157" spans="1:3" ht="15.75" x14ac:dyDescent="0.2">
      <c r="A157" s="9" t="s">
        <v>69</v>
      </c>
      <c r="B157" s="12">
        <f>1.25*(1000*(B156-B155)/($B$7+2*$B$9+2*$B$11))^0.25</f>
        <v>2.8857667441992385</v>
      </c>
      <c r="C157" s="12">
        <f>1.25*(1000*(C156-B155)/($C$7+2*$C$9+2*$C$11))^0.25</f>
        <v>2.5667140806420319</v>
      </c>
    </row>
    <row r="158" spans="1:3" x14ac:dyDescent="0.2">
      <c r="A158" s="9" t="s">
        <v>70</v>
      </c>
      <c r="B158" s="12">
        <f>$B$13+1/PI()/($B$7+2*$B$9+2*$B$11)*1000/B157</f>
        <v>1.9036592037998761</v>
      </c>
      <c r="C158" s="12">
        <f>$C$13+1/PI()/($C$7+2*$C$9+2*$C$11)*1000/C157</f>
        <v>1.583279365184652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10.640201498294656</v>
      </c>
      <c r="C159" s="15"/>
    </row>
    <row r="160" spans="1:3" x14ac:dyDescent="0.2">
      <c r="A160" s="9" t="s">
        <v>72</v>
      </c>
      <c r="B160" s="10">
        <f>B159+($B$5-B159)/B158/B157/PI()/($B$7+2*$B$9+2*$B$11)*1000</f>
        <v>21.711716647052697</v>
      </c>
      <c r="C160" s="10">
        <f>B159+($C$5-B159)/C158/C157/PI()/($C$7+2*$C$9+2*$C$11)*1000</f>
        <v>17.878948698009335</v>
      </c>
    </row>
    <row r="161" spans="1:3" ht="15.75" x14ac:dyDescent="0.2">
      <c r="A161" s="7" t="s">
        <v>73</v>
      </c>
      <c r="B161" s="12">
        <f>1.25*(1000*(B160-B159)/($B$7+2*$B$9+2*$B$11))^0.25</f>
        <v>2.6851029502311787</v>
      </c>
      <c r="C161" s="12">
        <f>1.25*(1000*(C160-B159)/($C$7+2*$C$9+2*$C$11))^0.25</f>
        <v>2.4632900701161988</v>
      </c>
    </row>
    <row r="162" spans="1:3" x14ac:dyDescent="0.2">
      <c r="A162" s="8" t="s">
        <v>74</v>
      </c>
      <c r="B162" s="12">
        <f>$B$13+1/PI()/($B$7+2*$B$9+2*$B$11)*1000/B161</f>
        <v>1.9195115532320237</v>
      </c>
      <c r="C162" s="12">
        <f>$C$13+1/PI()/($B$7+2*$B$9+2*$B$11)*1000/C161</f>
        <v>1.5734184900730903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10.613735247429727</v>
      </c>
      <c r="C163" s="15"/>
    </row>
    <row r="164" spans="1:3" x14ac:dyDescent="0.2">
      <c r="A164" s="9" t="s">
        <v>76</v>
      </c>
      <c r="B164" s="10">
        <f>B163+($B$5-B163)/B162/B161/PI()/($B$7+2*$B$9+2*$B$11)*1000</f>
        <v>22.417525406694004</v>
      </c>
      <c r="C164" s="10">
        <f>B163+($C$5-B163)/C162/C161/PI()/($C$7+2*$C$9+2*$C$11)*1000</f>
        <v>18.208208966867033</v>
      </c>
    </row>
    <row r="165" spans="1:3" ht="15.75" x14ac:dyDescent="0.2">
      <c r="A165" s="9" t="s">
        <v>77</v>
      </c>
      <c r="B165" s="12">
        <f>1.25*(1000*(B164-B163)/($B$7+2*$B$9+2*$B$11))^0.25</f>
        <v>2.7284408753570011</v>
      </c>
      <c r="C165" s="12">
        <f>1.25*(1000*(C164-B163)/($C$7+2*$C$9+2*$C$11))^0.25</f>
        <v>2.4930105970102927</v>
      </c>
    </row>
    <row r="166" spans="1:3" x14ac:dyDescent="0.2">
      <c r="A166" s="9" t="s">
        <v>78</v>
      </c>
      <c r="B166" s="12">
        <f>$B$13+1/PI()/($B$7+2*$B$9+2*$B$11)*1000/B165</f>
        <v>1.9158904624766464</v>
      </c>
      <c r="C166" s="12">
        <f>$C$13+1/PI()/($B$7+2*$B$9+2*$B$11)*1000/C165</f>
        <v>1.5704559542713836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10.632478072152246</v>
      </c>
      <c r="C167" s="15"/>
    </row>
    <row r="168" spans="1:3" x14ac:dyDescent="0.2">
      <c r="A168" s="9" t="s">
        <v>80</v>
      </c>
      <c r="B168" s="10">
        <f>B167+($B$5-B167)/B166/B165/PI()/($B$7+2*$B$9+2*$B$11)*1000</f>
        <v>22.268539904681884</v>
      </c>
      <c r="C168" s="10">
        <f>B167+($C$5-B167)/C166/C165/PI()/($C$7+2*$C$9+2*$C$11)*1000</f>
        <v>18.147394885434775</v>
      </c>
    </row>
    <row r="169" spans="1:3" ht="15.75" x14ac:dyDescent="0.2">
      <c r="A169" s="9" t="s">
        <v>81</v>
      </c>
      <c r="B169" s="12">
        <f>1.25*(1000*(B168-B167)/($B$7+2*$B$9+2*$B$11))^0.25</f>
        <v>2.7186962126202929</v>
      </c>
      <c r="C169" s="12">
        <f>1.25*(1000*(C168-B167)/($C$7+2*$C$9+2*$C$11))^0.25</f>
        <v>2.4864558260829055</v>
      </c>
    </row>
    <row r="170" spans="1:3" x14ac:dyDescent="0.2">
      <c r="A170" s="9" t="s">
        <v>82</v>
      </c>
      <c r="B170" s="12">
        <f>$B$13+1/PI()/($B$7+2*$B$9+2*$B$11)*1000/B169</f>
        <v>1.9166946148852264</v>
      </c>
      <c r="C170" s="12">
        <f>$C$13+1/PI()/($B$7+2*$B$9+2*$B$11)*1000/C169</f>
        <v>1.5711032450646414</v>
      </c>
    </row>
    <row r="172" spans="1:3" x14ac:dyDescent="0.2">
      <c r="A172" s="13" t="s">
        <v>41</v>
      </c>
      <c r="B172" s="20">
        <f>1.25*(B173-B192)/B195</f>
        <v>37.120135958300217</v>
      </c>
      <c r="C172" s="20">
        <f>1.25*(C173-B192)/C195</f>
        <v>21.897170711083611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11.949795435401651</v>
      </c>
      <c r="C174" s="10"/>
    </row>
    <row r="175" spans="1:3" x14ac:dyDescent="0.2">
      <c r="A175" s="9" t="s">
        <v>62</v>
      </c>
      <c r="B175" s="10">
        <f>B174+4</f>
        <v>15.949795435401651</v>
      </c>
      <c r="C175" s="10">
        <f>B174+4</f>
        <v>15.949795435401651</v>
      </c>
    </row>
    <row r="176" spans="1:3" ht="15.75" x14ac:dyDescent="0.2">
      <c r="A176" s="9" t="s">
        <v>63</v>
      </c>
      <c r="B176" s="12">
        <f>1.25*(1000*(B175-B174)/($B$7+2*$B$9+2*$B$11))^0.25</f>
        <v>2.0817289167923865</v>
      </c>
      <c r="C176" s="12">
        <f>1.25*(1000*(C175-B174)/($C$7+2*$C$9+2*$C$11))^0.25</f>
        <v>2.1238053060589031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0.23390353086446347</v>
      </c>
      <c r="C178" s="12"/>
    </row>
    <row r="179" spans="1:3" x14ac:dyDescent="0.2">
      <c r="A179" s="9" t="s">
        <v>66</v>
      </c>
      <c r="B179" s="12">
        <f>$B$13+1/PI()/($B$7+2*$B$9+2*$B$11)*1000/B176</f>
        <v>1.9855882437640058</v>
      </c>
      <c r="C179" s="12">
        <f>$C$13+1/PI()/($C$7+2*$C$9+2*$C$11)*1000/C176</f>
        <v>1.637159786081583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12.730911669492267</v>
      </c>
      <c r="C180" s="15"/>
    </row>
    <row r="181" spans="1:3" x14ac:dyDescent="0.2">
      <c r="A181" s="9" t="s">
        <v>68</v>
      </c>
      <c r="B181" s="10">
        <f>B180+($B$5-B180)/B179/B176/PI()/($B$7+2*$B$9+2*$B$11)*1000</f>
        <v>27.135745784528435</v>
      </c>
      <c r="C181" s="10">
        <f>B180+($C$5-B180)/C179/C176/PI()/($C$7+2*$C$9+2*$C$11)*1000</f>
        <v>20.792599942445989</v>
      </c>
    </row>
    <row r="182" spans="1:3" ht="15.75" x14ac:dyDescent="0.2">
      <c r="A182" s="9" t="s">
        <v>69</v>
      </c>
      <c r="B182" s="12">
        <f>1.25*(1000*(B181-B180)/($B$7+2*$B$9+2*$B$11))^0.25</f>
        <v>2.8677166802552012</v>
      </c>
      <c r="C182" s="12">
        <f>1.25*(1000*(C181-B180)/($C$7+2*$C$9+2*$C$11))^0.25</f>
        <v>2.5304991974386883</v>
      </c>
    </row>
    <row r="183" spans="1:3" x14ac:dyDescent="0.2">
      <c r="A183" s="9" t="s">
        <v>70</v>
      </c>
      <c r="B183" s="12">
        <f>$B$13+1/PI()/($B$7+2*$B$9+2*$B$11)*1000/B182</f>
        <v>1.904994347656384</v>
      </c>
      <c r="C183" s="12">
        <f>$C$13+1/PI()/($C$7+2*$C$9+2*$C$11)*1000/C182</f>
        <v>1.5869769000842782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13.054815186667886</v>
      </c>
      <c r="C184" s="15"/>
    </row>
    <row r="185" spans="1:3" x14ac:dyDescent="0.2">
      <c r="A185" s="9" t="s">
        <v>72</v>
      </c>
      <c r="B185" s="10">
        <f>B184+($B$5-B184)/B183/B182/PI()/($B$7+2*$B$9+2*$B$11)*1000</f>
        <v>23.917647930988657</v>
      </c>
      <c r="C185" s="10">
        <f>B184+($C$5-B184)/C183/C182/PI()/($C$7+2*$C$9+2*$C$11)*1000</f>
        <v>19.981320840414053</v>
      </c>
    </row>
    <row r="186" spans="1:3" ht="15.75" x14ac:dyDescent="0.2">
      <c r="A186" s="7" t="s">
        <v>73</v>
      </c>
      <c r="B186" s="12">
        <f>1.25*(1000*(B185-B184)/($B$7+2*$B$9+2*$B$11))^0.25</f>
        <v>2.6723599242536302</v>
      </c>
      <c r="C186" s="12">
        <f>1.25*(1000*(C185-B184)/($C$7+2*$C$9+2*$C$11))^0.25</f>
        <v>2.4362859010531865</v>
      </c>
    </row>
    <row r="187" spans="1:3" x14ac:dyDescent="0.2">
      <c r="A187" s="8" t="s">
        <v>74</v>
      </c>
      <c r="B187" s="12">
        <f>$B$13+1/PI()/($B$7+2*$B$9+2*$B$11)*1000/B186</f>
        <v>1.9205986381240279</v>
      </c>
      <c r="C187" s="12">
        <f>$C$13+1/PI()/($B$7+2*$B$9+2*$B$11)*1000/C186</f>
        <v>1.5761729331003309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13.032016333189173</v>
      </c>
      <c r="C188" s="15"/>
    </row>
    <row r="189" spans="1:3" x14ac:dyDescent="0.2">
      <c r="A189" s="9" t="s">
        <v>76</v>
      </c>
      <c r="B189" s="10">
        <f>B188+($B$5-B188)/B187/B186/PI()/($B$7+2*$B$9+2*$B$11)*1000</f>
        <v>24.596961604001109</v>
      </c>
      <c r="C189" s="10">
        <f>B188+($C$5-B188)/C187/C186/PI()/($C$7+2*$C$9+2*$C$11)*1000</f>
        <v>20.279627357722703</v>
      </c>
    </row>
    <row r="190" spans="1:3" ht="15.75" x14ac:dyDescent="0.2">
      <c r="A190" s="9" t="s">
        <v>77</v>
      </c>
      <c r="B190" s="12">
        <f>1.25*(1000*(B189-B188)/($B$7+2*$B$9+2*$B$11))^0.25</f>
        <v>2.7145326682338125</v>
      </c>
      <c r="C190" s="12">
        <f>1.25*(1000*(C189-B188)/($C$7+2*$C$9+2*$C$11))^0.25</f>
        <v>2.4640437969786659</v>
      </c>
    </row>
    <row r="191" spans="1:3" x14ac:dyDescent="0.2">
      <c r="A191" s="9" t="s">
        <v>78</v>
      </c>
      <c r="B191" s="12">
        <f>$B$13+1/PI()/($B$7+2*$B$9+2*$B$11)*1000/B190</f>
        <v>1.9170399607243704</v>
      </c>
      <c r="C191" s="12">
        <f>$C$13+1/PI()/($B$7+2*$B$9+2*$B$11)*1000/C190</f>
        <v>1.57334247551095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13.047948324692012</v>
      </c>
      <c r="C192" s="15"/>
    </row>
    <row r="193" spans="1:3" x14ac:dyDescent="0.2">
      <c r="A193" s="9" t="s">
        <v>80</v>
      </c>
      <c r="B193" s="10">
        <f>B192+($B$5-B192)/B191/B190/PI()/($B$7+2*$B$9+2*$B$11)*1000</f>
        <v>24.452482453476449</v>
      </c>
      <c r="C193" s="10">
        <f>B192+($C$5-B192)/C191/C190/PI()/($C$7+2*$C$9+2*$C$11)*1000</f>
        <v>20.224080091235777</v>
      </c>
    </row>
    <row r="194" spans="1:3" ht="15.75" x14ac:dyDescent="0.2">
      <c r="A194" s="9" t="s">
        <v>81</v>
      </c>
      <c r="B194" s="12">
        <f>1.25*(1000*(B193-B192)/($B$7+2*$B$9+2*$B$11))^0.25</f>
        <v>2.705070351467052</v>
      </c>
      <c r="C194" s="12">
        <f>1.25*(1000*(C193-B192)/($C$7+2*$C$9+2*$C$11))^0.25</f>
        <v>2.4579458155022778</v>
      </c>
    </row>
    <row r="195" spans="1:3" x14ac:dyDescent="0.2">
      <c r="A195" s="9" t="s">
        <v>82</v>
      </c>
      <c r="B195" s="12">
        <f>$B$13+1/PI()/($B$7+2*$B$9+2*$B$11)*1000/B194</f>
        <v>1.9178287674944947</v>
      </c>
      <c r="C195" s="12">
        <f>$C$13+1/PI()/($B$7+2*$B$9+2*$B$11)*1000/C194</f>
        <v>1.5739588038777086</v>
      </c>
    </row>
    <row r="197" spans="1:3" x14ac:dyDescent="0.2">
      <c r="A197" s="13" t="s">
        <v>41</v>
      </c>
      <c r="B197" s="20">
        <f>1.25*(B198-B217)/B220</f>
        <v>35.298413828339349</v>
      </c>
      <c r="C197" s="20">
        <f>1.25*(C198-B217)/C220</f>
        <v>17.080769800039818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14.824408888000258</v>
      </c>
      <c r="C199" s="10"/>
    </row>
    <row r="200" spans="1:3" x14ac:dyDescent="0.2">
      <c r="A200" s="9" t="s">
        <v>62</v>
      </c>
      <c r="B200" s="10">
        <f>B199+4</f>
        <v>18.824408888000256</v>
      </c>
      <c r="C200" s="10">
        <f>B199+4</f>
        <v>18.824408888000256</v>
      </c>
    </row>
    <row r="201" spans="1:3" ht="15.75" x14ac:dyDescent="0.2">
      <c r="A201" s="9" t="s">
        <v>63</v>
      </c>
      <c r="B201" s="12">
        <f>1.25*(1000*(B200-B199)/($B$7+2*$B$9+2*$B$11))^0.25</f>
        <v>2.081728916792386</v>
      </c>
      <c r="C201" s="12">
        <f>1.25*(1000*(C200-B199)/($C$7+2*$C$9+2*$C$11))^0.25</f>
        <v>2.1238053060589031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0.23390353086446347</v>
      </c>
      <c r="C203" s="12"/>
    </row>
    <row r="204" spans="1:3" x14ac:dyDescent="0.2">
      <c r="A204" s="9" t="s">
        <v>66</v>
      </c>
      <c r="B204" s="12">
        <f>$B$13+1/PI()/($B$7+2*$B$9+2*$B$11)*1000/B201</f>
        <v>1.9855882437640058</v>
      </c>
      <c r="C204" s="12">
        <f>$C$13+1/PI()/($C$7+2*$C$9+2*$C$11)*1000/C201</f>
        <v>1.637159786081583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15.534435965331948</v>
      </c>
      <c r="C205" s="15"/>
    </row>
    <row r="206" spans="1:3" x14ac:dyDescent="0.2">
      <c r="A206" s="9" t="s">
        <v>68</v>
      </c>
      <c r="B206" s="10">
        <f>B205+($B$5-B205)/B204/B201/PI()/($B$7+2*$B$9+2*$B$11)*1000</f>
        <v>29.524088822764227</v>
      </c>
      <c r="C206" s="10">
        <f>B205+($C$5-B205)/C204/C201/PI()/($C$7+2*$C$9+2*$C$11)*1000</f>
        <v>23.061427611710943</v>
      </c>
    </row>
    <row r="207" spans="1:3" ht="15.75" x14ac:dyDescent="0.2">
      <c r="A207" s="9" t="s">
        <v>69</v>
      </c>
      <c r="B207" s="12">
        <f>1.25*(1000*(B206-B205)/($B$7+2*$B$9+2*$B$11))^0.25</f>
        <v>2.8468259213987763</v>
      </c>
      <c r="C207" s="12">
        <f>1.25*(1000*(C206-B205)/($C$7+2*$C$9+2*$C$11))^0.25</f>
        <v>2.4874540229460127</v>
      </c>
    </row>
    <row r="208" spans="1:3" x14ac:dyDescent="0.2">
      <c r="A208" s="9" t="s">
        <v>70</v>
      </c>
      <c r="B208" s="12">
        <f>$B$13+1/PI()/($B$7+2*$B$9+2*$B$11)*1000/B207</f>
        <v>1.9065607518806322</v>
      </c>
      <c r="C208" s="12">
        <f>$C$13+1/PI()/($C$7+2*$C$9+2*$C$11)*1000/C207</f>
        <v>1.5915118458384456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15.814346644365807</v>
      </c>
      <c r="C209" s="15"/>
    </row>
    <row r="210" spans="1:3" x14ac:dyDescent="0.2">
      <c r="A210" s="9" t="s">
        <v>72</v>
      </c>
      <c r="B210" s="10">
        <f>B209+($B$5-B209)/B208/B207/PI()/($B$7+2*$B$9+2*$B$11)*1000</f>
        <v>26.436681267980752</v>
      </c>
      <c r="C210" s="10">
        <f>B209+($C$5-B209)/C208/C207/PI()/($C$7+2*$C$9+2*$C$11)*1000</f>
        <v>22.378384009643437</v>
      </c>
    </row>
    <row r="211" spans="1:3" ht="15.75" x14ac:dyDescent="0.2">
      <c r="A211" s="7" t="s">
        <v>73</v>
      </c>
      <c r="B211" s="12">
        <f>1.25*(1000*(B210-B209)/($B$7+2*$B$9+2*$B$11))^0.25</f>
        <v>2.6574443074317227</v>
      </c>
      <c r="C211" s="12">
        <f>1.25*(1000*(C210-B209)/($C$7+2*$C$9+2*$C$11))^0.25</f>
        <v>2.4037675320072998</v>
      </c>
    </row>
    <row r="212" spans="1:3" x14ac:dyDescent="0.2">
      <c r="A212" s="8" t="s">
        <v>74</v>
      </c>
      <c r="B212" s="12">
        <f>$B$13+1/PI()/($B$7+2*$B$9+2*$B$11)*1000/B211</f>
        <v>1.9218843062574673</v>
      </c>
      <c r="C212" s="12">
        <f>$C$13+1/PI()/($B$7+2*$B$9+2*$B$11)*1000/C211</f>
        <v>1.5795719617285235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15.791455628198717</v>
      </c>
      <c r="C213" s="15"/>
    </row>
    <row r="214" spans="1:3" x14ac:dyDescent="0.2">
      <c r="A214" s="9" t="s">
        <v>76</v>
      </c>
      <c r="B214" s="10">
        <f>B213+($B$5-B213)/B212/B211/PI()/($B$7+2*$B$9+2*$B$11)*1000</f>
        <v>27.082800312325215</v>
      </c>
      <c r="C214" s="10">
        <f>B213+($C$5-B213)/C212/C211/PI()/($C$7+2*$C$9+2*$C$11)*1000</f>
        <v>22.639360650971774</v>
      </c>
    </row>
    <row r="215" spans="1:3" ht="15.75" x14ac:dyDescent="0.2">
      <c r="A215" s="9" t="s">
        <v>77</v>
      </c>
      <c r="B215" s="12">
        <f>1.25*(1000*(B214-B213)/($B$7+2*$B$9+2*$B$11))^0.25</f>
        <v>2.6983333022241363</v>
      </c>
      <c r="C215" s="12">
        <f>1.25*(1000*(C214-B213)/($C$7+2*$C$9+2*$C$11))^0.25</f>
        <v>2.4293446689838349</v>
      </c>
    </row>
    <row r="216" spans="1:3" x14ac:dyDescent="0.2">
      <c r="A216" s="9" t="s">
        <v>78</v>
      </c>
      <c r="B216" s="12">
        <f>$B$13+1/PI()/($B$7+2*$B$9+2*$B$11)*1000/B215</f>
        <v>1.9183937595584699</v>
      </c>
      <c r="C216" s="12">
        <f>$C$13+1/PI()/($B$7+2*$B$9+2*$B$11)*1000/C215</f>
        <v>1.5768908364184473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15.805181023393253</v>
      </c>
      <c r="C217" s="15"/>
    </row>
    <row r="218" spans="1:3" x14ac:dyDescent="0.2">
      <c r="A218" s="9" t="s">
        <v>80</v>
      </c>
      <c r="B218" s="10">
        <f>B217+($B$5-B217)/B216/B215/PI()/($B$7+2*$B$9+2*$B$11)*1000</f>
        <v>26.944033524384047</v>
      </c>
      <c r="C218" s="10">
        <f>B217+($C$5-B217)/C216/C215/PI()/($C$7+2*$C$9+2*$C$11)*1000</f>
        <v>22.590133150840231</v>
      </c>
    </row>
    <row r="219" spans="1:3" ht="15.75" x14ac:dyDescent="0.2">
      <c r="A219" s="9" t="s">
        <v>81</v>
      </c>
      <c r="B219" s="12">
        <f>1.25*(1000*(B218-B217)/($B$7+2*$B$9+2*$B$11))^0.25</f>
        <v>2.6891763945168905</v>
      </c>
      <c r="C219" s="12">
        <f>1.25*(1000*(C218-B217)/($C$7+2*$C$9+2*$C$11))^0.25</f>
        <v>2.4237420668700831</v>
      </c>
    </row>
    <row r="220" spans="1:3" x14ac:dyDescent="0.2">
      <c r="A220" s="9" t="s">
        <v>82</v>
      </c>
      <c r="B220" s="12">
        <f>$B$13+1/PI()/($B$7+2*$B$9+2*$B$11)*1000/B219</f>
        <v>1.9191662279841739</v>
      </c>
      <c r="C220" s="12">
        <f>$C$13+1/PI()/($B$7+2*$B$9+2*$B$11)*1000/C219</f>
        <v>1.5774732896083938</v>
      </c>
    </row>
    <row r="222" spans="1:3" x14ac:dyDescent="0.2">
      <c r="A222" s="13" t="s">
        <v>41</v>
      </c>
      <c r="B222" s="20">
        <f>1.25*(B223-B242)/B245</f>
        <v>33.503884202258462</v>
      </c>
      <c r="C222" s="20">
        <f>1.25*(C223-B242)/C245</f>
        <v>12.030503841770372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17.660142286709782</v>
      </c>
      <c r="C224" s="10"/>
    </row>
    <row r="225" spans="1:3" x14ac:dyDescent="0.2">
      <c r="A225" s="9" t="s">
        <v>62</v>
      </c>
      <c r="B225" s="10">
        <f>B224+4</f>
        <v>21.660142286709782</v>
      </c>
      <c r="C225" s="10">
        <f>B224+4</f>
        <v>21.660142286709782</v>
      </c>
    </row>
    <row r="226" spans="1:3" ht="15.75" x14ac:dyDescent="0.2">
      <c r="A226" s="9" t="s">
        <v>63</v>
      </c>
      <c r="B226" s="12">
        <f>1.25*(1000*(B225-B224)/($B$7+2*$B$9+2*$B$11))^0.25</f>
        <v>2.0817289167923865</v>
      </c>
      <c r="C226" s="12">
        <f>1.25*(1000*(C225-B224)/($C$7+2*$C$9+2*$C$11))^0.25</f>
        <v>2.1238053060589031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0.23390353086446347</v>
      </c>
      <c r="C228" s="12"/>
    </row>
    <row r="229" spans="1:3" x14ac:dyDescent="0.2">
      <c r="A229" s="9" t="s">
        <v>66</v>
      </c>
      <c r="B229" s="12">
        <f>$B$13+1/PI()/($B$7+2*$B$9+2*$B$11)*1000/B226</f>
        <v>1.9855882437640058</v>
      </c>
      <c r="C229" s="12">
        <f>$C$13+1/PI()/($C$7+2*$C$9+2*$C$11)*1000/C226</f>
        <v>1.637159786081583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18.297270392586935</v>
      </c>
      <c r="C230" s="15"/>
    </row>
    <row r="231" spans="1:3" x14ac:dyDescent="0.2">
      <c r="A231" s="9" t="s">
        <v>68</v>
      </c>
      <c r="B231" s="10">
        <f>B230+($B$5-B230)/B229/B226/PI()/($B$7+2*$B$9+2*$B$11)*1000</f>
        <v>31.877767861652764</v>
      </c>
      <c r="C231" s="10">
        <f>B230+($C$5-B230)/C229/C226/PI()/($C$7+2*$C$9+2*$C$11)*1000</f>
        <v>25.297325907101481</v>
      </c>
    </row>
    <row r="232" spans="1:3" ht="15.75" x14ac:dyDescent="0.2">
      <c r="A232" s="9" t="s">
        <v>69</v>
      </c>
      <c r="B232" s="12">
        <f>1.25*(1000*(B231-B230)/($B$7+2*$B$9+2*$B$11))^0.25</f>
        <v>2.8257783722600567</v>
      </c>
      <c r="C232" s="12">
        <f>1.25*(1000*(C231-B230)/($C$7+2*$C$9+2*$C$11))^0.25</f>
        <v>2.4427277983348943</v>
      </c>
    </row>
    <row r="233" spans="1:3" x14ac:dyDescent="0.2">
      <c r="A233" s="9" t="s">
        <v>70</v>
      </c>
      <c r="B233" s="12">
        <f>$B$13+1/PI()/($B$7+2*$B$9+2*$B$11)*1000/B232</f>
        <v>1.9081623343533947</v>
      </c>
      <c r="C233" s="12">
        <f>$C$13+1/PI()/($C$7+2*$C$9+2*$C$11)*1000/C232</f>
        <v>1.5963932075857397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18.536403874657672</v>
      </c>
      <c r="C234" s="15"/>
    </row>
    <row r="235" spans="1:3" x14ac:dyDescent="0.2">
      <c r="A235" s="9" t="s">
        <v>72</v>
      </c>
      <c r="B235" s="10">
        <f>B234+($B$5-B234)/B233/B232/PI()/($B$7+2*$B$9+2*$B$11)*1000</f>
        <v>28.919853030549998</v>
      </c>
      <c r="C235" s="10">
        <f>B234+($C$5-B234)/C233/C232/PI()/($C$7+2*$C$9+2*$C$11)*1000</f>
        <v>24.737285510907803</v>
      </c>
    </row>
    <row r="236" spans="1:3" ht="15.75" x14ac:dyDescent="0.2">
      <c r="A236" s="7" t="s">
        <v>73</v>
      </c>
      <c r="B236" s="12">
        <f>1.25*(1000*(B235-B234)/($B$7+2*$B$9+2*$B$11))^0.25</f>
        <v>2.6423758244292985</v>
      </c>
      <c r="C236" s="12">
        <f>1.25*(1000*(C235-B234)/($C$7+2*$C$9+2*$C$11))^0.25</f>
        <v>2.3698074696639586</v>
      </c>
    </row>
    <row r="237" spans="1:3" x14ac:dyDescent="0.2">
      <c r="A237" s="8" t="s">
        <v>74</v>
      </c>
      <c r="B237" s="12">
        <f>$B$13+1/PI()/($B$7+2*$B$9+2*$B$11)*1000/B236</f>
        <v>1.9231978893722781</v>
      </c>
      <c r="C237" s="12">
        <f>$C$13+1/PI()/($B$7+2*$B$9+2*$B$11)*1000/C236</f>
        <v>1.5832212631279809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18.51215289218122</v>
      </c>
      <c r="C238" s="15"/>
    </row>
    <row r="239" spans="1:3" x14ac:dyDescent="0.2">
      <c r="A239" s="9" t="s">
        <v>76</v>
      </c>
      <c r="B239" s="10">
        <f>B238+($B$5-B238)/B237/B236/PI()/($B$7+2*$B$9+2*$B$11)*1000</f>
        <v>29.532407555645307</v>
      </c>
      <c r="C239" s="10">
        <f>B238+($C$5-B238)/C237/C236/PI()/($C$7+2*$C$9+2*$C$11)*1000</f>
        <v>24.961302493234541</v>
      </c>
    </row>
    <row r="240" spans="1:3" ht="15.75" x14ac:dyDescent="0.2">
      <c r="A240" s="9" t="s">
        <v>77</v>
      </c>
      <c r="B240" s="12">
        <f>1.25*(1000*(B239-B238)/($B$7+2*$B$9+2*$B$11))^0.25</f>
        <v>2.6819895709899093</v>
      </c>
      <c r="C240" s="12">
        <f>1.25*(1000*(C239-B238)/($C$7+2*$C$9+2*$C$11))^0.25</f>
        <v>2.3931797341807464</v>
      </c>
    </row>
    <row r="241" spans="1:3" x14ac:dyDescent="0.2">
      <c r="A241" s="9" t="s">
        <v>78</v>
      </c>
      <c r="B241" s="12">
        <f>$B$13+1/PI()/($B$7+2*$B$9+2*$B$11)*1000/B240</f>
        <v>1.9197761964583937</v>
      </c>
      <c r="C241" s="12">
        <f>$C$13+1/PI()/($B$7+2*$B$9+2*$B$11)*1000/C240</f>
        <v>1.5806986003690466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18.523770405225147</v>
      </c>
      <c r="C242" s="15"/>
    </row>
    <row r="243" spans="1:3" x14ac:dyDescent="0.2">
      <c r="A243" s="9" t="s">
        <v>80</v>
      </c>
      <c r="B243" s="10">
        <f>B242+($B$5-B242)/B241/B240/PI()/($B$7+2*$B$9+2*$B$11)*1000</f>
        <v>29.399223315246026</v>
      </c>
      <c r="C243" s="10">
        <f>B242+($C$5-B242)/C241/C240/PI()/($C$7+2*$C$9+2*$C$11)*1000</f>
        <v>24.918091565924222</v>
      </c>
    </row>
    <row r="244" spans="1:3" ht="15.75" x14ac:dyDescent="0.2">
      <c r="A244" s="9" t="s">
        <v>81</v>
      </c>
      <c r="B244" s="12">
        <f>1.25*(1000*(B243-B242)/($B$7+2*$B$9+2*$B$11))^0.25</f>
        <v>2.6731357564583607</v>
      </c>
      <c r="C244" s="12">
        <f>1.25*(1000*(C243-B242)/($C$7+2*$C$9+2*$C$11))^0.25</f>
        <v>2.3880769402354982</v>
      </c>
    </row>
    <row r="245" spans="1:3" x14ac:dyDescent="0.2">
      <c r="A245" s="9" t="s">
        <v>82</v>
      </c>
      <c r="B245" s="12">
        <f>$B$13+1/PI()/($B$7+2*$B$9+2*$B$11)*1000/B244</f>
        <v>1.9205321569590166</v>
      </c>
      <c r="C245" s="12">
        <f>$C$13+1/PI()/($B$7+2*$B$9+2*$B$11)*1000/C244</f>
        <v>1.5812451519862751</v>
      </c>
    </row>
    <row r="247" spans="1:3" x14ac:dyDescent="0.2">
      <c r="A247" s="13" t="s">
        <v>41</v>
      </c>
      <c r="B247" s="20">
        <f>1.25*(B248-B267)/B270</f>
        <v>30.300816152784392</v>
      </c>
      <c r="C247" s="20">
        <f>1.25*(C248-B267)/C270</f>
        <v>9.1392329111082606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22.637691175760978</v>
      </c>
      <c r="C249" s="10"/>
    </row>
    <row r="250" spans="1:3" x14ac:dyDescent="0.2">
      <c r="A250" s="9" t="s">
        <v>62</v>
      </c>
      <c r="B250" s="10">
        <f>B249+4</f>
        <v>26.637691175760978</v>
      </c>
      <c r="C250" s="10">
        <f>B249+4</f>
        <v>26.637691175760978</v>
      </c>
    </row>
    <row r="251" spans="1:3" ht="15.75" x14ac:dyDescent="0.2">
      <c r="A251" s="9" t="s">
        <v>63</v>
      </c>
      <c r="B251" s="12">
        <f>1.25*(1000*(B250-B249)/($B$7+2*$B$9+2*$B$11))^0.25</f>
        <v>2.0817289167923865</v>
      </c>
      <c r="C251" s="12">
        <f>1.25*(1000*(C250-B249)/($C$7+2*$C$9+2*$C$11))^0.25</f>
        <v>2.1238053060589031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0.23390353086446347</v>
      </c>
      <c r="C253" s="12"/>
    </row>
    <row r="254" spans="1:3" x14ac:dyDescent="0.2">
      <c r="A254" s="9" t="s">
        <v>66</v>
      </c>
      <c r="B254" s="12">
        <f>$B$13+1/PI()/($B$7+2*$B$9+2*$B$11)*1000/B251</f>
        <v>1.9855882437640058</v>
      </c>
      <c r="C254" s="12">
        <f>$C$13+1/PI()/($C$7+2*$C$9+2*$C$11)*1000/C251</f>
        <v>1.637159786081583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23.199169675917179</v>
      </c>
      <c r="C255" s="15"/>
    </row>
    <row r="256" spans="1:3" x14ac:dyDescent="0.2">
      <c r="A256" s="9" t="s">
        <v>68</v>
      </c>
      <c r="B256" s="10">
        <f>B255+($B$5-B255)/B254/B251/PI()/($B$7+2*$B$9+2*$B$11)*1000</f>
        <v>36.053732038188755</v>
      </c>
      <c r="C256" s="10">
        <f>B255+($C$5-B255)/C254/C251/PI()/($C$7+2*$C$9+2*$C$11)*1000</f>
        <v>29.264320144488217</v>
      </c>
    </row>
    <row r="257" spans="1:3" ht="15.75" x14ac:dyDescent="0.2">
      <c r="A257" s="9" t="s">
        <v>69</v>
      </c>
      <c r="B257" s="12">
        <f>1.25*(1000*(B256-B255)/($B$7+2*$B$9+2*$B$11))^0.25</f>
        <v>2.7872344485650418</v>
      </c>
      <c r="C257" s="12">
        <f>1.25*(1000*(C256-B255)/($C$7+2*$C$9+2*$C$11))^0.25</f>
        <v>2.3567314563251127</v>
      </c>
    </row>
    <row r="258" spans="1:3" x14ac:dyDescent="0.2">
      <c r="A258" s="9" t="s">
        <v>70</v>
      </c>
      <c r="B258" s="12">
        <f>$B$13+1/PI()/($B$7+2*$B$9+2*$B$11)*1000/B257</f>
        <v>1.9111579846156095</v>
      </c>
      <c r="C258" s="12">
        <f>$C$13+1/PI()/($C$7+2*$C$9+2*$C$11)*1000/C257</f>
        <v>1.6062993301009731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23.394044828553664</v>
      </c>
      <c r="C259" s="15"/>
    </row>
    <row r="260" spans="1:3" x14ac:dyDescent="0.2">
      <c r="A260" s="9" t="s">
        <v>72</v>
      </c>
      <c r="B260" s="10">
        <f>B259+($B$5-B259)/B258/B257/PI()/($B$7+2*$B$9+2*$B$11)*1000</f>
        <v>33.346367527413683</v>
      </c>
      <c r="C260" s="10">
        <f>B259+($C$5-B259)/C258/C257/PI()/($C$7+2*$C$9+2*$C$11)*1000</f>
        <v>28.930620409104236</v>
      </c>
    </row>
    <row r="261" spans="1:3" ht="15.75" x14ac:dyDescent="0.2">
      <c r="A261" s="7" t="s">
        <v>73</v>
      </c>
      <c r="B261" s="12">
        <f>1.25*(1000*(B260-B259)/($B$7+2*$B$9+2*$B$11))^0.25</f>
        <v>2.6145098926847119</v>
      </c>
      <c r="C261" s="12">
        <f>1.25*(1000*(C260-B259)/($C$7+2*$C$9+2*$C$11))^0.25</f>
        <v>2.3036156052851333</v>
      </c>
    </row>
    <row r="262" spans="1:3" x14ac:dyDescent="0.2">
      <c r="A262" s="8" t="s">
        <v>74</v>
      </c>
      <c r="B262" s="12">
        <f>$B$13+1/PI()/($B$7+2*$B$9+2*$B$11)*1000/B261</f>
        <v>1.9256669711594911</v>
      </c>
      <c r="C262" s="12">
        <f>$C$13+1/PI()/($B$7+2*$B$9+2*$B$11)*1000/C261</f>
        <v>1.5906433891054821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23.37327795688179</v>
      </c>
      <c r="C263" s="15"/>
    </row>
    <row r="264" spans="1:3" x14ac:dyDescent="0.2">
      <c r="A264" s="9" t="s">
        <v>76</v>
      </c>
      <c r="B264" s="10">
        <f>B263+($B$5-B263)/B262/B261/PI()/($B$7+2*$B$9+2*$B$11)*1000</f>
        <v>33.905674302996047</v>
      </c>
      <c r="C264" s="10">
        <f>B263+($C$5-B263)/C262/C261/PI()/($C$7+2*$C$9+2*$C$11)*1000</f>
        <v>29.097022400335149</v>
      </c>
    </row>
    <row r="265" spans="1:3" ht="15.75" x14ac:dyDescent="0.2">
      <c r="A265" s="9" t="s">
        <v>77</v>
      </c>
      <c r="B265" s="12">
        <f>1.25*(1000*(B264-B263)/($B$7+2*$B$9+2*$B$11))^0.25</f>
        <v>2.6518012777401898</v>
      </c>
      <c r="C265" s="12">
        <f>1.25*(1000*(C264-B263)/($C$7+2*$C$9+2*$C$11))^0.25</f>
        <v>2.3228424939676744</v>
      </c>
    </row>
    <row r="266" spans="1:3" x14ac:dyDescent="0.2">
      <c r="A266" s="9" t="s">
        <v>78</v>
      </c>
      <c r="B266" s="12">
        <f>$B$13+1/PI()/($B$7+2*$B$9+2*$B$11)*1000/B265</f>
        <v>1.9223744844338944</v>
      </c>
      <c r="C266" s="12">
        <f>$C$13+1/PI()/($B$7+2*$B$9+2*$B$11)*1000/C265</f>
        <v>1.5884438786980477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23.382787977733102</v>
      </c>
      <c r="C267" s="15"/>
    </row>
    <row r="268" spans="1:3" x14ac:dyDescent="0.2">
      <c r="A268" s="9" t="s">
        <v>80</v>
      </c>
      <c r="B268" s="10">
        <f>B267+($B$5-B267)/B266/B265/PI()/($B$7+2*$B$9+2*$B$11)*1000</f>
        <v>33.783714193581538</v>
      </c>
      <c r="C268" s="10">
        <f>B267+($C$5-B267)/C266/C265/PI()/($C$7+2*$C$9+2*$C$11)*1000</f>
        <v>29.065306025665311</v>
      </c>
    </row>
    <row r="269" spans="1:3" ht="15.75" x14ac:dyDescent="0.2">
      <c r="A269" s="9" t="s">
        <v>81</v>
      </c>
      <c r="B269" s="12">
        <f>1.25*(1000*(B268-B267)/($B$7+2*$B$9+2*$B$11))^0.25</f>
        <v>2.6434870120458749</v>
      </c>
      <c r="C269" s="12">
        <f>1.25*(1000*(C268-B267)/($C$7+2*$C$9+2*$C$11))^0.25</f>
        <v>2.3186484662689129</v>
      </c>
    </row>
    <row r="270" spans="1:3" x14ac:dyDescent="0.2">
      <c r="A270" s="9" t="s">
        <v>82</v>
      </c>
      <c r="B270" s="12">
        <f>$B$13+1/PI()/($B$7+2*$B$9+2*$B$11)*1000/B269</f>
        <v>1.9231005110229995</v>
      </c>
      <c r="C270" s="12">
        <f>$C$13+1/PI()/($B$7+2*$B$9+2*$B$11)*1000/C269</f>
        <v>1.5889205548294407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62.114143417484051</v>
      </c>
      <c r="C3" s="20">
        <f>(C5-B42)/C45</f>
        <v>36.944551326964692</v>
      </c>
      <c r="D3" s="3"/>
    </row>
    <row r="4" spans="1:9" x14ac:dyDescent="0.2">
      <c r="A4" s="13" t="s">
        <v>41</v>
      </c>
      <c r="B4" s="20">
        <f>B3*1.25</f>
        <v>77.642679271855059</v>
      </c>
      <c r="C4" s="20">
        <f>C3*1.25</f>
        <v>46.180689158705867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sieci'!$A$15</f>
        <v>406</v>
      </c>
      <c r="C7" s="10">
        <f>B7</f>
        <v>406</v>
      </c>
      <c r="D7" s="3"/>
    </row>
    <row r="8" spans="1:9" x14ac:dyDescent="0.2">
      <c r="A8" s="9" t="s">
        <v>45</v>
      </c>
      <c r="B8" s="10">
        <f>'Dane sieci'!$B$15</f>
        <v>9</v>
      </c>
      <c r="C8" s="10">
        <f>B8</f>
        <v>9</v>
      </c>
      <c r="D8" s="3"/>
    </row>
    <row r="9" spans="1:9" x14ac:dyDescent="0.2">
      <c r="A9" s="9" t="s">
        <v>46</v>
      </c>
      <c r="B9" s="10">
        <f>'Dane sieci'!$G$15</f>
        <v>80</v>
      </c>
      <c r="C9" s="10">
        <f>'Dane sieci'!$H$15</f>
        <v>60</v>
      </c>
      <c r="D9" s="3"/>
    </row>
    <row r="10" spans="1:9" x14ac:dyDescent="0.2">
      <c r="A10" s="9" t="s">
        <v>47</v>
      </c>
      <c r="B10" s="12">
        <f>'Dane sieci'!$I$15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sieci'!$J$15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sieci'!$K$15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1.5141766018673091</v>
      </c>
      <c r="C13" s="12">
        <f>1/2/PI()/40*LN(C7/(C7-2*C8))+1/2/PI()/C10*LN((C7+2*C9)/C7)+1/2/PI()/C12*LN((C7+2*C9+2*C11)/(C7+2*C9))</f>
        <v>1.1811357236386906</v>
      </c>
      <c r="D13" s="3"/>
    </row>
    <row r="14" spans="1:9" x14ac:dyDescent="0.2">
      <c r="A14" s="9" t="s">
        <v>51</v>
      </c>
      <c r="B14" s="14">
        <f>'Dane sieci'!$C$15</f>
        <v>1600</v>
      </c>
      <c r="C14" s="14"/>
      <c r="D14" s="3"/>
    </row>
    <row r="15" spans="1:9" x14ac:dyDescent="0.2">
      <c r="A15" s="9" t="s">
        <v>52</v>
      </c>
      <c r="B15" s="14">
        <f>'Dane sieci'!$D$15</f>
        <v>900</v>
      </c>
      <c r="C15" s="15"/>
      <c r="D15" s="3"/>
    </row>
    <row r="16" spans="1:9" x14ac:dyDescent="0.2">
      <c r="A16" s="9" t="s">
        <v>53</v>
      </c>
      <c r="B16" s="14">
        <f>'Dane sieci'!$F$15</f>
        <v>150</v>
      </c>
      <c r="C16" s="15"/>
      <c r="D16" s="3"/>
    </row>
    <row r="17" spans="1:5" x14ac:dyDescent="0.2">
      <c r="A17" s="9" t="s">
        <v>54</v>
      </c>
      <c r="B17" s="10">
        <f>'Dane sieci'!$L$15</f>
        <v>1.7</v>
      </c>
      <c r="C17" s="15"/>
      <c r="D17" s="3"/>
    </row>
    <row r="18" spans="1:5" x14ac:dyDescent="0.2">
      <c r="A18" s="9" t="s">
        <v>55</v>
      </c>
      <c r="B18" s="11">
        <f>(2*(B14+B15)/PI())</f>
        <v>1591.5494309189535</v>
      </c>
      <c r="C18" s="15"/>
      <c r="D18" s="3"/>
      <c r="E18" s="22"/>
    </row>
    <row r="19" spans="1:5" x14ac:dyDescent="0.2">
      <c r="A19" s="9" t="s">
        <v>56</v>
      </c>
      <c r="B19" s="11">
        <f>(B18+2*B16)</f>
        <v>1891.5494309189535</v>
      </c>
      <c r="C19" s="15"/>
      <c r="D19" s="3"/>
      <c r="E19" s="22"/>
    </row>
    <row r="20" spans="1:5" x14ac:dyDescent="0.2">
      <c r="A20" s="9" t="s">
        <v>57</v>
      </c>
      <c r="B20" s="10">
        <f>'Dane sieci'!$E$15/1000+B16/1000+B15/2000</f>
        <v>1.5999999999999999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1.6167171764277812E-2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0.16164303493944737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0.94412755752121247</v>
      </c>
      <c r="C24" s="10"/>
      <c r="E24" s="22"/>
    </row>
    <row r="25" spans="1:5" x14ac:dyDescent="0.2">
      <c r="A25" s="9" t="s">
        <v>62</v>
      </c>
      <c r="B25" s="10">
        <f>B24+4</f>
        <v>4.9441275575212122</v>
      </c>
      <c r="C25" s="10">
        <f>B24+4</f>
        <v>4.9441275575212122</v>
      </c>
    </row>
    <row r="26" spans="1:5" ht="15.75" x14ac:dyDescent="0.2">
      <c r="A26" s="9" t="s">
        <v>63</v>
      </c>
      <c r="B26" s="12">
        <f>1.25*(1000*(B25-B24)/($B$7+2*$B$9+2*$B$11))^0.25</f>
        <v>2.034493454358667</v>
      </c>
      <c r="C26" s="12">
        <f>1.25*(1000*(C25-B24)/($C$7+2*$C$9+2*$C$11))^0.25</f>
        <v>2.0718391885946486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0.23390353086446347</v>
      </c>
      <c r="C28" s="12"/>
    </row>
    <row r="29" spans="1:5" x14ac:dyDescent="0.2">
      <c r="A29" s="9" t="s">
        <v>66</v>
      </c>
      <c r="B29" s="12">
        <f>$B$13+1/PI()/($B$7+2*$B$9+2*$B$11)*1000/B26</f>
        <v>1.7886618284564033</v>
      </c>
      <c r="C29" s="12">
        <f>$C$13+1/PI()/($C$7+2*$C$9+2*$C$11)*1000/C26</f>
        <v>1.4710156980203877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2.4269005818804859</v>
      </c>
      <c r="C30" s="15"/>
    </row>
    <row r="31" spans="1:5" x14ac:dyDescent="0.2">
      <c r="A31" s="9" t="s">
        <v>68</v>
      </c>
      <c r="B31" s="10">
        <f>B30+($B$5-B30)/B29/B26/PI()/($B$7+2*$B$9+2*$B$11)*1000</f>
        <v>18.934898963081135</v>
      </c>
      <c r="C31" s="10">
        <f>B30+($C$5-B30)/C29/C26/PI()/($C$7+2*$C$9+2*$C$11)*1000</f>
        <v>12.787013484142442</v>
      </c>
    </row>
    <row r="32" spans="1:5" ht="15.75" x14ac:dyDescent="0.2">
      <c r="A32" s="9" t="s">
        <v>69</v>
      </c>
      <c r="B32" s="12">
        <f>1.25*(1000*(B31-B30)/($B$7+2*$B$9+2*$B$11))^0.25</f>
        <v>2.8997790206400982</v>
      </c>
      <c r="C32" s="12">
        <f>1.25*(1000*(C31-B30)/($C$7+2*$C$9+2*$C$11))^0.25</f>
        <v>2.6283437713717976</v>
      </c>
    </row>
    <row r="33" spans="1:3" x14ac:dyDescent="0.2">
      <c r="A33" s="9" t="s">
        <v>70</v>
      </c>
      <c r="B33" s="12">
        <f>$B$13+1/PI()/($B$7+2*$B$9+2*$B$11)*1000/B32</f>
        <v>1.706756240811796</v>
      </c>
      <c r="C33" s="12">
        <f>$C$13+1/PI()/($C$7+2*$C$9+2*$C$11)*1000/C32</f>
        <v>1.4096388203243089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3.2243516345521859</v>
      </c>
      <c r="C34" s="15"/>
    </row>
    <row r="35" spans="1:3" x14ac:dyDescent="0.2">
      <c r="A35" s="9" t="s">
        <v>72</v>
      </c>
      <c r="B35" s="10">
        <f>B34+($B$5-B34)/B33/B32/PI()/($B$7+2*$B$9+2*$B$11)*1000</f>
        <v>15.272244191547319</v>
      </c>
      <c r="C35" s="10">
        <f>B34+($C$5-B34)/C33/C32/PI()/($C$7+2*$C$9+2*$C$11)*1000</f>
        <v>11.61720788526797</v>
      </c>
    </row>
    <row r="36" spans="1:3" ht="15.75" x14ac:dyDescent="0.2">
      <c r="A36" s="7" t="s">
        <v>73</v>
      </c>
      <c r="B36" s="12">
        <f>1.25*(1000*(B35-B34)/($B$7+2*$B$9+2*$B$11))^0.25</f>
        <v>2.6802115262919557</v>
      </c>
      <c r="C36" s="12">
        <f>1.25*(1000*(C35-B34)/($C$7+2*$C$9+2*$C$11))^0.25</f>
        <v>2.4935523586562067</v>
      </c>
    </row>
    <row r="37" spans="1:3" x14ac:dyDescent="0.2">
      <c r="A37" s="8" t="s">
        <v>74</v>
      </c>
      <c r="B37" s="12">
        <f>$B$13+1/PI()/($B$7+2*$B$9+2*$B$11)*1000/B36</f>
        <v>1.7225326929204139</v>
      </c>
      <c r="C37" s="12">
        <f>$C$13+1/PI()/($B$7+2*$B$9+2*$B$11)*1000/C36</f>
        <v>1.4050886696737257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3.1427997015614544</v>
      </c>
      <c r="C38" s="15"/>
    </row>
    <row r="39" spans="1:3" x14ac:dyDescent="0.2">
      <c r="A39" s="9" t="s">
        <v>76</v>
      </c>
      <c r="B39" s="10">
        <f>B38+($B$5-B38)/B37/B36/PI()/($B$7+2*$B$9+2*$B$11)*1000</f>
        <v>16.06815586261866</v>
      </c>
      <c r="C39" s="10">
        <f>B38+($C$5-B38)/C37/C36/PI()/($C$7+2*$C$9+2*$C$11)*1000</f>
        <v>12.031967416314819</v>
      </c>
    </row>
    <row r="40" spans="1:3" ht="15.75" x14ac:dyDescent="0.2">
      <c r="A40" s="9" t="s">
        <v>77</v>
      </c>
      <c r="B40" s="12">
        <f>1.25*(1000*(B39-B38)/($B$7+2*$B$9+2*$B$11))^0.25</f>
        <v>2.7277334461498128</v>
      </c>
      <c r="C40" s="12">
        <f>1.25*(1000*(C39-B38)/($C$7+2*$C$9+2*$C$11))^0.25</f>
        <v>2.529626025010276</v>
      </c>
    </row>
    <row r="41" spans="1:3" x14ac:dyDescent="0.2">
      <c r="A41" s="9" t="s">
        <v>78</v>
      </c>
      <c r="B41" s="12">
        <f>$B$13+1/PI()/($B$7+2*$B$9+2*$B$11)*1000/B40</f>
        <v>1.7189027629230758</v>
      </c>
      <c r="C41" s="12">
        <f>$C$13+1/PI()/($B$7+2*$B$9+2*$B$11)*1000/C40</f>
        <v>1.4018949944923336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3.1814114818166392</v>
      </c>
      <c r="C42" s="15"/>
    </row>
    <row r="43" spans="1:3" x14ac:dyDescent="0.2">
      <c r="A43" s="9" t="s">
        <v>80</v>
      </c>
      <c r="B43" s="10">
        <f>B42+($B$5-B42)/B41/B40/PI()/($B$7+2*$B$9+2*$B$11)*1000</f>
        <v>15.903806272511339</v>
      </c>
      <c r="C43" s="10">
        <f>B42+($C$5-B42)/C41/C40/PI()/($C$7+2*$C$9+2*$C$11)*1000</f>
        <v>11.957238032283657</v>
      </c>
    </row>
    <row r="44" spans="1:3" ht="15.75" x14ac:dyDescent="0.2">
      <c r="A44" s="9" t="s">
        <v>81</v>
      </c>
      <c r="B44" s="12">
        <f>1.25*(1000*(B43-B42)/($B$7+2*$B$9+2*$B$11))^0.25</f>
        <v>2.7169616984042366</v>
      </c>
      <c r="C44" s="12">
        <f>1.25*(1000*(C43-B42)/($C$7+2*$C$9+2*$C$11))^0.25</f>
        <v>2.5215236935472083</v>
      </c>
    </row>
    <row r="45" spans="1:3" x14ac:dyDescent="0.2">
      <c r="A45" s="9" t="s">
        <v>82</v>
      </c>
      <c r="B45" s="12">
        <f>$B$13+1/PI()/($B$7+2*$B$9+2*$B$11)*1000/B44</f>
        <v>1.719714426394485</v>
      </c>
      <c r="C45" s="12">
        <f>$C$13+1/PI()/($B$7+2*$B$9+2*$B$11)*1000/C44</f>
        <v>1.4026043531989674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74.090145808207126</v>
      </c>
      <c r="C47" s="20">
        <f>1.25*(C48-B67)/C70</f>
        <v>44.268705119690651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2.0263120200767371</v>
      </c>
      <c r="C49" s="10"/>
    </row>
    <row r="50" spans="1:3" x14ac:dyDescent="0.2">
      <c r="A50" s="9" t="s">
        <v>62</v>
      </c>
      <c r="B50" s="10">
        <f>B49+4</f>
        <v>6.0263120200767375</v>
      </c>
      <c r="C50" s="10">
        <f>B49+4</f>
        <v>6.0263120200767375</v>
      </c>
    </row>
    <row r="51" spans="1:3" ht="15.75" x14ac:dyDescent="0.2">
      <c r="A51" s="9" t="s">
        <v>63</v>
      </c>
      <c r="B51" s="12">
        <f>1.25*(1000*(B50-B49)/($B$7+2*$B$9+2*$B$11))^0.25</f>
        <v>2.034493454358667</v>
      </c>
      <c r="C51" s="12">
        <f>1.25*(1000*(C50-B49)/($C$7+2*$C$9+2*$C$11))^0.25</f>
        <v>2.0718391885946486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0.23390353086446347</v>
      </c>
      <c r="C53" s="12"/>
    </row>
    <row r="54" spans="1:3" x14ac:dyDescent="0.2">
      <c r="A54" s="9" t="s">
        <v>66</v>
      </c>
      <c r="B54" s="12">
        <f>$B$13+1/PI()/($B$7+2*$B$9+2*$B$11)*1000/B51</f>
        <v>1.7886618284564033</v>
      </c>
      <c r="C54" s="12">
        <f>$C$13+1/PI()/($C$7+2*$C$9+2*$C$11)*1000/C51</f>
        <v>1.4710156980203877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3.4431099750333631</v>
      </c>
      <c r="C55" s="15"/>
    </row>
    <row r="56" spans="1:3" x14ac:dyDescent="0.2">
      <c r="A56" s="9" t="s">
        <v>68</v>
      </c>
      <c r="B56" s="10">
        <f>B55+($B$5-B55)/B54/B51/PI()/($B$7+2*$B$9+2*$B$11)*1000</f>
        <v>19.795162463553865</v>
      </c>
      <c r="C56" s="10">
        <f>B55+($C$5-B55)/C54/C51/PI()/($C$7+2*$C$9+2*$C$11)*1000</f>
        <v>13.602967534507322</v>
      </c>
    </row>
    <row r="57" spans="1:3" ht="15.75" x14ac:dyDescent="0.2">
      <c r="A57" s="9" t="s">
        <v>69</v>
      </c>
      <c r="B57" s="12">
        <f>1.25*(1000*(B56-B55)/($B$7+2*$B$9+2*$B$11))^0.25</f>
        <v>2.8929062996811417</v>
      </c>
      <c r="C57" s="12">
        <f>1.25*(1000*(C56-B55)/($C$7+2*$C$9+2*$C$11))^0.25</f>
        <v>2.6155495411084302</v>
      </c>
    </row>
    <row r="58" spans="1:3" x14ac:dyDescent="0.2">
      <c r="A58" s="9" t="s">
        <v>70</v>
      </c>
      <c r="B58" s="12">
        <f>$B$13+1/PI()/($B$7+2*$B$9+2*$B$11)*1000/B57</f>
        <v>1.7072137551533382</v>
      </c>
      <c r="C58" s="12">
        <f>$C$13+1/PI()/($C$7+2*$C$9+2*$C$11)*1000/C57</f>
        <v>1.4107565667821524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4.1976132544990685</v>
      </c>
      <c r="C59" s="15"/>
    </row>
    <row r="60" spans="1:3" x14ac:dyDescent="0.2">
      <c r="A60" s="9" t="s">
        <v>72</v>
      </c>
      <c r="B60" s="10">
        <f>B59+($B$5-B59)/B58/B57/PI()/($B$7+2*$B$9+2*$B$11)*1000</f>
        <v>16.160843685702208</v>
      </c>
      <c r="C60" s="10">
        <f>B59+($C$5-B59)/C58/C57/PI()/($C$7+2*$C$9+2*$C$11)*1000</f>
        <v>12.466429542776179</v>
      </c>
    </row>
    <row r="61" spans="1:3" ht="15.75" x14ac:dyDescent="0.2">
      <c r="A61" s="7" t="s">
        <v>73</v>
      </c>
      <c r="B61" s="12">
        <f>1.25*(1000*(B60-B59)/($B$7+2*$B$9+2*$B$11))^0.25</f>
        <v>2.6754905175954202</v>
      </c>
      <c r="C61" s="12">
        <f>1.25*(1000*(C60-B59)/($C$7+2*$C$9+2*$C$11))^0.25</f>
        <v>2.4842876557688918</v>
      </c>
    </row>
    <row r="62" spans="1:3" x14ac:dyDescent="0.2">
      <c r="A62" s="8" t="s">
        <v>74</v>
      </c>
      <c r="B62" s="12">
        <f>$B$13+1/PI()/($B$7+2*$B$9+2*$B$11)*1000/B61</f>
        <v>1.7229003454728595</v>
      </c>
      <c r="C62" s="12">
        <f>$C$13+1/PI()/($B$7+2*$B$9+2*$B$11)*1000/C61</f>
        <v>1.4059238618065431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4.1217170277418385</v>
      </c>
      <c r="C63" s="15"/>
    </row>
    <row r="64" spans="1:3" x14ac:dyDescent="0.2">
      <c r="A64" s="9" t="s">
        <v>76</v>
      </c>
      <c r="B64" s="10">
        <f>B63+($B$5-B63)/B62/B61/PI()/($B$7+2*$B$9+2*$B$11)*1000</f>
        <v>16.948524826908105</v>
      </c>
      <c r="C64" s="10">
        <f>B63+($C$5-B63)/C62/C61/PI()/($C$7+2*$C$9+2*$C$11)*1000</f>
        <v>12.87040688044155</v>
      </c>
    </row>
    <row r="65" spans="1:3" ht="15.75" x14ac:dyDescent="0.2">
      <c r="A65" s="9" t="s">
        <v>77</v>
      </c>
      <c r="B65" s="12">
        <f>1.25*(1000*(B64-B63)/($B$7+2*$B$9+2*$B$11))^0.25</f>
        <v>2.7225191666259385</v>
      </c>
      <c r="C65" s="12">
        <f>1.25*(1000*(C64-B63)/($C$7+2*$C$9+2*$C$11))^0.25</f>
        <v>2.5195721589951772</v>
      </c>
    </row>
    <row r="66" spans="1:3" x14ac:dyDescent="0.2">
      <c r="A66" s="9" t="s">
        <v>78</v>
      </c>
      <c r="B66" s="12">
        <f>$B$13+1/PI()/($B$7+2*$B$9+2*$B$11)*1000/B65</f>
        <v>1.719294862799793</v>
      </c>
      <c r="C66" s="12">
        <f>$C$13+1/PI()/($B$7+2*$B$9+2*$B$11)*1000/C65</f>
        <v>1.4027758917203925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4.158259786116</v>
      </c>
      <c r="C67" s="15"/>
    </row>
    <row r="68" spans="1:3" x14ac:dyDescent="0.2">
      <c r="A68" s="9" t="s">
        <v>80</v>
      </c>
      <c r="B68" s="10">
        <f>B67+($B$5-B67)/B66/B65/PI()/($B$7+2*$B$9+2*$B$11)*1000</f>
        <v>16.785572387623905</v>
      </c>
      <c r="C68" s="10">
        <f>B67+($C$5-B67)/C66/C65/PI()/($C$7+2*$C$9+2*$C$11)*1000</f>
        <v>12.797579987349204</v>
      </c>
    </row>
    <row r="69" spans="1:3" ht="15.75" x14ac:dyDescent="0.2">
      <c r="A69" s="9" t="s">
        <v>81</v>
      </c>
      <c r="B69" s="12">
        <f>1.25*(1000*(B68-B67)/($B$7+2*$B$9+2*$B$11))^0.25</f>
        <v>2.7118710324431419</v>
      </c>
      <c r="C69" s="12">
        <f>1.25*(1000*(C68-B67)/($C$7+2*$C$9+2*$C$11))^0.25</f>
        <v>2.5116605152000924</v>
      </c>
    </row>
    <row r="70" spans="1:3" x14ac:dyDescent="0.2">
      <c r="A70" s="9" t="s">
        <v>82</v>
      </c>
      <c r="B70" s="12">
        <f>$B$13+1/PI()/($B$7+2*$B$9+2*$B$11)*1000/B69</f>
        <v>1.7201002575769122</v>
      </c>
      <c r="C70" s="12">
        <f>$C$13+1/PI()/($B$7+2*$B$9+2*$B$11)*1000/C69</f>
        <v>1.4034740505877765</v>
      </c>
    </row>
    <row r="72" spans="1:3" x14ac:dyDescent="0.2">
      <c r="A72" s="13" t="s">
        <v>41</v>
      </c>
      <c r="B72" s="20">
        <f>1.25*(B73-B92)/B95</f>
        <v>66.943027926016413</v>
      </c>
      <c r="C72" s="20">
        <f>1.25*(C73-B92)/C95</f>
        <v>40.393453737838996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4.1734366608781359</v>
      </c>
      <c r="C74" s="10"/>
    </row>
    <row r="75" spans="1:3" x14ac:dyDescent="0.2">
      <c r="A75" s="9" t="s">
        <v>62</v>
      </c>
      <c r="B75" s="10">
        <f>B74+4</f>
        <v>8.173436660878135</v>
      </c>
      <c r="C75" s="10">
        <f>B74+4</f>
        <v>8.173436660878135</v>
      </c>
    </row>
    <row r="76" spans="1:3" ht="15.75" x14ac:dyDescent="0.2">
      <c r="A76" s="9" t="s">
        <v>63</v>
      </c>
      <c r="B76" s="12">
        <f>1.25*(1000*(B75-B74)/($B$7+2*$B$9+2*$B$11))^0.25</f>
        <v>2.034493454358667</v>
      </c>
      <c r="C76" s="12">
        <f>1.25*(1000*(C75-B74)/($C$7+2*$C$9+2*$C$11))^0.25</f>
        <v>2.0718391885946486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0.23390353086446347</v>
      </c>
      <c r="C78" s="12"/>
    </row>
    <row r="79" spans="1:3" x14ac:dyDescent="0.2">
      <c r="A79" s="9" t="s">
        <v>66</v>
      </c>
      <c r="B79" s="12">
        <f>$B$13+1/PI()/($B$7+2*$B$9+2*$B$11)*1000/B76</f>
        <v>1.7886618284564033</v>
      </c>
      <c r="C79" s="12">
        <f>$C$13+1/PI()/($C$7+2*$C$9+2*$C$11)*1000/C76</f>
        <v>1.4710156980203877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5.4571964933256814</v>
      </c>
      <c r="C80" s="15"/>
    </row>
    <row r="81" spans="1:3" x14ac:dyDescent="0.2">
      <c r="A81" s="9" t="s">
        <v>68</v>
      </c>
      <c r="B81" s="10">
        <f>B80+($B$5-B80)/B79/B76/PI()/($B$7+2*$B$9+2*$B$11)*1000</f>
        <v>21.500170437457168</v>
      </c>
      <c r="C81" s="10">
        <f>B80+($C$5-B80)/C79/C76/PI()/($C$7+2*$C$9+2*$C$11)*1000</f>
        <v>15.220155944158922</v>
      </c>
    </row>
    <row r="82" spans="1:3" ht="15.75" x14ac:dyDescent="0.2">
      <c r="A82" s="9" t="s">
        <v>69</v>
      </c>
      <c r="B82" s="12">
        <f>1.25*(1000*(B81-B80)/($B$7+2*$B$9+2*$B$11))^0.25</f>
        <v>2.8791382457958026</v>
      </c>
      <c r="C82" s="12">
        <f>1.25*(1000*(C81-B80)/($C$7+2*$C$9+2*$C$11))^0.25</f>
        <v>2.589622244796463</v>
      </c>
    </row>
    <row r="83" spans="1:3" x14ac:dyDescent="0.2">
      <c r="A83" s="9" t="s">
        <v>70</v>
      </c>
      <c r="B83" s="12">
        <f>$B$13+1/PI()/($B$7+2*$B$9+2*$B$11)*1000/B82</f>
        <v>1.7081368598122393</v>
      </c>
      <c r="C83" s="12">
        <f>$C$13+1/PI()/($C$7+2*$C$9+2*$C$11)*1000/C82</f>
        <v>1.4130555305215733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6.1270096109717462</v>
      </c>
      <c r="C84" s="15"/>
    </row>
    <row r="85" spans="1:3" x14ac:dyDescent="0.2">
      <c r="A85" s="9" t="s">
        <v>72</v>
      </c>
      <c r="B85" s="10">
        <f>B84+($B$5-B84)/B83/B82/PI()/($B$7+2*$B$9+2*$B$11)*1000</f>
        <v>17.921867788542947</v>
      </c>
      <c r="C85" s="10">
        <f>B84+($C$5-B84)/C83/C82/PI()/($C$7+2*$C$9+2*$C$11)*1000</f>
        <v>14.148360681745793</v>
      </c>
    </row>
    <row r="86" spans="1:3" ht="15.75" x14ac:dyDescent="0.2">
      <c r="A86" s="7" t="s">
        <v>73</v>
      </c>
      <c r="B86" s="12">
        <f>1.25*(1000*(B85-B84)/($B$7+2*$B$9+2*$B$11))^0.25</f>
        <v>2.6660266102965129</v>
      </c>
      <c r="C86" s="12">
        <f>1.25*(1000*(C85-B84)/($C$7+2*$C$9+2*$C$11))^0.25</f>
        <v>2.4654881911122075</v>
      </c>
    </row>
    <row r="87" spans="1:3" x14ac:dyDescent="0.2">
      <c r="A87" s="8" t="s">
        <v>74</v>
      </c>
      <c r="B87" s="12">
        <f>$B$13+1/PI()/($B$7+2*$B$9+2*$B$11)*1000/B86</f>
        <v>1.7236412766222091</v>
      </c>
      <c r="C87" s="12">
        <f>$C$13+1/PI()/($B$7+2*$B$9+2*$B$11)*1000/C86</f>
        <v>1.4076378820456024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6.0620499143368578</v>
      </c>
      <c r="C88" s="15"/>
    </row>
    <row r="89" spans="1:3" x14ac:dyDescent="0.2">
      <c r="A89" s="9" t="s">
        <v>76</v>
      </c>
      <c r="B89" s="10">
        <f>B88+($B$5-B88)/B87/B86/PI()/($B$7+2*$B$9+2*$B$11)*1000</f>
        <v>18.693059164735747</v>
      </c>
      <c r="C89" s="10">
        <f>B88+($C$5-B88)/C87/C86/PI()/($C$7+2*$C$9+2*$C$11)*1000</f>
        <v>14.530933414554909</v>
      </c>
    </row>
    <row r="90" spans="1:3" ht="15.75" x14ac:dyDescent="0.2">
      <c r="A90" s="9" t="s">
        <v>77</v>
      </c>
      <c r="B90" s="12">
        <f>1.25*(1000*(B89-B88)/($B$7+2*$B$9+2*$B$11))^0.25</f>
        <v>2.7120694858870564</v>
      </c>
      <c r="C90" s="12">
        <f>1.25*(1000*(C89-B88)/($C$7+2*$C$9+2*$C$11))^0.25</f>
        <v>2.4991802794273097</v>
      </c>
    </row>
    <row r="91" spans="1:3" x14ac:dyDescent="0.2">
      <c r="A91" s="9" t="s">
        <v>78</v>
      </c>
      <c r="B91" s="12">
        <f>$B$13+1/PI()/($B$7+2*$B$9+2*$B$11)*1000/B90</f>
        <v>1.72008518928354</v>
      </c>
      <c r="C91" s="12">
        <f>$C$13+1/PI()/($B$7+2*$B$9+2*$B$11)*1000/C90</f>
        <v>1.4045843485380654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6.0945109787106002</v>
      </c>
      <c r="C92" s="15"/>
    </row>
    <row r="93" spans="1:3" x14ac:dyDescent="0.2">
      <c r="A93" s="9" t="s">
        <v>80</v>
      </c>
      <c r="B93" s="10">
        <f>B92+($B$5-B92)/B91/B90/PI()/($B$7+2*$B$9+2*$B$11)*1000</f>
        <v>18.532867289468669</v>
      </c>
      <c r="C93" s="10">
        <f>B92+($C$5-B92)/C91/C90/PI()/($C$7+2*$C$9+2*$C$11)*1000</f>
        <v>14.461832426808309</v>
      </c>
    </row>
    <row r="94" spans="1:3" ht="15.75" x14ac:dyDescent="0.2">
      <c r="A94" s="9" t="s">
        <v>81</v>
      </c>
      <c r="B94" s="12">
        <f>1.25*(1000*(B93-B92)/($B$7+2*$B$9+2*$B$11))^0.25</f>
        <v>2.7016684271766858</v>
      </c>
      <c r="C94" s="12">
        <f>1.25*(1000*(C93-B92)/($C$7+2*$C$9+2*$C$11))^0.25</f>
        <v>2.4916535670093261</v>
      </c>
    </row>
    <row r="95" spans="1:3" x14ac:dyDescent="0.2">
      <c r="A95" s="9" t="s">
        <v>82</v>
      </c>
      <c r="B95" s="12">
        <f>$B$13+1/PI()/($B$7+2*$B$9+2*$B$11)*1000/B94</f>
        <v>1.7208779095467457</v>
      </c>
      <c r="C95" s="12">
        <f>$C$13+1/PI()/($B$7+2*$B$9+2*$B$11)*1000/C94</f>
        <v>1.4052593354471927</v>
      </c>
    </row>
    <row r="97" spans="1:3" x14ac:dyDescent="0.2">
      <c r="A97" s="13" t="s">
        <v>41</v>
      </c>
      <c r="B97" s="20">
        <f>1.25*(B98-B117)/B120</f>
        <v>59.732631736401011</v>
      </c>
      <c r="C97" s="20">
        <f>1.25*(C98-B117)/C120</f>
        <v>36.441398062039525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6.2947977508955644</v>
      </c>
      <c r="C99" s="10"/>
    </row>
    <row r="100" spans="1:3" x14ac:dyDescent="0.2">
      <c r="A100" s="9" t="s">
        <v>62</v>
      </c>
      <c r="B100" s="10">
        <f>B99+4</f>
        <v>10.294797750895565</v>
      </c>
      <c r="C100" s="10">
        <f>B99+4</f>
        <v>10.294797750895565</v>
      </c>
    </row>
    <row r="101" spans="1:3" ht="15.75" x14ac:dyDescent="0.2">
      <c r="A101" s="9" t="s">
        <v>63</v>
      </c>
      <c r="B101" s="12">
        <f>1.25*(1000*(B100-B99)/($B$7+2*$B$9+2*$B$11))^0.25</f>
        <v>2.0344934543586675</v>
      </c>
      <c r="C101" s="12">
        <f>1.25*(1000*(C100-B99)/($C$7+2*$C$9+2*$C$11))^0.25</f>
        <v>2.0718391885946486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0.23390353086446347</v>
      </c>
      <c r="C103" s="12"/>
    </row>
    <row r="104" spans="1:3" x14ac:dyDescent="0.2">
      <c r="A104" s="9" t="s">
        <v>66</v>
      </c>
      <c r="B104" s="12">
        <f>$B$13+1/PI()/($B$7+2*$B$9+2*$B$11)*1000/B101</f>
        <v>1.7886618284564033</v>
      </c>
      <c r="C104" s="12">
        <f>$C$13+1/PI()/($C$7+2*$C$9+2*$C$11)*1000/C101</f>
        <v>1.4710156980203877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7.4438939759544427</v>
      </c>
      <c r="C105" s="15"/>
    </row>
    <row r="106" spans="1:3" x14ac:dyDescent="0.2">
      <c r="A106" s="9" t="s">
        <v>68</v>
      </c>
      <c r="B106" s="10">
        <f>B105+($B$5-B105)/B104/B101/PI()/($B$7+2*$B$9+2*$B$11)*1000</f>
        <v>23.181992453965005</v>
      </c>
      <c r="C106" s="10">
        <f>B105+($C$5-B105)/C104/C101/PI()/($C$7+2*$C$9+2*$C$11)*1000</f>
        <v>16.815352631695131</v>
      </c>
    </row>
    <row r="107" spans="1:3" ht="15.75" x14ac:dyDescent="0.2">
      <c r="A107" s="9" t="s">
        <v>69</v>
      </c>
      <c r="B107" s="12">
        <f>1.25*(1000*(B106-B105)/($B$7+2*$B$9+2*$B$11))^0.25</f>
        <v>2.865361120320713</v>
      </c>
      <c r="C107" s="12">
        <f>1.25*(1000*(C106-B105)/($C$7+2*$C$9+2*$C$11))^0.25</f>
        <v>2.5632610838542642</v>
      </c>
    </row>
    <row r="108" spans="1:3" x14ac:dyDescent="0.2">
      <c r="A108" s="9" t="s">
        <v>70</v>
      </c>
      <c r="B108" s="12">
        <f>$B$13+1/PI()/($B$7+2*$B$9+2*$B$11)*1000/B107</f>
        <v>1.7090694524938168</v>
      </c>
      <c r="C108" s="12">
        <f>$C$13+1/PI()/($C$7+2*$C$9+2*$C$11)*1000/C107</f>
        <v>1.4154406466509573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8.0306778997444201</v>
      </c>
      <c r="C109" s="15"/>
    </row>
    <row r="110" spans="1:3" x14ac:dyDescent="0.2">
      <c r="A110" s="9" t="s">
        <v>72</v>
      </c>
      <c r="B110" s="10">
        <f>B109+($B$5-B109)/B108/B107/PI()/($B$7+2*$B$9+2*$B$11)*1000</f>
        <v>19.658696779593466</v>
      </c>
      <c r="C110" s="10">
        <f>B109+($C$5-B109)/C108/C107/PI()/($C$7+2*$C$9+2*$C$11)*1000</f>
        <v>15.805743159229348</v>
      </c>
    </row>
    <row r="111" spans="1:3" ht="15.75" x14ac:dyDescent="0.2">
      <c r="A111" s="7" t="s">
        <v>73</v>
      </c>
      <c r="B111" s="12">
        <f>1.25*(1000*(B110-B109)/($B$7+2*$B$9+2*$B$11))^0.25</f>
        <v>2.656548389999009</v>
      </c>
      <c r="C111" s="12">
        <f>1.25*(1000*(C110-B109)/($C$7+2*$C$9+2*$C$11))^0.25</f>
        <v>2.4463413509877778</v>
      </c>
    </row>
    <row r="112" spans="1:3" x14ac:dyDescent="0.2">
      <c r="A112" s="8" t="s">
        <v>74</v>
      </c>
      <c r="B112" s="12">
        <f>$B$13+1/PI()/($B$7+2*$B$9+2*$B$11)*1000/B111</f>
        <v>1.7243886194296454</v>
      </c>
      <c r="C112" s="12">
        <f>$C$13+1/PI()/($B$7+2*$B$9+2*$B$11)*1000/C111</f>
        <v>1.4094106520693379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7.9761195256415336</v>
      </c>
      <c r="C113" s="15"/>
    </row>
    <row r="114" spans="1:3" x14ac:dyDescent="0.2">
      <c r="A114" s="9" t="s">
        <v>76</v>
      </c>
      <c r="B114" s="10">
        <f>B113+($B$5-B113)/B112/B111/PI()/($B$7+2*$B$9+2*$B$11)*1000</f>
        <v>20.413365696488558</v>
      </c>
      <c r="C114" s="10">
        <f>B113+($C$5-B113)/C112/C111/PI()/($C$7+2*$C$9+2*$C$11)*1000</f>
        <v>16.167141984261775</v>
      </c>
    </row>
    <row r="115" spans="1:3" ht="15.75" x14ac:dyDescent="0.2">
      <c r="A115" s="9" t="s">
        <v>77</v>
      </c>
      <c r="B115" s="12">
        <f>1.25*(1000*(B114-B113)/($B$7+2*$B$9+2*$B$11))^0.25</f>
        <v>2.7016081432802515</v>
      </c>
      <c r="C115" s="12">
        <f>1.25*(1000*(C114-B113)/($C$7+2*$C$9+2*$C$11))^0.25</f>
        <v>2.4784238221025459</v>
      </c>
    </row>
    <row r="116" spans="1:3" x14ac:dyDescent="0.2">
      <c r="A116" s="9" t="s">
        <v>78</v>
      </c>
      <c r="B116" s="12">
        <f>$B$13+1/PI()/($B$7+2*$B$9+2*$B$11)*1000/B115</f>
        <v>1.7208825218959705</v>
      </c>
      <c r="C116" s="12">
        <f>$C$13+1/PI()/($B$7+2*$B$9+2*$B$11)*1000/C115</f>
        <v>1.4064556999210047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8.0045765961680928</v>
      </c>
      <c r="C117" s="15"/>
    </row>
    <row r="118" spans="1:3" x14ac:dyDescent="0.2">
      <c r="A118" s="9" t="s">
        <v>80</v>
      </c>
      <c r="B118" s="10">
        <f>B117+($B$5-B117)/B116/B115/PI()/($B$7+2*$B$9+2*$B$11)*1000</f>
        <v>20.255882286793515</v>
      </c>
      <c r="C118" s="10">
        <f>B117+($C$5-B117)/C116/C115/PI()/($C$7+2*$C$9+2*$C$11)*1000</f>
        <v>16.101652159102333</v>
      </c>
    </row>
    <row r="119" spans="1:3" ht="15.75" x14ac:dyDescent="0.2">
      <c r="A119" s="9" t="s">
        <v>81</v>
      </c>
      <c r="B119" s="12">
        <f>1.25*(1000*(B118-B117)/($B$7+2*$B$9+2*$B$11))^0.25</f>
        <v>2.6914535758173352</v>
      </c>
      <c r="C119" s="12">
        <f>1.25*(1000*(C118-B117)/($C$7+2*$C$9+2*$C$11))^0.25</f>
        <v>2.4712864824410228</v>
      </c>
    </row>
    <row r="120" spans="1:3" x14ac:dyDescent="0.2">
      <c r="A120" s="9" t="s">
        <v>82</v>
      </c>
      <c r="B120" s="12">
        <f>$B$13+1/PI()/($B$7+2*$B$9+2*$B$11)*1000/B119</f>
        <v>1.721662401299715</v>
      </c>
      <c r="C120" s="12">
        <f>$C$13+1/PI()/($B$7+2*$B$9+2*$B$11)*1000/C119</f>
        <v>1.4071064481101279</v>
      </c>
    </row>
    <row r="122" spans="1:3" x14ac:dyDescent="0.2">
      <c r="A122" s="13" t="s">
        <v>41</v>
      </c>
      <c r="B122" s="20">
        <f>1.25*(B123-B142)/B145</f>
        <v>52.447993236507536</v>
      </c>
      <c r="C122" s="20">
        <f>1.25*(C123-B142)/C145</f>
        <v>32.399686268709651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8.3861937818438417</v>
      </c>
      <c r="C124" s="10"/>
    </row>
    <row r="125" spans="1:3" x14ac:dyDescent="0.2">
      <c r="A125" s="9" t="s">
        <v>62</v>
      </c>
      <c r="B125" s="10">
        <f>B124+4</f>
        <v>12.386193781843842</v>
      </c>
      <c r="C125" s="10">
        <f>B124+4</f>
        <v>12.386193781843842</v>
      </c>
    </row>
    <row r="126" spans="1:3" ht="15.75" x14ac:dyDescent="0.2">
      <c r="A126" s="9" t="s">
        <v>63</v>
      </c>
      <c r="B126" s="12">
        <f>1.25*(1000*(B125-B124)/($B$7+2*$B$9+2*$B$11))^0.25</f>
        <v>2.034493454358667</v>
      </c>
      <c r="C126" s="12">
        <f>1.25*(1000*(C125-B124)/($C$7+2*$C$9+2*$C$11))^0.25</f>
        <v>2.0718391885946486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0.23390353086446347</v>
      </c>
      <c r="C128" s="12"/>
    </row>
    <row r="129" spans="1:3" x14ac:dyDescent="0.2">
      <c r="A129" s="9" t="s">
        <v>66</v>
      </c>
      <c r="B129" s="12">
        <f>$B$13+1/PI()/($B$7+2*$B$9+2*$B$11)*1000/B126</f>
        <v>1.7886618284564033</v>
      </c>
      <c r="C129" s="12">
        <f>$C$13+1/PI()/($C$7+2*$C$9+2*$C$11)*1000/C126</f>
        <v>1.4710156980203877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9.398735831290713</v>
      </c>
      <c r="C130" s="15"/>
    </row>
    <row r="131" spans="1:3" x14ac:dyDescent="0.2">
      <c r="A131" s="9" t="s">
        <v>68</v>
      </c>
      <c r="B131" s="10">
        <f>B130+($B$5-B130)/B129/B126/PI()/($B$7+2*$B$9+2*$B$11)*1000</f>
        <v>24.836847357563805</v>
      </c>
      <c r="C131" s="10">
        <f>B130+($C$5-B130)/C129/C126/PI()/($C$7+2*$C$9+2*$C$11)*1000</f>
        <v>18.384971196955203</v>
      </c>
    </row>
    <row r="132" spans="1:3" ht="15.75" x14ac:dyDescent="0.2">
      <c r="A132" s="9" t="s">
        <v>69</v>
      </c>
      <c r="B132" s="12">
        <f>1.25*(1000*(B131-B130)/($B$7+2*$B$9+2*$B$11))^0.25</f>
        <v>2.8516081192343554</v>
      </c>
      <c r="C132" s="12">
        <f>1.25*(1000*(C131-B130)/($C$7+2*$C$9+2*$C$11))^0.25</f>
        <v>2.5365036578789462</v>
      </c>
    </row>
    <row r="133" spans="1:3" x14ac:dyDescent="0.2">
      <c r="A133" s="9" t="s">
        <v>70</v>
      </c>
      <c r="B133" s="12">
        <f>$B$13+1/PI()/($B$7+2*$B$9+2*$B$11)*1000/B132</f>
        <v>1.7100093998758958</v>
      </c>
      <c r="C133" s="12">
        <f>$C$13+1/PI()/($C$7+2*$C$9+2*$C$11)*1000/C132</f>
        <v>1.4179123153251494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9.9042074356995453</v>
      </c>
      <c r="C134" s="15"/>
    </row>
    <row r="135" spans="1:3" x14ac:dyDescent="0.2">
      <c r="A135" s="9" t="s">
        <v>72</v>
      </c>
      <c r="B135" s="10">
        <f>B134+($B$5-B134)/B133/B132/PI()/($B$7+2*$B$9+2*$B$11)*1000</f>
        <v>21.367325198781245</v>
      </c>
      <c r="C135" s="10">
        <f>B134+($C$5-B134)/C133/C132/PI()/($C$7+2*$C$9+2*$C$11)*1000</f>
        <v>17.43473520343818</v>
      </c>
    </row>
    <row r="136" spans="1:3" ht="15.75" x14ac:dyDescent="0.2">
      <c r="A136" s="7" t="s">
        <v>73</v>
      </c>
      <c r="B136" s="12">
        <f>1.25*(1000*(B135-B134)/($B$7+2*$B$9+2*$B$11))^0.25</f>
        <v>2.6470795176248627</v>
      </c>
      <c r="C136" s="12">
        <f>1.25*(1000*(C135-B134)/($C$7+2*$C$9+2*$C$11))^0.25</f>
        <v>2.426874951286822</v>
      </c>
    </row>
    <row r="137" spans="1:3" x14ac:dyDescent="0.2">
      <c r="A137" s="8" t="s">
        <v>74</v>
      </c>
      <c r="B137" s="12">
        <f>$B$13+1/PI()/($B$7+2*$B$9+2*$B$11)*1000/B136</f>
        <v>1.7251405691737147</v>
      </c>
      <c r="C137" s="12">
        <f>$C$13+1/PI()/($B$7+2*$B$9+2*$B$11)*1000/C136</f>
        <v>1.4112416862543427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9.8594679146249149</v>
      </c>
      <c r="C138" s="15"/>
    </row>
    <row r="139" spans="1:3" x14ac:dyDescent="0.2">
      <c r="A139" s="9" t="s">
        <v>76</v>
      </c>
      <c r="B139" s="10">
        <f>B138+($B$5-B138)/B137/B136/PI()/($B$7+2*$B$9+2*$B$11)*1000</f>
        <v>22.105451989432119</v>
      </c>
      <c r="C139" s="10">
        <f>B138+($C$5-B138)/C137/C136/PI()/($C$7+2*$C$9+2*$C$11)*1000</f>
        <v>17.775219124739767</v>
      </c>
    </row>
    <row r="140" spans="1:3" ht="15.75" x14ac:dyDescent="0.2">
      <c r="A140" s="9" t="s">
        <v>77</v>
      </c>
      <c r="B140" s="12">
        <f>1.25*(1000*(B139-B138)/($B$7+2*$B$9+2*$B$11))^0.25</f>
        <v>2.6911612556369486</v>
      </c>
      <c r="C140" s="12">
        <f>1.25*(1000*(C139-B138)/($C$7+2*$C$9+2*$C$11))^0.25</f>
        <v>2.4573333773466191</v>
      </c>
    </row>
    <row r="141" spans="1:3" x14ac:dyDescent="0.2">
      <c r="A141" s="9" t="s">
        <v>78</v>
      </c>
      <c r="B141" s="12">
        <f>$B$13+1/PI()/($B$7+2*$B$9+2*$B$11)*1000/B140</f>
        <v>1.7216849388887172</v>
      </c>
      <c r="C141" s="12">
        <f>$C$13+1/PI()/($B$7+2*$B$9+2*$B$11)*1000/C140</f>
        <v>1.4083895435565474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9.8840012482194783</v>
      </c>
      <c r="C142" s="15"/>
    </row>
    <row r="143" spans="1:3" x14ac:dyDescent="0.2">
      <c r="A143" s="9" t="s">
        <v>80</v>
      </c>
      <c r="B143" s="10">
        <f>B142+($B$5-B142)/B141/B140/PI()/($B$7+2*$B$9+2*$B$11)*1000</f>
        <v>21.950613402954808</v>
      </c>
      <c r="C143" s="10">
        <f>B142+($C$5-B142)/C141/C140/PI()/($C$7+2*$C$9+2*$C$11)*1000</f>
        <v>17.713211606818358</v>
      </c>
    </row>
    <row r="144" spans="1:3" ht="15.75" x14ac:dyDescent="0.2">
      <c r="A144" s="9" t="s">
        <v>81</v>
      </c>
      <c r="B144" s="12">
        <f>1.25*(1000*(B143-B142)/($B$7+2*$B$9+2*$B$11))^0.25</f>
        <v>2.6812520251647505</v>
      </c>
      <c r="C144" s="12">
        <f>1.25*(1000*(C143-B142)/($C$7+2*$C$9+2*$C$11))^0.25</f>
        <v>2.4505893180280665</v>
      </c>
    </row>
    <row r="145" spans="1:3" x14ac:dyDescent="0.2">
      <c r="A145" s="9" t="s">
        <v>82</v>
      </c>
      <c r="B145" s="12">
        <f>$B$13+1/PI()/($B$7+2*$B$9+2*$B$11)*1000/B144</f>
        <v>1.7224518373067506</v>
      </c>
      <c r="C145" s="12">
        <f>$C$13+1/PI()/($B$7+2*$B$9+2*$B$11)*1000/C144</f>
        <v>1.4090149495479223</v>
      </c>
    </row>
    <row r="147" spans="1:3" x14ac:dyDescent="0.2">
      <c r="A147" s="13" t="s">
        <v>41</v>
      </c>
      <c r="B147" s="20">
        <f>1.25*(B148-B167)/B170</f>
        <v>45.074297613638969</v>
      </c>
      <c r="C147" s="20">
        <f>1.25*(C148-B167)/C170</f>
        <v>28.250880843176656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10.441964106553309</v>
      </c>
      <c r="C149" s="10"/>
    </row>
    <row r="150" spans="1:3" x14ac:dyDescent="0.2">
      <c r="A150" s="9" t="s">
        <v>62</v>
      </c>
      <c r="B150" s="10">
        <f>B149+4</f>
        <v>14.441964106553309</v>
      </c>
      <c r="C150" s="10">
        <f>B149+4</f>
        <v>14.441964106553309</v>
      </c>
    </row>
    <row r="151" spans="1:3" ht="15.75" x14ac:dyDescent="0.2">
      <c r="A151" s="9" t="s">
        <v>63</v>
      </c>
      <c r="B151" s="12">
        <f>1.25*(1000*(B150-B149)/($B$7+2*$B$9+2*$B$11))^0.25</f>
        <v>2.034493454358667</v>
      </c>
      <c r="C151" s="12">
        <f>1.25*(1000*(C150-B149)/($C$7+2*$C$9+2*$C$11))^0.25</f>
        <v>2.0718391885946486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0.23390353086446347</v>
      </c>
      <c r="C153" s="12"/>
    </row>
    <row r="154" spans="1:3" x14ac:dyDescent="0.2">
      <c r="A154" s="9" t="s">
        <v>66</v>
      </c>
      <c r="B154" s="12">
        <f>$B$13+1/PI()/($B$7+2*$B$9+2*$B$11)*1000/B151</f>
        <v>1.7886618284564033</v>
      </c>
      <c r="C154" s="12">
        <f>$C$13+1/PI()/($C$7+2*$C$9+2*$C$11)*1000/C151</f>
        <v>1.4710156980203877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11.315704268211336</v>
      </c>
      <c r="C155" s="15"/>
    </row>
    <row r="156" spans="1:3" x14ac:dyDescent="0.2">
      <c r="A156" s="9" t="s">
        <v>68</v>
      </c>
      <c r="B156" s="10">
        <f>B155+($B$5-B155)/B154/B151/PI()/($B$7+2*$B$9+2*$B$11)*1000</f>
        <v>26.459640837876563</v>
      </c>
      <c r="C156" s="10">
        <f>B155+($C$5-B155)/C154/C151/PI()/($C$7+2*$C$9+2*$C$11)*1000</f>
        <v>19.924179721365789</v>
      </c>
    </row>
    <row r="157" spans="1:3" ht="15.75" x14ac:dyDescent="0.2">
      <c r="A157" s="9" t="s">
        <v>69</v>
      </c>
      <c r="B157" s="12">
        <f>1.25*(1000*(B156-B155)/($B$7+2*$B$9+2*$B$11))^0.25</f>
        <v>2.8379255275133302</v>
      </c>
      <c r="C157" s="12">
        <f>1.25*(1000*(C156-B155)/($C$7+2*$C$9+2*$C$11))^0.25</f>
        <v>2.5094156778286276</v>
      </c>
    </row>
    <row r="158" spans="1:3" x14ac:dyDescent="0.2">
      <c r="A158" s="9" t="s">
        <v>70</v>
      </c>
      <c r="B158" s="12">
        <f>$B$13+1/PI()/($B$7+2*$B$9+2*$B$11)*1000/B157</f>
        <v>1.7109535755403946</v>
      </c>
      <c r="C158" s="12">
        <f>$C$13+1/PI()/($C$7+2*$C$9+2*$C$11)*1000/C157</f>
        <v>1.4204682089734808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11.741616234589666</v>
      </c>
      <c r="C159" s="15"/>
    </row>
    <row r="160" spans="1:3" x14ac:dyDescent="0.2">
      <c r="A160" s="9" t="s">
        <v>72</v>
      </c>
      <c r="B160" s="10">
        <f>B159+($B$5-B159)/B158/B157/PI()/($B$7+2*$B$9+2*$B$11)*1000</f>
        <v>23.04232460667933</v>
      </c>
      <c r="C160" s="10">
        <f>B159+($C$5-B159)/C158/C157/PI()/($C$7+2*$C$9+2*$C$11)*1000</f>
        <v>19.03015421997944</v>
      </c>
    </row>
    <row r="161" spans="1:3" ht="15.75" x14ac:dyDescent="0.2">
      <c r="A161" s="7" t="s">
        <v>73</v>
      </c>
      <c r="B161" s="12">
        <f>1.25*(1000*(B160-B159)/($B$7+2*$B$9+2*$B$11))^0.25</f>
        <v>2.6376533353551346</v>
      </c>
      <c r="C161" s="12">
        <f>1.25*(1000*(C160-B159)/($C$7+2*$C$9+2*$C$11))^0.25</f>
        <v>2.4071388985558575</v>
      </c>
    </row>
    <row r="162" spans="1:3" x14ac:dyDescent="0.2">
      <c r="A162" s="8" t="s">
        <v>74</v>
      </c>
      <c r="B162" s="12">
        <f>$B$13+1/PI()/($B$7+2*$B$9+2*$B$11)*1000/B161</f>
        <v>1.7258944911472813</v>
      </c>
      <c r="C162" s="12">
        <f>$C$13+1/PI()/($B$7+2*$B$9+2*$B$11)*1000/C161</f>
        <v>1.413128317480574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11.70605934471129</v>
      </c>
      <c r="C163" s="15"/>
    </row>
    <row r="164" spans="1:3" x14ac:dyDescent="0.2">
      <c r="A164" s="9" t="s">
        <v>76</v>
      </c>
      <c r="B164" s="10">
        <f>B163+($B$5-B163)/B162/B161/PI()/($B$7+2*$B$9+2*$B$11)*1000</f>
        <v>23.763914417135112</v>
      </c>
      <c r="C164" s="10">
        <f>B163+($C$5-B163)/C162/C161/PI()/($C$7+2*$C$9+2*$C$11)*1000</f>
        <v>19.350023202860065</v>
      </c>
    </row>
    <row r="165" spans="1:3" ht="15.75" x14ac:dyDescent="0.2">
      <c r="A165" s="9" t="s">
        <v>77</v>
      </c>
      <c r="B165" s="12">
        <f>1.25*(1000*(B164-B163)/($B$7+2*$B$9+2*$B$11))^0.25</f>
        <v>2.6807654275781512</v>
      </c>
      <c r="C165" s="12">
        <f>1.25*(1000*(C164-B163)/($C$7+2*$C$9+2*$C$11))^0.25</f>
        <v>2.4359630805900259</v>
      </c>
    </row>
    <row r="166" spans="1:3" x14ac:dyDescent="0.2">
      <c r="A166" s="9" t="s">
        <v>78</v>
      </c>
      <c r="B166" s="12">
        <f>$B$13+1/PI()/($B$7+2*$B$9+2*$B$11)*1000/B165</f>
        <v>1.722489642265689</v>
      </c>
      <c r="C166" s="12">
        <f>$C$13+1/PI()/($B$7+2*$B$9+2*$B$11)*1000/C165</f>
        <v>1.4103832033165871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11.726750613873236</v>
      </c>
      <c r="C167" s="15"/>
    </row>
    <row r="168" spans="1:3" x14ac:dyDescent="0.2">
      <c r="A168" s="9" t="s">
        <v>80</v>
      </c>
      <c r="B168" s="10">
        <f>B167+($B$5-B167)/B166/B165/PI()/($B$7+2*$B$9+2*$B$11)*1000</f>
        <v>23.611640291656627</v>
      </c>
      <c r="C168" s="10">
        <f>B167+($C$5-B167)/C166/C165/PI()/($C$7+2*$C$9+2*$C$11)*1000</f>
        <v>19.291350053968824</v>
      </c>
    </row>
    <row r="169" spans="1:3" ht="15.75" x14ac:dyDescent="0.2">
      <c r="A169" s="9" t="s">
        <v>81</v>
      </c>
      <c r="B169" s="12">
        <f>1.25*(1000*(B168-B167)/($B$7+2*$B$9+2*$B$11))^0.25</f>
        <v>2.6710996336258832</v>
      </c>
      <c r="C169" s="12">
        <f>1.25*(1000*(C168-B167)/($C$7+2*$C$9+2*$C$11))^0.25</f>
        <v>2.4296153887941223</v>
      </c>
    </row>
    <row r="170" spans="1:3" x14ac:dyDescent="0.2">
      <c r="A170" s="9" t="s">
        <v>82</v>
      </c>
      <c r="B170" s="12">
        <f>$B$13+1/PI()/($B$7+2*$B$9+2*$B$11)*1000/B169</f>
        <v>1.7232434557516083</v>
      </c>
      <c r="C170" s="12">
        <f>$C$13+1/PI()/($B$7+2*$B$9+2*$B$11)*1000/C169</f>
        <v>1.410982142701271</v>
      </c>
    </row>
    <row r="172" spans="1:3" x14ac:dyDescent="0.2">
      <c r="A172" s="13" t="s">
        <v>41</v>
      </c>
      <c r="B172" s="20">
        <f>1.25*(B173-B192)/B195</f>
        <v>40.593730651941264</v>
      </c>
      <c r="C172" s="20">
        <f>1.25*(C173-B192)/C195</f>
        <v>23.535482382760271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12.882892481037405</v>
      </c>
      <c r="C174" s="10"/>
    </row>
    <row r="175" spans="1:3" x14ac:dyDescent="0.2">
      <c r="A175" s="9" t="s">
        <v>62</v>
      </c>
      <c r="B175" s="10">
        <f>B174+4</f>
        <v>16.882892481037405</v>
      </c>
      <c r="C175" s="10">
        <f>B174+4</f>
        <v>16.882892481037405</v>
      </c>
    </row>
    <row r="176" spans="1:3" ht="15.75" x14ac:dyDescent="0.2">
      <c r="A176" s="9" t="s">
        <v>63</v>
      </c>
      <c r="B176" s="12">
        <f>1.25*(1000*(B175-B174)/($B$7+2*$B$9+2*$B$11))^0.25</f>
        <v>2.034493454358667</v>
      </c>
      <c r="C176" s="12">
        <f>1.25*(1000*(C175-B174)/($C$7+2*$C$9+2*$C$11))^0.25</f>
        <v>2.0718391885946486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0.23390353086446347</v>
      </c>
      <c r="C178" s="12"/>
    </row>
    <row r="179" spans="1:3" x14ac:dyDescent="0.2">
      <c r="A179" s="9" t="s">
        <v>66</v>
      </c>
      <c r="B179" s="12">
        <f>$B$13+1/PI()/($B$7+2*$B$9+2*$B$11)*1000/B176</f>
        <v>1.7886618284564033</v>
      </c>
      <c r="C179" s="12">
        <f>$C$13+1/PI()/($C$7+2*$C$9+2*$C$11)*1000/C176</f>
        <v>1.4710156980203877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13.655714233371674</v>
      </c>
      <c r="C180" s="15"/>
    </row>
    <row r="181" spans="1:3" x14ac:dyDescent="0.2">
      <c r="A181" s="9" t="s">
        <v>68</v>
      </c>
      <c r="B181" s="10">
        <f>B180+($B$5-B180)/B179/B176/PI()/($B$7+2*$B$9+2*$B$11)*1000</f>
        <v>28.440556559905396</v>
      </c>
      <c r="C181" s="10">
        <f>B180+($C$5-B180)/C179/C176/PI()/($C$7+2*$C$9+2*$C$11)*1000</f>
        <v>21.803064744306653</v>
      </c>
    </row>
    <row r="182" spans="1:3" ht="15.75" x14ac:dyDescent="0.2">
      <c r="A182" s="9" t="s">
        <v>69</v>
      </c>
      <c r="B182" s="12">
        <f>1.25*(1000*(B181-B180)/($B$7+2*$B$9+2*$B$11))^0.25</f>
        <v>2.8209505512353985</v>
      </c>
      <c r="C182" s="12">
        <f>1.25*(1000*(C181-B180)/($C$7+2*$C$9+2*$C$11))^0.25</f>
        <v>2.475113652955315</v>
      </c>
    </row>
    <row r="183" spans="1:3" x14ac:dyDescent="0.2">
      <c r="A183" s="9" t="s">
        <v>70</v>
      </c>
      <c r="B183" s="12">
        <f>$B$13+1/PI()/($B$7+2*$B$9+2*$B$11)*1000/B182</f>
        <v>1.7121376744458792</v>
      </c>
      <c r="C183" s="12">
        <f>$C$13+1/PI()/($C$7+2*$C$9+2*$C$11)*1000/C182</f>
        <v>1.4237850622642956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14.018194475804075</v>
      </c>
      <c r="C184" s="15"/>
    </row>
    <row r="185" spans="1:3" x14ac:dyDescent="0.2">
      <c r="A185" s="9" t="s">
        <v>72</v>
      </c>
      <c r="B185" s="10">
        <f>B184+($B$5-B184)/B183/B182/PI()/($B$7+2*$B$9+2*$B$11)*1000</f>
        <v>25.115819072930567</v>
      </c>
      <c r="C185" s="10">
        <f>B184+($C$5-B184)/C183/C182/PI()/($C$7+2*$C$9+2*$C$11)*1000</f>
        <v>21.002540828135295</v>
      </c>
    </row>
    <row r="186" spans="1:3" ht="15.75" x14ac:dyDescent="0.2">
      <c r="A186" s="7" t="s">
        <v>73</v>
      </c>
      <c r="B186" s="12">
        <f>1.25*(1000*(B185-B184)/($B$7+2*$B$9+2*$B$11))^0.25</f>
        <v>2.6257223841382866</v>
      </c>
      <c r="C186" s="12">
        <f>1.25*(1000*(C185-B184)/($C$7+2*$C$9+2*$C$11))^0.25</f>
        <v>2.3816201033972524</v>
      </c>
    </row>
    <row r="187" spans="1:3" x14ac:dyDescent="0.2">
      <c r="A187" s="8" t="s">
        <v>74</v>
      </c>
      <c r="B187" s="12">
        <f>$B$13+1/PI()/($B$7+2*$B$9+2*$B$11)*1000/B186</f>
        <v>1.726856510522975</v>
      </c>
      <c r="C187" s="12">
        <f>$C$13+1/PI()/($B$7+2*$B$9+2*$B$11)*1000/C186</f>
        <v>1.415614092383179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13.987470594877252</v>
      </c>
      <c r="C188" s="15"/>
    </row>
    <row r="189" spans="1:3" x14ac:dyDescent="0.2">
      <c r="A189" s="9" t="s">
        <v>76</v>
      </c>
      <c r="B189" s="10">
        <f>B188+($B$5-B188)/B187/B186/PI()/($B$7+2*$B$9+2*$B$11)*1000</f>
        <v>25.812388217880454</v>
      </c>
      <c r="C189" s="10">
        <f>B188+($C$5-B188)/C187/C186/PI()/($C$7+2*$C$9+2*$C$11)*1000</f>
        <v>21.293365952997874</v>
      </c>
    </row>
    <row r="190" spans="1:3" ht="15.75" x14ac:dyDescent="0.2">
      <c r="A190" s="9" t="s">
        <v>77</v>
      </c>
      <c r="B190" s="12">
        <f>1.25*(1000*(B189-B188)/($B$7+2*$B$9+2*$B$11))^0.25</f>
        <v>2.6677235956506995</v>
      </c>
      <c r="C190" s="12">
        <f>1.25*(1000*(C189-B188)/($C$7+2*$C$9+2*$C$11))^0.25</f>
        <v>2.4085707476429881</v>
      </c>
    </row>
    <row r="191" spans="1:3" x14ac:dyDescent="0.2">
      <c r="A191" s="9" t="s">
        <v>78</v>
      </c>
      <c r="B191" s="12">
        <f>$B$13+1/PI()/($B$7+2*$B$9+2*$B$11)*1000/B190</f>
        <v>1.7235080325013197</v>
      </c>
      <c r="C191" s="12">
        <f>$C$13+1/PI()/($B$7+2*$B$9+2*$B$11)*1000/C190</f>
        <v>1.412990402335653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14.005077620682997</v>
      </c>
      <c r="C192" s="15"/>
    </row>
    <row r="193" spans="1:3" x14ac:dyDescent="0.2">
      <c r="A193" s="9" t="s">
        <v>80</v>
      </c>
      <c r="B193" s="10">
        <f>B192+($B$5-B192)/B191/B190/PI()/($B$7+2*$B$9+2*$B$11)*1000</f>
        <v>25.664294784933631</v>
      </c>
      <c r="C193" s="10">
        <f>B192+($C$5-B192)/C191/C190/PI()/($C$7+2*$C$9+2*$C$11)*1000</f>
        <v>21.239530740802302</v>
      </c>
    </row>
    <row r="194" spans="1:3" ht="15.75" x14ac:dyDescent="0.2">
      <c r="A194" s="9" t="s">
        <v>81</v>
      </c>
      <c r="B194" s="12">
        <f>1.25*(1000*(B193-B192)/($B$7+2*$B$9+2*$B$11))^0.25</f>
        <v>2.6583284974942161</v>
      </c>
      <c r="C194" s="12">
        <f>1.25*(1000*(C193-B192)/($C$7+2*$C$9+2*$C$11))^0.25</f>
        <v>2.402660852383014</v>
      </c>
    </row>
    <row r="195" spans="1:3" x14ac:dyDescent="0.2">
      <c r="A195" s="9" t="s">
        <v>82</v>
      </c>
      <c r="B195" s="12">
        <f>$B$13+1/PI()/($B$7+2*$B$9+2*$B$11)*1000/B194</f>
        <v>1.724247854287791</v>
      </c>
      <c r="C195" s="12">
        <f>$C$13+1/PI()/($B$7+2*$B$9+2*$B$11)*1000/C194</f>
        <v>1.4135607020786547</v>
      </c>
    </row>
    <row r="197" spans="1:3" x14ac:dyDescent="0.2">
      <c r="A197" s="13" t="s">
        <v>41</v>
      </c>
      <c r="B197" s="20">
        <f>1.25*(B198-B217)/B220</f>
        <v>38.646079689428042</v>
      </c>
      <c r="C197" s="20">
        <f>1.25*(C198-B217)/C220</f>
        <v>18.268741340633522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15.650559892970021</v>
      </c>
      <c r="C199" s="10"/>
    </row>
    <row r="200" spans="1:3" x14ac:dyDescent="0.2">
      <c r="A200" s="9" t="s">
        <v>62</v>
      </c>
      <c r="B200" s="10">
        <f>B199+4</f>
        <v>19.650559892970023</v>
      </c>
      <c r="C200" s="10">
        <f>B199+4</f>
        <v>19.650559892970023</v>
      </c>
    </row>
    <row r="201" spans="1:3" ht="15.75" x14ac:dyDescent="0.2">
      <c r="A201" s="9" t="s">
        <v>63</v>
      </c>
      <c r="B201" s="12">
        <f>1.25*(1000*(B200-B199)/($B$7+2*$B$9+2*$B$11))^0.25</f>
        <v>2.0344934543586675</v>
      </c>
      <c r="C201" s="12">
        <f>1.25*(1000*(C200-B199)/($C$7+2*$C$9+2*$C$11))^0.25</f>
        <v>2.071839188594649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0.23390353086446347</v>
      </c>
      <c r="C203" s="12"/>
    </row>
    <row r="204" spans="1:3" x14ac:dyDescent="0.2">
      <c r="A204" s="9" t="s">
        <v>66</v>
      </c>
      <c r="B204" s="12">
        <f>$B$13+1/PI()/($B$7+2*$B$9+2*$B$11)*1000/B201</f>
        <v>1.7886618284564033</v>
      </c>
      <c r="C204" s="12">
        <f>$C$13+1/PI()/($C$7+2*$C$9+2*$C$11)*1000/C201</f>
        <v>1.4710156980203875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16.355193107839465</v>
      </c>
      <c r="C205" s="15"/>
    </row>
    <row r="206" spans="1:3" x14ac:dyDescent="0.2">
      <c r="A206" s="9" t="s">
        <v>68</v>
      </c>
      <c r="B206" s="10">
        <f>B205+($B$5-B205)/B204/B201/PI()/($B$7+2*$B$9+2*$B$11)*1000</f>
        <v>30.725777658676023</v>
      </c>
      <c r="C206" s="10">
        <f>B205+($C$5-B205)/C204/C201/PI()/($C$7+2*$C$9+2*$C$11)*1000</f>
        <v>23.970581337183745</v>
      </c>
    </row>
    <row r="207" spans="1:3" ht="15.75" x14ac:dyDescent="0.2">
      <c r="A207" s="9" t="s">
        <v>69</v>
      </c>
      <c r="B207" s="12">
        <f>1.25*(1000*(B206-B205)/($B$7+2*$B$9+2*$B$11))^0.25</f>
        <v>2.8009793539871337</v>
      </c>
      <c r="C207" s="12">
        <f>1.25*(1000*(C206-B205)/($C$7+2*$C$9+2*$C$11))^0.25</f>
        <v>2.4336832760741283</v>
      </c>
    </row>
    <row r="208" spans="1:3" x14ac:dyDescent="0.2">
      <c r="A208" s="9" t="s">
        <v>70</v>
      </c>
      <c r="B208" s="12">
        <f>$B$13+1/PI()/($B$7+2*$B$9+2*$B$11)*1000/B207</f>
        <v>1.7135491520500667</v>
      </c>
      <c r="C208" s="12">
        <f>$C$13+1/PI()/($C$7+2*$C$9+2*$C$11)*1000/C207</f>
        <v>1.4279158600751951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16.669211183693335</v>
      </c>
      <c r="C209" s="15"/>
    </row>
    <row r="210" spans="1:3" x14ac:dyDescent="0.2">
      <c r="A210" s="9" t="s">
        <v>72</v>
      </c>
      <c r="B210" s="10">
        <f>B209+($B$5-B209)/B208/B207/PI()/($B$7+2*$B$9+2*$B$11)*1000</f>
        <v>27.528308720880162</v>
      </c>
      <c r="C210" s="10">
        <f>B209+($C$5-B209)/C208/C207/PI()/($C$7+2*$C$9+2*$C$11)*1000</f>
        <v>23.293745274454725</v>
      </c>
    </row>
    <row r="211" spans="1:3" ht="15.75" x14ac:dyDescent="0.2">
      <c r="A211" s="7" t="s">
        <v>73</v>
      </c>
      <c r="B211" s="12">
        <f>1.25*(1000*(B210-B209)/($B$7+2*$B$9+2*$B$11))^0.25</f>
        <v>2.611498210587611</v>
      </c>
      <c r="C211" s="12">
        <f>1.25*(1000*(C210-B209)/($C$7+2*$C$9+2*$C$11))^0.25</f>
        <v>2.3503356089824754</v>
      </c>
    </row>
    <row r="212" spans="1:3" x14ac:dyDescent="0.2">
      <c r="A212" s="8" t="s">
        <v>74</v>
      </c>
      <c r="B212" s="12">
        <f>$B$13+1/PI()/($B$7+2*$B$9+2*$B$11)*1000/B211</f>
        <v>1.7280149244629865</v>
      </c>
      <c r="C212" s="12">
        <f>$C$13+1/PI()/($B$7+2*$B$9+2*$B$11)*1000/C211</f>
        <v>1.4187351518562765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16.639210120011871</v>
      </c>
      <c r="C213" s="15"/>
    </row>
    <row r="214" spans="1:3" x14ac:dyDescent="0.2">
      <c r="A214" s="9" t="s">
        <v>76</v>
      </c>
      <c r="B214" s="10">
        <f>B213+($B$5-B213)/B212/B211/PI()/($B$7+2*$B$9+2*$B$11)*1000</f>
        <v>28.19241745723923</v>
      </c>
      <c r="C214" s="10">
        <f>B213+($C$5-B213)/C212/C211/PI()/($C$7+2*$C$9+2*$C$11)*1000</f>
        <v>23.548455057319906</v>
      </c>
    </row>
    <row r="215" spans="1:3" ht="15.75" x14ac:dyDescent="0.2">
      <c r="A215" s="9" t="s">
        <v>77</v>
      </c>
      <c r="B215" s="12">
        <f>1.25*(1000*(B214-B213)/($B$7+2*$B$9+2*$B$11))^0.25</f>
        <v>2.6522651629134182</v>
      </c>
      <c r="C215" s="12">
        <f>1.25*(1000*(C214-B213)/($C$7+2*$C$9+2*$C$11))^0.25</f>
        <v>2.3751918415703823</v>
      </c>
    </row>
    <row r="216" spans="1:3" x14ac:dyDescent="0.2">
      <c r="A216" s="9" t="s">
        <v>78</v>
      </c>
      <c r="B216" s="12">
        <f>$B$13+1/PI()/($B$7+2*$B$9+2*$B$11)*1000/B215</f>
        <v>1.7247280974803054</v>
      </c>
      <c r="C216" s="12">
        <f>$C$13+1/PI()/($B$7+2*$B$9+2*$B$11)*1000/C215</f>
        <v>1.4162486888484609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16.654403097287982</v>
      </c>
      <c r="C217" s="15"/>
    </row>
    <row r="218" spans="1:3" x14ac:dyDescent="0.2">
      <c r="A218" s="9" t="s">
        <v>80</v>
      </c>
      <c r="B218" s="10">
        <f>B217+($B$5-B217)/B216/B215/PI()/($B$7+2*$B$9+2*$B$11)*1000</f>
        <v>28.04985439507049</v>
      </c>
      <c r="C218" s="10">
        <f>B217+($C$5-B217)/C216/C215/PI()/($C$7+2*$C$9+2*$C$11)*1000</f>
        <v>23.500634064826617</v>
      </c>
    </row>
    <row r="219" spans="1:3" ht="15.75" x14ac:dyDescent="0.2">
      <c r="A219" s="9" t="s">
        <v>81</v>
      </c>
      <c r="B219" s="12">
        <f>1.25*(1000*(B218-B217)/($B$7+2*$B$9+2*$B$11))^0.25</f>
        <v>2.6431644312526781</v>
      </c>
      <c r="C219" s="12">
        <f>1.25*(1000*(C218-B217)/($C$7+2*$C$9+2*$C$11))^0.25</f>
        <v>2.3697576409259686</v>
      </c>
    </row>
    <row r="220" spans="1:3" x14ac:dyDescent="0.2">
      <c r="A220" s="9" t="s">
        <v>82</v>
      </c>
      <c r="B220" s="12">
        <f>$B$13+1/PI()/($B$7+2*$B$9+2*$B$11)*1000/B219</f>
        <v>1.7254530514936406</v>
      </c>
      <c r="C220" s="12">
        <f>$C$13+1/PI()/($B$7+2*$B$9+2*$B$11)*1000/C219</f>
        <v>1.4167878372427896</v>
      </c>
    </row>
    <row r="222" spans="1:3" x14ac:dyDescent="0.2">
      <c r="A222" s="13" t="s">
        <v>41</v>
      </c>
      <c r="B222" s="20">
        <f>1.25*(B223-B242)/B245</f>
        <v>36.73107097218351</v>
      </c>
      <c r="C222" s="20">
        <f>1.25*(C223-B242)/C245</f>
        <v>12.744825866192924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18.375599796263952</v>
      </c>
      <c r="C224" s="10"/>
    </row>
    <row r="225" spans="1:3" x14ac:dyDescent="0.2">
      <c r="A225" s="9" t="s">
        <v>62</v>
      </c>
      <c r="B225" s="10">
        <f>B224+4</f>
        <v>22.375599796263952</v>
      </c>
      <c r="C225" s="10">
        <f>B224+4</f>
        <v>22.375599796263952</v>
      </c>
    </row>
    <row r="226" spans="1:3" ht="15.75" x14ac:dyDescent="0.2">
      <c r="A226" s="9" t="s">
        <v>63</v>
      </c>
      <c r="B226" s="12">
        <f>1.25*(1000*(B225-B224)/($B$7+2*$B$9+2*$B$11))^0.25</f>
        <v>2.034493454358667</v>
      </c>
      <c r="C226" s="12">
        <f>1.25*(1000*(C225-B224)/($C$7+2*$C$9+2*$C$11))^0.25</f>
        <v>2.0718391885946486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0.23390353086446347</v>
      </c>
      <c r="C228" s="12"/>
    </row>
    <row r="229" spans="1:3" x14ac:dyDescent="0.2">
      <c r="A229" s="9" t="s">
        <v>66</v>
      </c>
      <c r="B229" s="12">
        <f>$B$13+1/PI()/($B$7+2*$B$9+2*$B$11)*1000/B226</f>
        <v>1.7886618284564033</v>
      </c>
      <c r="C229" s="12">
        <f>$C$13+1/PI()/($C$7+2*$C$9+2*$C$11)*1000/C226</f>
        <v>1.4710156980203877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19.010408340634417</v>
      </c>
      <c r="C230" s="15"/>
    </row>
    <row r="231" spans="1:3" x14ac:dyDescent="0.2">
      <c r="A231" s="9" t="s">
        <v>68</v>
      </c>
      <c r="B231" s="10">
        <f>B230+($B$5-B230)/B229/B226/PI()/($B$7+2*$B$9+2*$B$11)*1000</f>
        <v>32.973527744498227</v>
      </c>
      <c r="C231" s="10">
        <f>B230+($C$5-B230)/C229/C226/PI()/($C$7+2*$C$9+2*$C$11)*1000</f>
        <v>26.102556930390691</v>
      </c>
    </row>
    <row r="232" spans="1:3" ht="15.75" x14ac:dyDescent="0.2">
      <c r="A232" s="9" t="s">
        <v>69</v>
      </c>
      <c r="B232" s="12">
        <f>1.25*(1000*(B231-B230)/($B$7+2*$B$9+2*$B$11))^0.25</f>
        <v>2.7809098607508878</v>
      </c>
      <c r="C232" s="12">
        <f>1.25*(1000*(C231-B230)/($C$7+2*$C$9+2*$C$11))^0.25</f>
        <v>2.3907573637828343</v>
      </c>
    </row>
    <row r="233" spans="1:3" x14ac:dyDescent="0.2">
      <c r="A233" s="9" t="s">
        <v>70</v>
      </c>
      <c r="B233" s="12">
        <f>$B$13+1/PI()/($B$7+2*$B$9+2*$B$11)*1000/B232</f>
        <v>1.7149879998544704</v>
      </c>
      <c r="C233" s="12">
        <f>$C$13+1/PI()/($C$7+2*$C$9+2*$C$11)*1000/C232</f>
        <v>1.4323467833685339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19.279461744001622</v>
      </c>
      <c r="C234" s="15"/>
    </row>
    <row r="235" spans="1:3" x14ac:dyDescent="0.2">
      <c r="A235" s="9" t="s">
        <v>72</v>
      </c>
      <c r="B235" s="10">
        <f>B234+($B$5-B234)/B233/B232/PI()/($B$7+2*$B$9+2*$B$11)*1000</f>
        <v>29.902112231865502</v>
      </c>
      <c r="C235" s="10">
        <f>B234+($C$5-B234)/C233/C232/PI()/($C$7+2*$C$9+2*$C$11)*1000</f>
        <v>25.544281390754001</v>
      </c>
    </row>
    <row r="236" spans="1:3" ht="15.75" x14ac:dyDescent="0.2">
      <c r="A236" s="7" t="s">
        <v>73</v>
      </c>
      <c r="B236" s="12">
        <f>1.25*(1000*(B235-B234)/($B$7+2*$B$9+2*$B$11))^0.25</f>
        <v>2.5971648838891106</v>
      </c>
      <c r="C236" s="12">
        <f>1.25*(1000*(C235-B234)/($C$7+2*$C$9+2*$C$11))^0.25</f>
        <v>2.317758534073695</v>
      </c>
    </row>
    <row r="237" spans="1:3" x14ac:dyDescent="0.2">
      <c r="A237" s="8" t="s">
        <v>74</v>
      </c>
      <c r="B237" s="12">
        <f>$B$13+1/PI()/($B$7+2*$B$9+2*$B$11)*1000/B236</f>
        <v>1.7291950630662134</v>
      </c>
      <c r="C237" s="12">
        <f>$C$13+1/PI()/($B$7+2*$B$9+2*$B$11)*1000/C236</f>
        <v>1.4220747121502142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19.24885922028151</v>
      </c>
      <c r="C238" s="15"/>
    </row>
    <row r="239" spans="1:3" x14ac:dyDescent="0.2">
      <c r="A239" s="9" t="s">
        <v>76</v>
      </c>
      <c r="B239" s="10">
        <f>B238+($B$5-B238)/B237/B236/PI()/($B$7+2*$B$9+2*$B$11)*1000</f>
        <v>30.533399096250971</v>
      </c>
      <c r="C239" s="10">
        <f>B238+($C$5-B238)/C237/C236/PI()/($C$7+2*$C$9+2*$C$11)*1000</f>
        <v>25.763246284186639</v>
      </c>
    </row>
    <row r="240" spans="1:3" ht="15.75" x14ac:dyDescent="0.2">
      <c r="A240" s="9" t="s">
        <v>77</v>
      </c>
      <c r="B240" s="12">
        <f>1.25*(1000*(B239-B238)/($B$7+2*$B$9+2*$B$11))^0.25</f>
        <v>2.6367093726664992</v>
      </c>
      <c r="C240" s="12">
        <f>1.25*(1000*(C239-B238)/($C$7+2*$C$9+2*$C$11))^0.25</f>
        <v>2.3405042574087545</v>
      </c>
    </row>
    <row r="241" spans="1:3" x14ac:dyDescent="0.2">
      <c r="A241" s="9" t="s">
        <v>78</v>
      </c>
      <c r="B241" s="12">
        <f>$B$13+1/PI()/($B$7+2*$B$9+2*$B$11)*1000/B240</f>
        <v>1.7259702878164436</v>
      </c>
      <c r="C241" s="12">
        <f>$C$13+1/PI()/($B$7+2*$B$9+2*$B$11)*1000/C240</f>
        <v>1.4197331946947493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19.261747346645393</v>
      </c>
      <c r="C242" s="15"/>
    </row>
    <row r="243" spans="1:3" x14ac:dyDescent="0.2">
      <c r="A243" s="9" t="s">
        <v>80</v>
      </c>
      <c r="B243" s="10">
        <f>B242+($B$5-B242)/B241/B240/PI()/($B$7+2*$B$9+2*$B$11)*1000</f>
        <v>30.39623159686419</v>
      </c>
      <c r="C243" s="10">
        <f>B242+($C$5-B242)/C241/C240/PI()/($C$7+2*$C$9+2*$C$11)*1000</f>
        <v>25.7211357631511</v>
      </c>
    </row>
    <row r="244" spans="1:3" ht="15.75" x14ac:dyDescent="0.2">
      <c r="A244" s="9" t="s">
        <v>81</v>
      </c>
      <c r="B244" s="12">
        <f>1.25*(1000*(B243-B242)/($B$7+2*$B$9+2*$B$11))^0.25</f>
        <v>2.6278999425529141</v>
      </c>
      <c r="C244" s="12">
        <f>1.25*(1000*(C243-B242)/($C$7+2*$C$9+2*$C$11))^0.25</f>
        <v>2.3355485291568479</v>
      </c>
    </row>
    <row r="245" spans="1:3" x14ac:dyDescent="0.2">
      <c r="A245" s="9" t="s">
        <v>82</v>
      </c>
      <c r="B245" s="12">
        <f>$B$13+1/PI()/($B$7+2*$B$9+2*$B$11)*1000/B244</f>
        <v>1.7266802774338772</v>
      </c>
      <c r="C245" s="12">
        <f>$C$13+1/PI()/($B$7+2*$B$9+2*$B$11)*1000/C244</f>
        <v>1.4202394672955474</v>
      </c>
    </row>
    <row r="247" spans="1:3" x14ac:dyDescent="0.2">
      <c r="A247" s="13" t="s">
        <v>41</v>
      </c>
      <c r="B247" s="20">
        <f>1.25*(B248-B267)/B270</f>
        <v>33.239733380444775</v>
      </c>
      <c r="C247" s="20">
        <f>1.25*(C248-B267)/C270</f>
        <v>9.6136952932218094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23.256886260478442</v>
      </c>
      <c r="C249" s="10"/>
    </row>
    <row r="250" spans="1:3" x14ac:dyDescent="0.2">
      <c r="A250" s="9" t="s">
        <v>62</v>
      </c>
      <c r="B250" s="10">
        <f>B249+4</f>
        <v>27.256886260478442</v>
      </c>
      <c r="C250" s="10">
        <f>B249+4</f>
        <v>27.256886260478442</v>
      </c>
    </row>
    <row r="251" spans="1:3" ht="15.75" x14ac:dyDescent="0.2">
      <c r="A251" s="9" t="s">
        <v>63</v>
      </c>
      <c r="B251" s="12">
        <f>1.25*(1000*(B250-B249)/($B$7+2*$B$9+2*$B$11))^0.25</f>
        <v>2.034493454358667</v>
      </c>
      <c r="C251" s="12">
        <f>1.25*(1000*(C250-B249)/($C$7+2*$C$9+2*$C$11))^0.25</f>
        <v>2.0718391885946486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0.23390353086446347</v>
      </c>
      <c r="C253" s="12"/>
    </row>
    <row r="254" spans="1:3" x14ac:dyDescent="0.2">
      <c r="A254" s="9" t="s">
        <v>66</v>
      </c>
      <c r="B254" s="12">
        <f>$B$13+1/PI()/($B$7+2*$B$9+2*$B$11)*1000/B251</f>
        <v>1.7886618284564033</v>
      </c>
      <c r="C254" s="12">
        <f>$C$13+1/PI()/($C$7+2*$C$9+2*$C$11)*1000/C251</f>
        <v>1.4710156980203877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23.817422688252897</v>
      </c>
      <c r="C255" s="15"/>
    </row>
    <row r="256" spans="1:3" x14ac:dyDescent="0.2">
      <c r="A256" s="9" t="s">
        <v>68</v>
      </c>
      <c r="B256" s="10">
        <f>B255+($B$5-B255)/B254/B251/PI()/($B$7+2*$B$9+2*$B$11)*1000</f>
        <v>37.042865242624281</v>
      </c>
      <c r="C256" s="10">
        <f>B255+($C$5-B255)/C254/C251/PI()/($C$7+2*$C$9+2*$C$11)*1000</f>
        <v>29.962295733760843</v>
      </c>
    </row>
    <row r="257" spans="1:3" ht="15.75" x14ac:dyDescent="0.2">
      <c r="A257" s="9" t="s">
        <v>69</v>
      </c>
      <c r="B257" s="12">
        <f>1.25*(1000*(B256-B255)/($B$7+2*$B$9+2*$B$11))^0.25</f>
        <v>2.7434298043324157</v>
      </c>
      <c r="C257" s="12">
        <f>1.25*(1000*(C256-B255)/($C$7+2*$C$9+2*$C$11))^0.25</f>
        <v>2.3065839953972427</v>
      </c>
    </row>
    <row r="258" spans="1:3" x14ac:dyDescent="0.2">
      <c r="A258" s="9" t="s">
        <v>70</v>
      </c>
      <c r="B258" s="12">
        <f>$B$13+1/PI()/($B$7+2*$B$9+2*$B$11)*1000/B257</f>
        <v>1.717731435284874</v>
      </c>
      <c r="C258" s="12">
        <f>$C$13+1/PI()/($C$7+2*$C$9+2*$C$11)*1000/C257</f>
        <v>1.4415141412949612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24.037512468307767</v>
      </c>
      <c r="C259" s="15"/>
    </row>
    <row r="260" spans="1:3" x14ac:dyDescent="0.2">
      <c r="A260" s="9" t="s">
        <v>72</v>
      </c>
      <c r="B260" s="10">
        <f>B259+($B$5-B259)/B258/B257/PI()/($B$7+2*$B$9+2*$B$11)*1000</f>
        <v>34.224250319310173</v>
      </c>
      <c r="C260" s="10">
        <f>B259+($C$5-B259)/C258/C257/PI()/($C$7+2*$C$9+2*$C$11)*1000</f>
        <v>29.630217582502272</v>
      </c>
    </row>
    <row r="261" spans="1:3" ht="15.75" x14ac:dyDescent="0.2">
      <c r="A261" s="7" t="s">
        <v>73</v>
      </c>
      <c r="B261" s="12">
        <f>1.25*(1000*(B260-B259)/($B$7+2*$B$9+2*$B$11))^0.25</f>
        <v>2.5701003549201458</v>
      </c>
      <c r="C261" s="12">
        <f>1.25*(1000*(C260-B259)/($C$7+2*$C$9+2*$C$11))^0.25</f>
        <v>2.25292391874599</v>
      </c>
    </row>
    <row r="262" spans="1:3" x14ac:dyDescent="0.2">
      <c r="A262" s="8" t="s">
        <v>74</v>
      </c>
      <c r="B262" s="12">
        <f>$B$13+1/PI()/($B$7+2*$B$9+2*$B$11)*1000/B261</f>
        <v>1.7314593222656021</v>
      </c>
      <c r="C262" s="12">
        <f>$C$13+1/PI()/($B$7+2*$B$9+2*$B$11)*1000/C261</f>
        <v>1.4290084512381662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24.011291230196186</v>
      </c>
      <c r="C263" s="15"/>
    </row>
    <row r="264" spans="1:3" x14ac:dyDescent="0.2">
      <c r="A264" s="9" t="s">
        <v>76</v>
      </c>
      <c r="B264" s="10">
        <f>B263+($B$5-B263)/B262/B261/PI()/($B$7+2*$B$9+2*$B$11)*1000</f>
        <v>34.802108158307348</v>
      </c>
      <c r="C264" s="10">
        <f>B263+($C$5-B263)/C262/C261/PI()/($C$7+2*$C$9+2*$C$11)*1000</f>
        <v>29.792203986043592</v>
      </c>
    </row>
    <row r="265" spans="1:3" ht="15.75" x14ac:dyDescent="0.2">
      <c r="A265" s="9" t="s">
        <v>77</v>
      </c>
      <c r="B265" s="12">
        <f>1.25*(1000*(B264-B263)/($B$7+2*$B$9+2*$B$11))^0.25</f>
        <v>2.6073833038435383</v>
      </c>
      <c r="C265" s="12">
        <f>1.25*(1000*(C264-B263)/($C$7+2*$C$9+2*$C$11))^0.25</f>
        <v>2.2716433584780029</v>
      </c>
    </row>
    <row r="266" spans="1:3" x14ac:dyDescent="0.2">
      <c r="A266" s="9" t="s">
        <v>78</v>
      </c>
      <c r="B266" s="12">
        <f>$B$13+1/PI()/($B$7+2*$B$9+2*$B$11)*1000/B265</f>
        <v>1.7283523987248233</v>
      </c>
      <c r="C266" s="12">
        <f>$C$13+1/PI()/($B$7+2*$B$9+2*$B$11)*1000/C265</f>
        <v>1.4269658601033426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24.021868566115298</v>
      </c>
      <c r="C267" s="15"/>
    </row>
    <row r="268" spans="1:3" x14ac:dyDescent="0.2">
      <c r="A268" s="9" t="s">
        <v>80</v>
      </c>
      <c r="B268" s="10">
        <f>B267+($B$5-B267)/B266/B265/PI()/($B$7+2*$B$9+2*$B$11)*1000</f>
        <v>34.676197408866635</v>
      </c>
      <c r="C268" s="10">
        <f>B267+($C$5-B267)/C266/C265/PI()/($C$7+2*$C$9+2*$C$11)*1000</f>
        <v>29.761390812418789</v>
      </c>
    </row>
    <row r="269" spans="1:3" ht="15.75" x14ac:dyDescent="0.2">
      <c r="A269" s="9" t="s">
        <v>81</v>
      </c>
      <c r="B269" s="12">
        <f>1.25*(1000*(B268-B267)/($B$7+2*$B$9+2*$B$11))^0.25</f>
        <v>2.5990990071861733</v>
      </c>
      <c r="C269" s="12">
        <f>1.25*(1000*(C268-B267)/($C$7+2*$C$9+2*$C$11))^0.25</f>
        <v>2.2675662347445926</v>
      </c>
    </row>
    <row r="270" spans="1:3" x14ac:dyDescent="0.2">
      <c r="A270" s="9" t="s">
        <v>82</v>
      </c>
      <c r="B270" s="12">
        <f>$B$13+1/PI()/($B$7+2*$B$9+2*$B$11)*1000/B269</f>
        <v>1.7290350567663559</v>
      </c>
      <c r="C270" s="12">
        <f>$C$13+1/PI()/($B$7+2*$B$9+2*$B$11)*1000/C269</f>
        <v>1.4274078669864978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68.317235195301564</v>
      </c>
      <c r="C3" s="20">
        <f>(C5-B42)/C45</f>
        <v>40.577198099239126</v>
      </c>
      <c r="D3" s="3"/>
    </row>
    <row r="4" spans="1:9" x14ac:dyDescent="0.2">
      <c r="A4" s="13" t="s">
        <v>41</v>
      </c>
      <c r="B4" s="20">
        <f>B3*1.25</f>
        <v>85.396543994126958</v>
      </c>
      <c r="C4" s="20">
        <f>C3*1.25</f>
        <v>50.721497624048908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sieci'!$A$16</f>
        <v>457</v>
      </c>
      <c r="C7" s="10">
        <f>B7</f>
        <v>457</v>
      </c>
      <c r="D7" s="3"/>
    </row>
    <row r="8" spans="1:9" x14ac:dyDescent="0.2">
      <c r="A8" s="9" t="s">
        <v>45</v>
      </c>
      <c r="B8" s="10">
        <f>'Dane sieci'!$B$16</f>
        <v>10</v>
      </c>
      <c r="C8" s="10">
        <f>B8</f>
        <v>10</v>
      </c>
      <c r="D8" s="3"/>
    </row>
    <row r="9" spans="1:9" x14ac:dyDescent="0.2">
      <c r="A9" s="9" t="s">
        <v>46</v>
      </c>
      <c r="B9" s="10">
        <f>'Dane sieci'!$G$16</f>
        <v>80</v>
      </c>
      <c r="C9" s="10">
        <f>'Dane sieci'!$H$16</f>
        <v>60</v>
      </c>
      <c r="D9" s="3"/>
    </row>
    <row r="10" spans="1:9" x14ac:dyDescent="0.2">
      <c r="A10" s="9" t="s">
        <v>47</v>
      </c>
      <c r="B10" s="12">
        <f>'Dane sieci'!$I$16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sieci'!$J$16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sieci'!$K$16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1.3681458892765324</v>
      </c>
      <c r="C13" s="12">
        <f>1/2/PI()/40*LN(C7/(C7-2*C8))+1/2/PI()/C10*LN((C7+2*C9)/C7)+1/2/PI()/C12*LN((C7+2*C9+2*C11)/(C7+2*C9))</f>
        <v>1.0635591873274068</v>
      </c>
      <c r="D13" s="3"/>
    </row>
    <row r="14" spans="1:9" x14ac:dyDescent="0.2">
      <c r="A14" s="9" t="s">
        <v>51</v>
      </c>
      <c r="B14" s="14">
        <f>'Dane sieci'!$C$16</f>
        <v>1800</v>
      </c>
      <c r="C14" s="14"/>
      <c r="D14" s="3"/>
    </row>
    <row r="15" spans="1:9" x14ac:dyDescent="0.2">
      <c r="A15" s="9" t="s">
        <v>52</v>
      </c>
      <c r="B15" s="14">
        <f>'Dane sieci'!$D$16</f>
        <v>1000</v>
      </c>
      <c r="C15" s="15"/>
      <c r="D15" s="3"/>
    </row>
    <row r="16" spans="1:9" x14ac:dyDescent="0.2">
      <c r="A16" s="9" t="s">
        <v>53</v>
      </c>
      <c r="B16" s="14">
        <f>'Dane sieci'!$F$16</f>
        <v>150</v>
      </c>
      <c r="C16" s="15"/>
      <c r="D16" s="3"/>
    </row>
    <row r="17" spans="1:5" x14ac:dyDescent="0.2">
      <c r="A17" s="9" t="s">
        <v>54</v>
      </c>
      <c r="B17" s="10">
        <f>'Dane sieci'!$L$16</f>
        <v>1.7</v>
      </c>
      <c r="C17" s="15"/>
      <c r="D17" s="3"/>
    </row>
    <row r="18" spans="1:5" x14ac:dyDescent="0.2">
      <c r="A18" s="9" t="s">
        <v>55</v>
      </c>
      <c r="B18" s="11">
        <f>(2*(B14+B15)/PI())</f>
        <v>1782.5353626292278</v>
      </c>
      <c r="C18" s="15"/>
      <c r="D18" s="3"/>
      <c r="E18" s="22"/>
    </row>
    <row r="19" spans="1:5" x14ac:dyDescent="0.2">
      <c r="A19" s="9" t="s">
        <v>56</v>
      </c>
      <c r="B19" s="11">
        <f>(B18+2*B16)</f>
        <v>2082.5353626292281</v>
      </c>
      <c r="C19" s="15"/>
      <c r="D19" s="3"/>
      <c r="E19" s="22"/>
    </row>
    <row r="20" spans="1:5" x14ac:dyDescent="0.2">
      <c r="A20" s="9" t="s">
        <v>57</v>
      </c>
      <c r="B20" s="10">
        <f>'Dane sieci'!$E$16/1000+B16/1000+B15/2000</f>
        <v>1.65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1.4562617738753553E-2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0.14968451183305179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1.3333528460196329</v>
      </c>
      <c r="C24" s="10"/>
      <c r="E24" s="22"/>
    </row>
    <row r="25" spans="1:5" x14ac:dyDescent="0.2">
      <c r="A25" s="9" t="s">
        <v>62</v>
      </c>
      <c r="B25" s="10">
        <f>B24+4</f>
        <v>5.3333528460196327</v>
      </c>
      <c r="C25" s="10">
        <f>B24+4</f>
        <v>5.3333528460196327</v>
      </c>
    </row>
    <row r="26" spans="1:5" ht="15.75" x14ac:dyDescent="0.2">
      <c r="A26" s="9" t="s">
        <v>63</v>
      </c>
      <c r="B26" s="12">
        <f>1.25*(1000*(B25-B24)/($B$7+2*$B$9+2*$B$11))^0.25</f>
        <v>1.9913706905604838</v>
      </c>
      <c r="C26" s="12">
        <f>1.25*(1000*(C25-B24)/($C$7+2*$C$9+2*$C$11))^0.25</f>
        <v>2.0247946178416503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0.21519622618673154</v>
      </c>
      <c r="C28" s="12"/>
    </row>
    <row r="29" spans="1:5" x14ac:dyDescent="0.2">
      <c r="A29" s="9" t="s">
        <v>66</v>
      </c>
      <c r="B29" s="12">
        <f>$B$13+1/PI()/($B$7+2*$B$9+2*$B$11)*1000/B26</f>
        <v>1.625544629091179</v>
      </c>
      <c r="C29" s="12">
        <f>$C$13+1/PI()/($C$7+2*$C$9+2*$C$11)*1000/C26</f>
        <v>1.3341375205491905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2.6542356597662629</v>
      </c>
      <c r="C30" s="15"/>
    </row>
    <row r="31" spans="1:5" x14ac:dyDescent="0.2">
      <c r="A31" s="9" t="s">
        <v>68</v>
      </c>
      <c r="B31" s="10">
        <f>B30+($B$5-B30)/B29/B26/PI()/($B$7+2*$B$9+2*$B$11)*1000</f>
        <v>19.65202456763781</v>
      </c>
      <c r="C31" s="10">
        <f>B30+($C$5-B30)/C29/C26/PI()/($C$7+2*$C$9+2*$C$11)*1000</f>
        <v>13.270554778480758</v>
      </c>
    </row>
    <row r="32" spans="1:5" ht="15.75" x14ac:dyDescent="0.2">
      <c r="A32" s="9" t="s">
        <v>69</v>
      </c>
      <c r="B32" s="12">
        <f>1.25*(1000*(B31-B30)/($B$7+2*$B$9+2*$B$11))^0.25</f>
        <v>2.8591386793720646</v>
      </c>
      <c r="C32" s="12">
        <f>1.25*(1000*(C31-B30)/($C$7+2*$C$9+2*$C$11))^0.25</f>
        <v>2.5843984450464252</v>
      </c>
    </row>
    <row r="33" spans="1:3" x14ac:dyDescent="0.2">
      <c r="A33" s="9" t="s">
        <v>70</v>
      </c>
      <c r="B33" s="12">
        <f>$B$13+1/PI()/($B$7+2*$B$9+2*$B$11)*1000/B32</f>
        <v>1.5474223650740146</v>
      </c>
      <c r="C33" s="12">
        <f>$C$13+1/PI()/($C$7+2*$C$9+2*$C$11)*1000/C32</f>
        <v>1.2755487719296335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3.4993832544316952</v>
      </c>
      <c r="C34" s="15"/>
    </row>
    <row r="35" spans="1:3" x14ac:dyDescent="0.2">
      <c r="A35" s="9" t="s">
        <v>72</v>
      </c>
      <c r="B35" s="10">
        <f>B34+($B$5-B34)/B33/B32/PI()/($B$7+2*$B$9+2*$B$11)*1000</f>
        <v>15.838002413196774</v>
      </c>
      <c r="C35" s="10">
        <f>B34+($C$5-B34)/C33/C32/PI()/($C$7+2*$C$9+2*$C$11)*1000</f>
        <v>12.058518421121958</v>
      </c>
    </row>
    <row r="36" spans="1:3" ht="15.75" x14ac:dyDescent="0.2">
      <c r="A36" s="7" t="s">
        <v>73</v>
      </c>
      <c r="B36" s="12">
        <f>1.25*(1000*(B35-B34)/($B$7+2*$B$9+2*$B$11))^0.25</f>
        <v>2.6390872763550748</v>
      </c>
      <c r="C36" s="12">
        <f>1.25*(1000*(C35-B34)/($C$7+2*$C$9+2*$C$11))^0.25</f>
        <v>2.4489135326188776</v>
      </c>
    </row>
    <row r="37" spans="1:3" x14ac:dyDescent="0.2">
      <c r="A37" s="8" t="s">
        <v>74</v>
      </c>
      <c r="B37" s="12">
        <f>$B$13+1/PI()/($B$7+2*$B$9+2*$B$11)*1000/B36</f>
        <v>1.5623707301321277</v>
      </c>
      <c r="C37" s="12">
        <f>$C$13+1/PI()/($B$7+2*$B$9+2*$B$11)*1000/C36</f>
        <v>1.2728668249498509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3.4049551507215337</v>
      </c>
      <c r="C38" s="15"/>
    </row>
    <row r="39" spans="1:3" x14ac:dyDescent="0.2">
      <c r="A39" s="9" t="s">
        <v>76</v>
      </c>
      <c r="B39" s="10">
        <f>B38+($B$5-B38)/B37/B36/PI()/($B$7+2*$B$9+2*$B$11)*1000</f>
        <v>16.656231062742307</v>
      </c>
      <c r="C39" s="10">
        <f>B38+($C$5-B38)/C37/C36/PI()/($C$7+2*$C$9+2*$C$11)*1000</f>
        <v>12.473248707954689</v>
      </c>
    </row>
    <row r="40" spans="1:3" ht="15.75" x14ac:dyDescent="0.2">
      <c r="A40" s="9" t="s">
        <v>77</v>
      </c>
      <c r="B40" s="12">
        <f>1.25*(1000*(B39-B38)/($B$7+2*$B$9+2*$B$11))^0.25</f>
        <v>2.6865908862363437</v>
      </c>
      <c r="C40" s="12">
        <f>1.25*(1000*(C39-B38)/($C$7+2*$C$9+2*$C$11))^0.25</f>
        <v>2.484547891772213</v>
      </c>
    </row>
    <row r="41" spans="1:3" x14ac:dyDescent="0.2">
      <c r="A41" s="9" t="s">
        <v>78</v>
      </c>
      <c r="B41" s="12">
        <f>$B$13+1/PI()/($B$7+2*$B$9+2*$B$11)*1000/B40</f>
        <v>1.5589364963913215</v>
      </c>
      <c r="C41" s="12">
        <f>$C$13+1/PI()/($B$7+2*$B$9+2*$B$11)*1000/C40</f>
        <v>1.2698648528175067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3.4454633204327378</v>
      </c>
      <c r="C42" s="15"/>
    </row>
    <row r="43" spans="1:3" x14ac:dyDescent="0.2">
      <c r="A43" s="9" t="s">
        <v>80</v>
      </c>
      <c r="B43" s="10">
        <f>B42+($B$5-B42)/B41/B40/PI()/($B$7+2*$B$9+2*$B$11)*1000</f>
        <v>16.486151501759785</v>
      </c>
      <c r="C43" s="10">
        <f>B42+($C$5-B42)/C41/C40/PI()/($C$7+2*$C$9+2*$C$11)*1000</f>
        <v>12.39779177073266</v>
      </c>
    </row>
    <row r="44" spans="1:3" ht="15.75" x14ac:dyDescent="0.2">
      <c r="A44" s="9" t="s">
        <v>81</v>
      </c>
      <c r="B44" s="12">
        <f>1.25*(1000*(B43-B42)/($B$7+2*$B$9+2*$B$11))^0.25</f>
        <v>2.6758529330811482</v>
      </c>
      <c r="C44" s="12">
        <f>1.25*(1000*(C43-B42)/($C$7+2*$C$9+2*$C$11))^0.25</f>
        <v>2.476566430339743</v>
      </c>
    </row>
    <row r="45" spans="1:3" x14ac:dyDescent="0.2">
      <c r="A45" s="9" t="s">
        <v>82</v>
      </c>
      <c r="B45" s="12">
        <f>$B$13+1/PI()/($B$7+2*$B$9+2*$B$11)*1000/B44</f>
        <v>1.5597021216528304</v>
      </c>
      <c r="C45" s="12">
        <f>$C$13+1/PI()/($B$7+2*$B$9+2*$B$11)*1000/C44</f>
        <v>1.2705297333118222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81.488680895341574</v>
      </c>
      <c r="C47" s="20">
        <f>1.25*(C48-B67)/C70</f>
        <v>48.621709228869186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2.3985426027580496</v>
      </c>
      <c r="C49" s="10"/>
    </row>
    <row r="50" spans="1:3" x14ac:dyDescent="0.2">
      <c r="A50" s="9" t="s">
        <v>62</v>
      </c>
      <c r="B50" s="10">
        <f>B49+4</f>
        <v>6.3985426027580496</v>
      </c>
      <c r="C50" s="10">
        <f>B49+4</f>
        <v>6.3985426027580496</v>
      </c>
    </row>
    <row r="51" spans="1:3" ht="15.75" x14ac:dyDescent="0.2">
      <c r="A51" s="9" t="s">
        <v>63</v>
      </c>
      <c r="B51" s="12">
        <f>1.25*(1000*(B50-B49)/($B$7+2*$B$9+2*$B$11))^0.25</f>
        <v>1.9913706905604838</v>
      </c>
      <c r="C51" s="12">
        <f>1.25*(1000*(C50-B49)/($C$7+2*$C$9+2*$C$11))^0.25</f>
        <v>2.0247946178416503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0.21519622618673154</v>
      </c>
      <c r="C53" s="12"/>
    </row>
    <row r="54" spans="1:3" x14ac:dyDescent="0.2">
      <c r="A54" s="9" t="s">
        <v>66</v>
      </c>
      <c r="B54" s="12">
        <f>$B$13+1/PI()/($B$7+2*$B$9+2*$B$11)*1000/B51</f>
        <v>1.625544629091179</v>
      </c>
      <c r="C54" s="12">
        <f>$C$13+1/PI()/($C$7+2*$C$9+2*$C$11)*1000/C51</f>
        <v>1.3341375205491905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3.6605113917777103</v>
      </c>
      <c r="C55" s="15"/>
    </row>
    <row r="56" spans="1:3" x14ac:dyDescent="0.2">
      <c r="A56" s="9" t="s">
        <v>68</v>
      </c>
      <c r="B56" s="10">
        <f>B55+($B$5-B55)/B54/B51/PI()/($B$7+2*$B$9+2*$B$11)*1000</f>
        <v>20.49896040784289</v>
      </c>
      <c r="C56" s="10">
        <f>B55+($C$5-B55)/C54/C51/PI()/($C$7+2*$C$9+2*$C$11)*1000</f>
        <v>14.072746294183601</v>
      </c>
    </row>
    <row r="57" spans="1:3" ht="15.75" x14ac:dyDescent="0.2">
      <c r="A57" s="9" t="s">
        <v>69</v>
      </c>
      <c r="B57" s="12">
        <f>1.25*(1000*(B56-B55)/($B$7+2*$B$9+2*$B$11))^0.25</f>
        <v>2.852414493798801</v>
      </c>
      <c r="C57" s="12">
        <f>1.25*(1000*(C56-B55)/($C$7+2*$C$9+2*$C$11))^0.25</f>
        <v>2.5718875092895708</v>
      </c>
    </row>
    <row r="58" spans="1:3" x14ac:dyDescent="0.2">
      <c r="A58" s="9" t="s">
        <v>70</v>
      </c>
      <c r="B58" s="12">
        <f>$B$13+1/PI()/($B$7+2*$B$9+2*$B$11)*1000/B57</f>
        <v>1.5478449853821092</v>
      </c>
      <c r="C58" s="12">
        <f>$C$13+1/PI()/($C$7+2*$C$9+2*$C$11)*1000/C57</f>
        <v>1.2765799943546039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4.4604017363878414</v>
      </c>
      <c r="C59" s="15"/>
    </row>
    <row r="60" spans="1:3" x14ac:dyDescent="0.2">
      <c r="A60" s="9" t="s">
        <v>72</v>
      </c>
      <c r="B60" s="10">
        <f>B59+($B$5-B59)/B58/B57/PI()/($B$7+2*$B$9+2*$B$11)*1000</f>
        <v>16.713159984420624</v>
      </c>
      <c r="C60" s="10">
        <f>B59+($C$5-B59)/C58/C57/PI()/($C$7+2*$C$9+2*$C$11)*1000</f>
        <v>12.893861493359761</v>
      </c>
    </row>
    <row r="61" spans="1:3" ht="15.75" x14ac:dyDescent="0.2">
      <c r="A61" s="7" t="s">
        <v>73</v>
      </c>
      <c r="B61" s="12">
        <f>1.25*(1000*(B60-B59)/($B$7+2*$B$9+2*$B$11))^0.25</f>
        <v>2.6344840839710368</v>
      </c>
      <c r="C61" s="12">
        <f>1.25*(1000*(C60-B59)/($C$7+2*$C$9+2*$C$11))^0.25</f>
        <v>2.4398741407657214</v>
      </c>
    </row>
    <row r="62" spans="1:3" x14ac:dyDescent="0.2">
      <c r="A62" s="8" t="s">
        <v>74</v>
      </c>
      <c r="B62" s="12">
        <f>$B$13+1/PI()/($B$7+2*$B$9+2*$B$11)*1000/B61</f>
        <v>1.5627100961255143</v>
      </c>
      <c r="C62" s="12">
        <f>$C$13+1/PI()/($B$7+2*$B$9+2*$B$11)*1000/C61</f>
        <v>1.2736422804222114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4.3722182912028362</v>
      </c>
      <c r="C63" s="15"/>
    </row>
    <row r="64" spans="1:3" x14ac:dyDescent="0.2">
      <c r="A64" s="9" t="s">
        <v>76</v>
      </c>
      <c r="B64" s="10">
        <f>B63+($B$5-B63)/B62/B61/PI()/($B$7+2*$B$9+2*$B$11)*1000</f>
        <v>17.523336736231975</v>
      </c>
      <c r="C64" s="10">
        <f>B63+($C$5-B63)/C62/C61/PI()/($C$7+2*$C$9+2*$C$11)*1000</f>
        <v>13.2980357731425</v>
      </c>
    </row>
    <row r="65" spans="1:3" ht="15.75" x14ac:dyDescent="0.2">
      <c r="A65" s="9" t="s">
        <v>77</v>
      </c>
      <c r="B65" s="12">
        <f>1.25*(1000*(B64-B63)/($B$7+2*$B$9+2*$B$11))^0.25</f>
        <v>2.6814999010546883</v>
      </c>
      <c r="C65" s="12">
        <f>1.25*(1000*(C64-B63)/($C$7+2*$C$9+2*$C$11))^0.25</f>
        <v>2.4747308963662125</v>
      </c>
    </row>
    <row r="66" spans="1:3" x14ac:dyDescent="0.2">
      <c r="A66" s="9" t="s">
        <v>78</v>
      </c>
      <c r="B66" s="12">
        <f>$B$13+1/PI()/($B$7+2*$B$9+2*$B$11)*1000/B65</f>
        <v>1.5592987235736675</v>
      </c>
      <c r="C66" s="12">
        <f>$C$13+1/PI()/($B$7+2*$B$9+2*$B$11)*1000/C65</f>
        <v>1.2706832455459129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4.4105577146434358</v>
      </c>
      <c r="C67" s="15"/>
    </row>
    <row r="68" spans="1:3" x14ac:dyDescent="0.2">
      <c r="A68" s="9" t="s">
        <v>80</v>
      </c>
      <c r="B68" s="10">
        <f>B67+($B$5-B67)/B66/B65/PI()/($B$7+2*$B$9+2*$B$11)*1000</f>
        <v>17.35465935441248</v>
      </c>
      <c r="C68" s="10">
        <f>B67+($C$5-B67)/C66/C65/PI()/($C$7+2*$C$9+2*$C$11)*1000</f>
        <v>13.224467531166578</v>
      </c>
    </row>
    <row r="69" spans="1:3" ht="15.75" x14ac:dyDescent="0.2">
      <c r="A69" s="9" t="s">
        <v>81</v>
      </c>
      <c r="B69" s="12">
        <f>1.25*(1000*(B68-B67)/($B$7+2*$B$9+2*$B$11))^0.25</f>
        <v>2.6708844005187853</v>
      </c>
      <c r="C69" s="12">
        <f>1.25*(1000*(C68-B67)/($C$7+2*$C$9+2*$C$11))^0.25</f>
        <v>2.466937407898099</v>
      </c>
    </row>
    <row r="70" spans="1:3" x14ac:dyDescent="0.2">
      <c r="A70" s="9" t="s">
        <v>82</v>
      </c>
      <c r="B70" s="12">
        <f>$B$13+1/PI()/($B$7+2*$B$9+2*$B$11)*1000/B69</f>
        <v>1.560058465558205</v>
      </c>
      <c r="C70" s="12">
        <f>$C$13+1/PI()/($B$7+2*$B$9+2*$B$11)*1000/C69</f>
        <v>1.2713375868170076</v>
      </c>
    </row>
    <row r="72" spans="1:3" x14ac:dyDescent="0.2">
      <c r="A72" s="13" t="s">
        <v>41</v>
      </c>
      <c r="B72" s="20">
        <f>1.25*(B73-B92)/B95</f>
        <v>73.626817106931654</v>
      </c>
      <c r="C72" s="20">
        <f>1.25*(C73-B92)/C95</f>
        <v>44.365839885145299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4.5113491066634026</v>
      </c>
      <c r="C74" s="10"/>
    </row>
    <row r="75" spans="1:3" x14ac:dyDescent="0.2">
      <c r="A75" s="9" t="s">
        <v>62</v>
      </c>
      <c r="B75" s="10">
        <f>B74+4</f>
        <v>8.5113491066634026</v>
      </c>
      <c r="C75" s="10">
        <f>B74+4</f>
        <v>8.5113491066634026</v>
      </c>
    </row>
    <row r="76" spans="1:3" ht="15.75" x14ac:dyDescent="0.2">
      <c r="A76" s="9" t="s">
        <v>63</v>
      </c>
      <c r="B76" s="12">
        <f>1.25*(1000*(B75-B74)/($B$7+2*$B$9+2*$B$11))^0.25</f>
        <v>1.9913706905604838</v>
      </c>
      <c r="C76" s="12">
        <f>1.25*(1000*(C75-B74)/($C$7+2*$C$9+2*$C$11))^0.25</f>
        <v>2.0247946178416503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0.21519622618673154</v>
      </c>
      <c r="C78" s="12"/>
    </row>
    <row r="79" spans="1:3" x14ac:dyDescent="0.2">
      <c r="A79" s="9" t="s">
        <v>66</v>
      </c>
      <c r="B79" s="12">
        <f>$B$13+1/PI()/($B$7+2*$B$9+2*$B$11)*1000/B76</f>
        <v>1.625544629091179</v>
      </c>
      <c r="C79" s="12">
        <f>$C$13+1/PI()/($C$7+2*$C$9+2*$C$11)*1000/C76</f>
        <v>1.3341375205491905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5.6545395954511637</v>
      </c>
      <c r="C80" s="15"/>
    </row>
    <row r="81" spans="1:3" x14ac:dyDescent="0.2">
      <c r="A81" s="9" t="s">
        <v>68</v>
      </c>
      <c r="B81" s="10">
        <f>B80+($B$5-B80)/B79/B76/PI()/($B$7+2*$B$9+2*$B$11)*1000</f>
        <v>22.177241914935415</v>
      </c>
      <c r="C81" s="10">
        <f>B80+($C$5-B80)/C79/C76/PI()/($C$7+2*$C$9+2*$C$11)*1000</f>
        <v>15.662362794088247</v>
      </c>
    </row>
    <row r="82" spans="1:3" ht="15.75" x14ac:dyDescent="0.2">
      <c r="A82" s="9" t="s">
        <v>69</v>
      </c>
      <c r="B82" s="12">
        <f>1.25*(1000*(B81-B80)/($B$7+2*$B$9+2*$B$11))^0.25</f>
        <v>2.8389476391867352</v>
      </c>
      <c r="C82" s="12">
        <f>1.25*(1000*(C81-B80)/($C$7+2*$C$9+2*$C$11))^0.25</f>
        <v>2.5465422499826524</v>
      </c>
    </row>
    <row r="83" spans="1:3" x14ac:dyDescent="0.2">
      <c r="A83" s="9" t="s">
        <v>70</v>
      </c>
      <c r="B83" s="12">
        <f>$B$13+1/PI()/($B$7+2*$B$9+2*$B$11)*1000/B82</f>
        <v>1.5486974074443445</v>
      </c>
      <c r="C83" s="12">
        <f>$C$13+1/PI()/($C$7+2*$C$9+2*$C$11)*1000/C82</f>
        <v>1.2787001506535658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6.3651381315926434</v>
      </c>
      <c r="C84" s="15"/>
    </row>
    <row r="85" spans="1:3" x14ac:dyDescent="0.2">
      <c r="A85" s="9" t="s">
        <v>72</v>
      </c>
      <c r="B85" s="10">
        <f>B84+($B$5-B84)/B83/B82/PI()/($B$7+2*$B$9+2*$B$11)*1000</f>
        <v>18.447183052381916</v>
      </c>
      <c r="C85" s="10">
        <f>B84+($C$5-B84)/C83/C82/PI()/($C$7+2*$C$9+2*$C$11)*1000</f>
        <v>14.547940822478253</v>
      </c>
    </row>
    <row r="86" spans="1:3" ht="15.75" x14ac:dyDescent="0.2">
      <c r="A86" s="7" t="s">
        <v>73</v>
      </c>
      <c r="B86" s="12">
        <f>1.25*(1000*(B85-B84)/($B$7+2*$B$9+2*$B$11))^0.25</f>
        <v>2.6252594138956646</v>
      </c>
      <c r="C86" s="12">
        <f>1.25*(1000*(C85-B84)/($C$7+2*$C$9+2*$C$11))^0.25</f>
        <v>2.4215391772335675</v>
      </c>
    </row>
    <row r="87" spans="1:3" x14ac:dyDescent="0.2">
      <c r="A87" s="8" t="s">
        <v>74</v>
      </c>
      <c r="B87" s="12">
        <f>$B$13+1/PI()/($B$7+2*$B$9+2*$B$11)*1000/B86</f>
        <v>1.563393758321775</v>
      </c>
      <c r="C87" s="12">
        <f>$C$13+1/PI()/($B$7+2*$B$9+2*$B$11)*1000/C86</f>
        <v>1.2752329488230487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6.2890724762525592</v>
      </c>
      <c r="C88" s="15"/>
    </row>
    <row r="89" spans="1:3" x14ac:dyDescent="0.2">
      <c r="A89" s="9" t="s">
        <v>76</v>
      </c>
      <c r="B89" s="10">
        <f>B88+($B$5-B88)/B87/B86/PI()/($B$7+2*$B$9+2*$B$11)*1000</f>
        <v>19.241239828803554</v>
      </c>
      <c r="C89" s="10">
        <f>B88+($C$5-B88)/C87/C86/PI()/($C$7+2*$C$9+2*$C$11)*1000</f>
        <v>14.931174103639663</v>
      </c>
    </row>
    <row r="90" spans="1:3" ht="15.75" x14ac:dyDescent="0.2">
      <c r="A90" s="9" t="s">
        <v>77</v>
      </c>
      <c r="B90" s="12">
        <f>1.25*(1000*(B89-B88)/($B$7+2*$B$9+2*$B$11))^0.25</f>
        <v>2.6713003728865559</v>
      </c>
      <c r="C90" s="12">
        <f>1.25*(1000*(C89-B88)/($C$7+2*$C$9+2*$C$11))^0.25</f>
        <v>2.4548266091963526</v>
      </c>
    </row>
    <row r="91" spans="1:3" x14ac:dyDescent="0.2">
      <c r="A91" s="9" t="s">
        <v>78</v>
      </c>
      <c r="B91" s="12">
        <f>$B$13+1/PI()/($B$7+2*$B$9+2*$B$11)*1000/B90</f>
        <v>1.5600285811133217</v>
      </c>
      <c r="C91" s="12">
        <f>$C$13+1/PI()/($B$7+2*$B$9+2*$B$11)*1000/C90</f>
        <v>1.2723626540707853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6.3231329382220123</v>
      </c>
      <c r="C92" s="15"/>
    </row>
    <row r="93" spans="1:3" x14ac:dyDescent="0.2">
      <c r="A93" s="9" t="s">
        <v>80</v>
      </c>
      <c r="B93" s="10">
        <f>B92+($B$5-B92)/B91/B90/PI()/($B$7+2*$B$9+2*$B$11)*1000</f>
        <v>19.07533284908622</v>
      </c>
      <c r="C93" s="10">
        <f>B92+($C$5-B92)/C91/C90/PI()/($C$7+2*$C$9+2*$C$11)*1000</f>
        <v>14.861304514166989</v>
      </c>
    </row>
    <row r="94" spans="1:3" ht="15.75" x14ac:dyDescent="0.2">
      <c r="A94" s="9" t="s">
        <v>81</v>
      </c>
      <c r="B94" s="12">
        <f>1.25*(1000*(B93-B92)/($B$7+2*$B$9+2*$B$11))^0.25</f>
        <v>2.660929639481795</v>
      </c>
      <c r="C94" s="12">
        <f>1.25*(1000*(C93-B92)/($C$7+2*$C$9+2*$C$11))^0.25</f>
        <v>2.4474126437963455</v>
      </c>
    </row>
    <row r="95" spans="1:3" x14ac:dyDescent="0.2">
      <c r="A95" s="9" t="s">
        <v>82</v>
      </c>
      <c r="B95" s="12">
        <f>$B$13+1/PI()/($B$7+2*$B$9+2*$B$11)*1000/B94</f>
        <v>1.5607764266078064</v>
      </c>
      <c r="C95" s="12">
        <f>$C$13+1/PI()/($B$7+2*$B$9+2*$B$11)*1000/C94</f>
        <v>1.2729951839720102</v>
      </c>
    </row>
    <row r="97" spans="1:3" x14ac:dyDescent="0.2">
      <c r="A97" s="13" t="s">
        <v>41</v>
      </c>
      <c r="B97" s="20">
        <f>1.25*(B98-B117)/B120</f>
        <v>65.695512784566503</v>
      </c>
      <c r="C97" s="20">
        <f>1.25*(C98-B117)/C120</f>
        <v>40.025654535835777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6.5979009329960414</v>
      </c>
      <c r="C99" s="10"/>
    </row>
    <row r="100" spans="1:3" x14ac:dyDescent="0.2">
      <c r="A100" s="9" t="s">
        <v>62</v>
      </c>
      <c r="B100" s="10">
        <f>B99+4</f>
        <v>10.597900932996041</v>
      </c>
      <c r="C100" s="10">
        <f>B99+4</f>
        <v>10.597900932996041</v>
      </c>
    </row>
    <row r="101" spans="1:3" ht="15.75" x14ac:dyDescent="0.2">
      <c r="A101" s="9" t="s">
        <v>63</v>
      </c>
      <c r="B101" s="12">
        <f>1.25*(1000*(B100-B99)/($B$7+2*$B$9+2*$B$11))^0.25</f>
        <v>1.9913706905604835</v>
      </c>
      <c r="C101" s="12">
        <f>1.25*(1000*(C100-B99)/($C$7+2*$C$9+2*$C$11))^0.25</f>
        <v>2.0247946178416498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0.21519622618673154</v>
      </c>
      <c r="C103" s="12"/>
    </row>
    <row r="104" spans="1:3" x14ac:dyDescent="0.2">
      <c r="A104" s="9" t="s">
        <v>66</v>
      </c>
      <c r="B104" s="12">
        <f>$B$13+1/PI()/($B$7+2*$B$9+2*$B$11)*1000/B101</f>
        <v>1.625544629091179</v>
      </c>
      <c r="C104" s="12">
        <f>$C$13+1/PI()/($C$7+2*$C$9+2*$C$11)*1000/C101</f>
        <v>1.3341375205491905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7.6208934143761216</v>
      </c>
      <c r="C105" s="15"/>
    </row>
    <row r="106" spans="1:3" x14ac:dyDescent="0.2">
      <c r="A106" s="9" t="s">
        <v>68</v>
      </c>
      <c r="B106" s="10">
        <f>B105+($B$5-B105)/B104/B101/PI()/($B$7+2*$B$9+2*$B$11)*1000</f>
        <v>23.832231169662599</v>
      </c>
      <c r="C106" s="10">
        <f>B105+($C$5-B105)/C104/C101/PI()/($C$7+2*$C$9+2*$C$11)*1000</f>
        <v>17.229917590683044</v>
      </c>
    </row>
    <row r="107" spans="1:3" ht="15.75" x14ac:dyDescent="0.2">
      <c r="A107" s="9" t="s">
        <v>69</v>
      </c>
      <c r="B107" s="12">
        <f>1.25*(1000*(B106-B105)/($B$7+2*$B$9+2*$B$11))^0.25</f>
        <v>2.8254773260478339</v>
      </c>
      <c r="C107" s="12">
        <f>1.25*(1000*(C106-B105)/($C$7+2*$C$9+2*$C$11))^0.25</f>
        <v>2.5207849740865287</v>
      </c>
    </row>
    <row r="108" spans="1:3" x14ac:dyDescent="0.2">
      <c r="A108" s="9" t="s">
        <v>70</v>
      </c>
      <c r="B108" s="12">
        <f>$B$13+1/PI()/($B$7+2*$B$9+2*$B$11)*1000/B107</f>
        <v>1.5495581772211902</v>
      </c>
      <c r="C108" s="12">
        <f>$C$13+1/PI()/($C$7+2*$C$9+2*$C$11)*1000/C107</f>
        <v>1.2808984520580551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8.2438814104794549</v>
      </c>
      <c r="C109" s="15"/>
    </row>
    <row r="110" spans="1:3" x14ac:dyDescent="0.2">
      <c r="A110" s="9" t="s">
        <v>72</v>
      </c>
      <c r="B110" s="10">
        <f>B109+($B$5-B109)/B108/B107/PI()/($B$7+2*$B$9+2*$B$11)*1000</f>
        <v>20.156832183839036</v>
      </c>
      <c r="C110" s="10">
        <f>B109+($C$5-B109)/C108/C107/PI()/($C$7+2*$C$9+2*$C$11)*1000</f>
        <v>16.177328765012451</v>
      </c>
    </row>
    <row r="111" spans="1:3" ht="15.75" x14ac:dyDescent="0.2">
      <c r="A111" s="7" t="s">
        <v>73</v>
      </c>
      <c r="B111" s="12">
        <f>1.25*(1000*(B110-B109)/($B$7+2*$B$9+2*$B$11))^0.25</f>
        <v>2.6160253599905765</v>
      </c>
      <c r="C111" s="12">
        <f>1.25*(1000*(C110-B109)/($C$7+2*$C$9+2*$C$11))^0.25</f>
        <v>2.4028765879102392</v>
      </c>
    </row>
    <row r="112" spans="1:3" x14ac:dyDescent="0.2">
      <c r="A112" s="8" t="s">
        <v>74</v>
      </c>
      <c r="B112" s="12">
        <f>$B$13+1/PI()/($B$7+2*$B$9+2*$B$11)*1000/B111</f>
        <v>1.5640829448163678</v>
      </c>
      <c r="C112" s="12">
        <f>$C$13+1/PI()/($B$7+2*$B$9+2*$B$11)*1000/C111</f>
        <v>1.2768769702019216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8.1794040865890381</v>
      </c>
      <c r="C113" s="15"/>
    </row>
    <row r="114" spans="1:3" x14ac:dyDescent="0.2">
      <c r="A114" s="9" t="s">
        <v>76</v>
      </c>
      <c r="B114" s="10">
        <f>B113+($B$5-B113)/B112/B111/PI()/($B$7+2*$B$9+2*$B$11)*1000</f>
        <v>20.934755599566138</v>
      </c>
      <c r="C114" s="10">
        <f>B113+($C$5-B113)/C112/C111/PI()/($C$7+2*$C$9+2*$C$11)*1000</f>
        <v>16.539868676528432</v>
      </c>
    </row>
    <row r="115" spans="1:3" ht="15.75" x14ac:dyDescent="0.2">
      <c r="A115" s="9" t="s">
        <v>77</v>
      </c>
      <c r="B115" s="12">
        <f>1.25*(1000*(B114-B113)/($B$7+2*$B$9+2*$B$11))^0.25</f>
        <v>2.6610940310069369</v>
      </c>
      <c r="C115" s="12">
        <f>1.25*(1000*(C114-B113)/($C$7+2*$C$9+2*$C$11))^0.25</f>
        <v>2.4345773814083502</v>
      </c>
    </row>
    <row r="116" spans="1:3" x14ac:dyDescent="0.2">
      <c r="A116" s="9" t="s">
        <v>78</v>
      </c>
      <c r="B116" s="12">
        <f>$B$13+1/PI()/($B$7+2*$B$9+2*$B$11)*1000/B115</f>
        <v>1.5607645266796371</v>
      </c>
      <c r="C116" s="12">
        <f>$C$13+1/PI()/($B$7+2*$B$9+2*$B$11)*1000/C115</f>
        <v>1.274099345207941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8.2092662906620717</v>
      </c>
      <c r="C117" s="15"/>
    </row>
    <row r="118" spans="1:3" x14ac:dyDescent="0.2">
      <c r="A118" s="9" t="s">
        <v>80</v>
      </c>
      <c r="B118" s="10">
        <f>B117+($B$5-B117)/B116/B115/PI()/($B$7+2*$B$9+2*$B$11)*1000</f>
        <v>20.771566427676554</v>
      </c>
      <c r="C118" s="10">
        <f>B117+($C$5-B117)/C116/C115/PI()/($C$7+2*$C$9+2*$C$11)*1000</f>
        <v>16.473583432413509</v>
      </c>
    </row>
    <row r="119" spans="1:3" ht="15.75" x14ac:dyDescent="0.2">
      <c r="A119" s="9" t="s">
        <v>81</v>
      </c>
      <c r="B119" s="12">
        <f>1.25*(1000*(B118-B117)/($B$7+2*$B$9+2*$B$11))^0.25</f>
        <v>2.6509675050890098</v>
      </c>
      <c r="C119" s="12">
        <f>1.25*(1000*(C118-B117)/($C$7+2*$C$9+2*$C$11))^0.25</f>
        <v>2.4275474277662097</v>
      </c>
    </row>
    <row r="120" spans="1:3" x14ac:dyDescent="0.2">
      <c r="A120" s="9" t="s">
        <v>82</v>
      </c>
      <c r="B120" s="12">
        <f>$B$13+1/PI()/($B$7+2*$B$9+2*$B$11)*1000/B119</f>
        <v>1.5615003175258824</v>
      </c>
      <c r="C120" s="12">
        <f>$C$13+1/PI()/($B$7+2*$B$9+2*$B$11)*1000/C119</f>
        <v>1.2747090501030049</v>
      </c>
    </row>
    <row r="122" spans="1:3" x14ac:dyDescent="0.2">
      <c r="A122" s="13" t="s">
        <v>41</v>
      </c>
      <c r="B122" s="20">
        <f>1.25*(B123-B142)/B145</f>
        <v>57.682719037035554</v>
      </c>
      <c r="C122" s="20">
        <f>1.25*(C123-B142)/C145</f>
        <v>35.587028808911171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8.6539164807347593</v>
      </c>
      <c r="C124" s="10"/>
    </row>
    <row r="125" spans="1:3" x14ac:dyDescent="0.2">
      <c r="A125" s="9" t="s">
        <v>62</v>
      </c>
      <c r="B125" s="10">
        <f>B124+4</f>
        <v>12.653916480734759</v>
      </c>
      <c r="C125" s="10">
        <f>B124+4</f>
        <v>12.653916480734759</v>
      </c>
    </row>
    <row r="126" spans="1:3" ht="15.75" x14ac:dyDescent="0.2">
      <c r="A126" s="9" t="s">
        <v>63</v>
      </c>
      <c r="B126" s="12">
        <f>1.25*(1000*(B125-B124)/($B$7+2*$B$9+2*$B$11))^0.25</f>
        <v>1.9913706905604838</v>
      </c>
      <c r="C126" s="12">
        <f>1.25*(1000*(C125-B124)/($C$7+2*$C$9+2*$C$11))^0.25</f>
        <v>2.0247946178416503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0.21519622618673154</v>
      </c>
      <c r="C128" s="12"/>
    </row>
    <row r="129" spans="1:3" x14ac:dyDescent="0.2">
      <c r="A129" s="9" t="s">
        <v>66</v>
      </c>
      <c r="B129" s="12">
        <f>$B$13+1/PI()/($B$7+2*$B$9+2*$B$11)*1000/B126</f>
        <v>1.625544629091179</v>
      </c>
      <c r="C129" s="12">
        <f>$C$13+1/PI()/($C$7+2*$C$9+2*$C$11)*1000/C126</f>
        <v>1.3341375205491905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9.5550597223230955</v>
      </c>
      <c r="C130" s="15"/>
    </row>
    <row r="131" spans="1:3" x14ac:dyDescent="0.2">
      <c r="A131" s="9" t="s">
        <v>68</v>
      </c>
      <c r="B131" s="10">
        <f>B130+($B$5-B130)/B129/B126/PI()/($B$7+2*$B$9+2*$B$11)*1000</f>
        <v>25.460129681974923</v>
      </c>
      <c r="C131" s="10">
        <f>B130+($C$5-B130)/C129/C126/PI()/($C$7+2*$C$9+2*$C$11)*1000</f>
        <v>18.771812871305492</v>
      </c>
    </row>
    <row r="132" spans="1:3" ht="15.75" x14ac:dyDescent="0.2">
      <c r="A132" s="9" t="s">
        <v>69</v>
      </c>
      <c r="B132" s="12">
        <f>1.25*(1000*(B131-B130)/($B$7+2*$B$9+2*$B$11))^0.25</f>
        <v>2.8120368587411662</v>
      </c>
      <c r="C132" s="12">
        <f>1.25*(1000*(C131-B130)/($C$7+2*$C$9+2*$C$11))^0.25</f>
        <v>2.4946548612592498</v>
      </c>
    </row>
    <row r="133" spans="1:3" x14ac:dyDescent="0.2">
      <c r="A133" s="9" t="s">
        <v>70</v>
      </c>
      <c r="B133" s="12">
        <f>$B$13+1/PI()/($B$7+2*$B$9+2*$B$11)*1000/B132</f>
        <v>1.5504252590012773</v>
      </c>
      <c r="C133" s="12">
        <f>$C$13+1/PI()/($C$7+2*$C$9+2*$C$11)*1000/C132</f>
        <v>1.2831749591602613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10.092169362664793</v>
      </c>
      <c r="C134" s="15"/>
    </row>
    <row r="135" spans="1:3" x14ac:dyDescent="0.2">
      <c r="A135" s="9" t="s">
        <v>72</v>
      </c>
      <c r="B135" s="10">
        <f>B134+($B$5-B134)/B133/B132/PI()/($B$7+2*$B$9+2*$B$11)*1000</f>
        <v>21.838067008108801</v>
      </c>
      <c r="C135" s="10">
        <f>B134+($C$5-B134)/C133/C132/PI()/($C$7+2*$C$9+2*$C$11)*1000</f>
        <v>17.778157790315916</v>
      </c>
    </row>
    <row r="136" spans="1:3" ht="15.75" x14ac:dyDescent="0.2">
      <c r="A136" s="7" t="s">
        <v>73</v>
      </c>
      <c r="B136" s="12">
        <f>1.25*(1000*(B135-B134)/($B$7+2*$B$9+2*$B$11))^0.25</f>
        <v>2.6068057241943343</v>
      </c>
      <c r="C136" s="12">
        <f>1.25*(1000*(C135-B134)/($C$7+2*$C$9+2*$C$11))^0.25</f>
        <v>2.3839157968644771</v>
      </c>
    </row>
    <row r="137" spans="1:3" x14ac:dyDescent="0.2">
      <c r="A137" s="8" t="s">
        <v>74</v>
      </c>
      <c r="B137" s="12">
        <f>$B$13+1/PI()/($B$7+2*$B$9+2*$B$11)*1000/B136</f>
        <v>1.5647759263739496</v>
      </c>
      <c r="C137" s="12">
        <f>$C$13+1/PI()/($B$7+2*$B$9+2*$B$11)*1000/C136</f>
        <v>1.2785736215319512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10.03870572057037</v>
      </c>
      <c r="C138" s="15"/>
    </row>
    <row r="139" spans="1:3" x14ac:dyDescent="0.2">
      <c r="A139" s="9" t="s">
        <v>76</v>
      </c>
      <c r="B139" s="10">
        <f>B138+($B$5-B138)/B137/B136/PI()/($B$7+2*$B$9+2*$B$11)*1000</f>
        <v>22.599860753174596</v>
      </c>
      <c r="C139" s="10">
        <f>B138+($C$5-B138)/C137/C136/PI()/($C$7+2*$C$9+2*$C$11)*1000</f>
        <v>18.120283328163421</v>
      </c>
    </row>
    <row r="140" spans="1:3" ht="15.75" x14ac:dyDescent="0.2">
      <c r="A140" s="9" t="s">
        <v>77</v>
      </c>
      <c r="B140" s="12">
        <f>1.25*(1000*(B139-B138)/($B$7+2*$B$9+2*$B$11))^0.25</f>
        <v>2.6509070914243087</v>
      </c>
      <c r="C140" s="12">
        <f>1.25*(1000*(C139-B138)/($C$7+2*$C$9+2*$C$11))^0.25</f>
        <v>2.4140152919084383</v>
      </c>
    </row>
    <row r="141" spans="1:3" x14ac:dyDescent="0.2">
      <c r="A141" s="9" t="s">
        <v>78</v>
      </c>
      <c r="B141" s="12">
        <f>$B$13+1/PI()/($B$7+2*$B$9+2*$B$11)*1000/B140</f>
        <v>1.5615047240362556</v>
      </c>
      <c r="C141" s="12">
        <f>$C$13+1/PI()/($B$7+2*$B$9+2*$B$11)*1000/C140</f>
        <v>1.2758926832966333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10.064453016644279</v>
      </c>
      <c r="C142" s="15"/>
    </row>
    <row r="143" spans="1:3" x14ac:dyDescent="0.2">
      <c r="A143" s="9" t="s">
        <v>80</v>
      </c>
      <c r="B143" s="10">
        <f>B142+($B$5-B142)/B141/B140/PI()/($B$7+2*$B$9+2*$B$11)*1000</f>
        <v>22.439324906771567</v>
      </c>
      <c r="C143" s="10">
        <f>B142+($C$5-B142)/C141/C140/PI()/($C$7+2*$C$9+2*$C$11)*1000</f>
        <v>18.057453949620026</v>
      </c>
    </row>
    <row r="144" spans="1:3" ht="15.75" x14ac:dyDescent="0.2">
      <c r="A144" s="9" t="s">
        <v>81</v>
      </c>
      <c r="B144" s="12">
        <f>1.25*(1000*(B143-B142)/($B$7+2*$B$9+2*$B$11))^0.25</f>
        <v>2.6410236536504756</v>
      </c>
      <c r="C144" s="12">
        <f>1.25*(1000*(C143-B142)/($C$7+2*$C$9+2*$C$11))^0.25</f>
        <v>2.4073733351238724</v>
      </c>
    </row>
    <row r="145" spans="1:3" x14ac:dyDescent="0.2">
      <c r="A145" s="9" t="s">
        <v>82</v>
      </c>
      <c r="B145" s="12">
        <f>$B$13+1/PI()/($B$7+2*$B$9+2*$B$11)*1000/B144</f>
        <v>1.5622283260413823</v>
      </c>
      <c r="C145" s="12">
        <f>$C$13+1/PI()/($B$7+2*$B$9+2*$B$11)*1000/C144</f>
        <v>1.2764785126250415</v>
      </c>
    </row>
    <row r="147" spans="1:3" x14ac:dyDescent="0.2">
      <c r="A147" s="13" t="s">
        <v>41</v>
      </c>
      <c r="B147" s="20">
        <f>1.25*(B148-B167)/B170</f>
        <v>49.572155093100697</v>
      </c>
      <c r="C147" s="20">
        <f>1.25*(C148-B167)/C170</f>
        <v>31.030794810191498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10.673627194623398</v>
      </c>
      <c r="C149" s="10"/>
    </row>
    <row r="150" spans="1:3" x14ac:dyDescent="0.2">
      <c r="A150" s="9" t="s">
        <v>62</v>
      </c>
      <c r="B150" s="10">
        <f>B149+4</f>
        <v>14.673627194623398</v>
      </c>
      <c r="C150" s="10">
        <f>B149+4</f>
        <v>14.673627194623398</v>
      </c>
    </row>
    <row r="151" spans="1:3" ht="15.75" x14ac:dyDescent="0.2">
      <c r="A151" s="9" t="s">
        <v>63</v>
      </c>
      <c r="B151" s="12">
        <f>1.25*(1000*(B150-B149)/($B$7+2*$B$9+2*$B$11))^0.25</f>
        <v>1.9913706905604838</v>
      </c>
      <c r="C151" s="12">
        <f>1.25*(1000*(C150-B149)/($C$7+2*$C$9+2*$C$11))^0.25</f>
        <v>2.0247946178416503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0.21519622618673154</v>
      </c>
      <c r="C153" s="12"/>
    </row>
    <row r="154" spans="1:3" x14ac:dyDescent="0.2">
      <c r="A154" s="9" t="s">
        <v>66</v>
      </c>
      <c r="B154" s="12">
        <f>$B$13+1/PI()/($B$7+2*$B$9+2*$B$11)*1000/B151</f>
        <v>1.625544629091179</v>
      </c>
      <c r="C154" s="12">
        <f>$C$13+1/PI()/($C$7+2*$C$9+2*$C$11)*1000/C151</f>
        <v>1.3341375205491905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11.450958032599383</v>
      </c>
      <c r="C155" s="15"/>
    </row>
    <row r="156" spans="1:3" x14ac:dyDescent="0.2">
      <c r="A156" s="9" t="s">
        <v>68</v>
      </c>
      <c r="B156" s="10">
        <f>B155+($B$5-B155)/B154/B151/PI()/($B$7+2*$B$9+2*$B$11)*1000</f>
        <v>27.055819786860582</v>
      </c>
      <c r="C156" s="10">
        <f>B155+($C$5-B155)/C154/C151/PI()/($C$7+2*$C$9+2*$C$11)*1000</f>
        <v>20.283201341440723</v>
      </c>
    </row>
    <row r="157" spans="1:3" ht="15.75" x14ac:dyDescent="0.2">
      <c r="A157" s="9" t="s">
        <v>69</v>
      </c>
      <c r="B157" s="12">
        <f>1.25*(1000*(B156-B155)/($B$7+2*$B$9+2*$B$11))^0.25</f>
        <v>2.7986725898837159</v>
      </c>
      <c r="C157" s="12">
        <f>1.25*(1000*(C156-B155)/($C$7+2*$C$9+2*$C$11))^0.25</f>
        <v>2.4682192550894864</v>
      </c>
    </row>
    <row r="158" spans="1:3" x14ac:dyDescent="0.2">
      <c r="A158" s="9" t="s">
        <v>70</v>
      </c>
      <c r="B158" s="12">
        <f>$B$13+1/PI()/($B$7+2*$B$9+2*$B$11)*1000/B157</f>
        <v>1.551295682541699</v>
      </c>
      <c r="C158" s="12">
        <f>$C$13+1/PI()/($C$7+2*$C$9+2*$C$11)*1000/C157</f>
        <v>1.2855271310918555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11.903949438885725</v>
      </c>
      <c r="C159" s="15"/>
    </row>
    <row r="160" spans="1:3" x14ac:dyDescent="0.2">
      <c r="A160" s="9" t="s">
        <v>72</v>
      </c>
      <c r="B160" s="10">
        <f>B159+($B$5-B159)/B158/B157/PI()/($B$7+2*$B$9+2*$B$11)*1000</f>
        <v>23.48541104068741</v>
      </c>
      <c r="C160" s="10">
        <f>B159+($C$5-B159)/C158/C157/PI()/($C$7+2*$C$9+2*$C$11)*1000</f>
        <v>19.345209522828458</v>
      </c>
    </row>
    <row r="161" spans="1:3" ht="15.75" x14ac:dyDescent="0.2">
      <c r="A161" s="7" t="s">
        <v>73</v>
      </c>
      <c r="B161" s="12">
        <f>1.25*(1000*(B160-B159)/($B$7+2*$B$9+2*$B$11))^0.25</f>
        <v>2.5976339749025841</v>
      </c>
      <c r="C161" s="12">
        <f>1.25*(1000*(C160-B159)/($C$7+2*$C$9+2*$C$11))^0.25</f>
        <v>2.3647084372638676</v>
      </c>
    </row>
    <row r="162" spans="1:3" x14ac:dyDescent="0.2">
      <c r="A162" s="8" t="s">
        <v>74</v>
      </c>
      <c r="B162" s="12">
        <f>$B$13+1/PI()/($B$7+2*$B$9+2*$B$11)*1000/B161</f>
        <v>1.5654701894691003</v>
      </c>
      <c r="C162" s="12">
        <f>$C$13+1/PI()/($B$7+2*$B$9+2*$B$11)*1000/C161</f>
        <v>1.2803200776666732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11.860874065731469</v>
      </c>
      <c r="C163" s="15"/>
    </row>
    <row r="164" spans="1:3" x14ac:dyDescent="0.2">
      <c r="A164" s="9" t="s">
        <v>76</v>
      </c>
      <c r="B164" s="10">
        <f>B163+($B$5-B163)/B162/B161/PI()/($B$7+2*$B$9+2*$B$11)*1000</f>
        <v>24.231109204515683</v>
      </c>
      <c r="C164" s="10">
        <f>B163+($C$5-B163)/C162/C161/PI()/($C$7+2*$C$9+2*$C$11)*1000</f>
        <v>19.667244920293442</v>
      </c>
    </row>
    <row r="165" spans="1:3" ht="15.75" x14ac:dyDescent="0.2">
      <c r="A165" s="9" t="s">
        <v>77</v>
      </c>
      <c r="B165" s="12">
        <f>1.25*(1000*(B164-B163)/($B$7+2*$B$9+2*$B$11))^0.25</f>
        <v>2.6407762270286113</v>
      </c>
      <c r="C165" s="12">
        <f>1.25*(1000*(C164-B163)/($C$7+2*$C$9+2*$C$11))^0.25</f>
        <v>2.3931960355438529</v>
      </c>
    </row>
    <row r="166" spans="1:3" x14ac:dyDescent="0.2">
      <c r="A166" s="9" t="s">
        <v>78</v>
      </c>
      <c r="B166" s="12">
        <f>$B$13+1/PI()/($B$7+2*$B$9+2*$B$11)*1000/B165</f>
        <v>1.5622465105286554</v>
      </c>
      <c r="C166" s="12">
        <f>$C$13+1/PI()/($B$7+2*$B$9+2*$B$11)*1000/C165</f>
        <v>1.2777398472655337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11.882591257243902</v>
      </c>
      <c r="C167" s="15"/>
    </row>
    <row r="168" spans="1:3" x14ac:dyDescent="0.2">
      <c r="A168" s="9" t="s">
        <v>80</v>
      </c>
      <c r="B168" s="10">
        <f>B167+($B$5-B167)/B166/B165/PI()/($B$7+2*$B$9+2*$B$11)*1000</f>
        <v>24.073144965808666</v>
      </c>
      <c r="C168" s="10">
        <f>B167+($C$5-B167)/C166/C165/PI()/($C$7+2*$C$9+2*$C$11)*1000</f>
        <v>19.60772370639625</v>
      </c>
    </row>
    <row r="169" spans="1:3" ht="15.75" x14ac:dyDescent="0.2">
      <c r="A169" s="9" t="s">
        <v>81</v>
      </c>
      <c r="B169" s="12">
        <f>1.25*(1000*(B168-B167)/($B$7+2*$B$9+2*$B$11))^0.25</f>
        <v>2.6311340263658294</v>
      </c>
      <c r="C169" s="12">
        <f>1.25*(1000*(C168-B167)/($C$7+2*$C$9+2*$C$11))^0.25</f>
        <v>2.3869452823033526</v>
      </c>
    </row>
    <row r="170" spans="1:3" x14ac:dyDescent="0.2">
      <c r="A170" s="9" t="s">
        <v>82</v>
      </c>
      <c r="B170" s="12">
        <f>$B$13+1/PI()/($B$7+2*$B$9+2*$B$11)*1000/B169</f>
        <v>1.5629578225029332</v>
      </c>
      <c r="C170" s="12">
        <f>$C$13+1/PI()/($B$7+2*$B$9+2*$B$11)*1000/C169</f>
        <v>1.2783007275102911</v>
      </c>
    </row>
    <row r="172" spans="1:3" x14ac:dyDescent="0.2">
      <c r="A172" s="13" t="s">
        <v>41</v>
      </c>
      <c r="B172" s="20">
        <f>1.25*(B173-B192)/B195</f>
        <v>44.647567878343253</v>
      </c>
      <c r="C172" s="20">
        <f>1.25*(C173-B192)/C195</f>
        <v>25.844434919501666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13.084993890834065</v>
      </c>
      <c r="C174" s="10"/>
    </row>
    <row r="175" spans="1:3" x14ac:dyDescent="0.2">
      <c r="A175" s="9" t="s">
        <v>62</v>
      </c>
      <c r="B175" s="10">
        <f>B174+4</f>
        <v>17.084993890834063</v>
      </c>
      <c r="C175" s="10">
        <f>B174+4</f>
        <v>17.084993890834063</v>
      </c>
    </row>
    <row r="176" spans="1:3" ht="15.75" x14ac:dyDescent="0.2">
      <c r="A176" s="9" t="s">
        <v>63</v>
      </c>
      <c r="B176" s="12">
        <f>1.25*(1000*(B175-B174)/($B$7+2*$B$9+2*$B$11))^0.25</f>
        <v>1.9913706905604835</v>
      </c>
      <c r="C176" s="12">
        <f>1.25*(1000*(C175-B174)/($C$7+2*$C$9+2*$C$11))^0.25</f>
        <v>2.0247946178416494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0.21519622618673154</v>
      </c>
      <c r="C178" s="12"/>
    </row>
    <row r="179" spans="1:3" x14ac:dyDescent="0.2">
      <c r="A179" s="9" t="s">
        <v>66</v>
      </c>
      <c r="B179" s="12">
        <f>$B$13+1/PI()/($B$7+2*$B$9+2*$B$11)*1000/B176</f>
        <v>1.625544629091179</v>
      </c>
      <c r="C179" s="12">
        <f>$C$13+1/PI()/($C$7+2*$C$9+2*$C$11)*1000/C176</f>
        <v>1.3341375205491905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13.773773543235349</v>
      </c>
      <c r="C180" s="15"/>
    </row>
    <row r="181" spans="1:3" x14ac:dyDescent="0.2">
      <c r="A181" s="9" t="s">
        <v>68</v>
      </c>
      <c r="B181" s="10">
        <f>B180+($B$5-B180)/B179/B176/PI()/($B$7+2*$B$9+2*$B$11)*1000</f>
        <v>29.010826395446362</v>
      </c>
      <c r="C181" s="10">
        <f>B180+($C$5-B180)/C179/C176/PI()/($C$7+2*$C$9+2*$C$11)*1000</f>
        <v>22.134923325683054</v>
      </c>
    </row>
    <row r="182" spans="1:3" ht="15.75" x14ac:dyDescent="0.2">
      <c r="A182" s="9" t="s">
        <v>69</v>
      </c>
      <c r="B182" s="12">
        <f>1.25*(1000*(B181-B180)/($B$7+2*$B$9+2*$B$11))^0.25</f>
        <v>2.7820335076233778</v>
      </c>
      <c r="C182" s="12">
        <f>1.25*(1000*(C181-B180)/($C$7+2*$C$9+2*$C$11))^0.25</f>
        <v>2.4346272620967606</v>
      </c>
    </row>
    <row r="183" spans="1:3" x14ac:dyDescent="0.2">
      <c r="A183" s="9" t="s">
        <v>70</v>
      </c>
      <c r="B183" s="12">
        <f>$B$13+1/PI()/($B$7+2*$B$9+2*$B$11)*1000/B182</f>
        <v>1.552391084328828</v>
      </c>
      <c r="C183" s="12">
        <f>$C$13+1/PI()/($C$7+2*$C$9+2*$C$11)*1000/C182</f>
        <v>1.2885897541584859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14.159660146478696</v>
      </c>
      <c r="C184" s="15"/>
    </row>
    <row r="185" spans="1:3" x14ac:dyDescent="0.2">
      <c r="A185" s="9" t="s">
        <v>72</v>
      </c>
      <c r="B185" s="10">
        <f>B184+($B$5-B184)/B183/B182/PI()/($B$7+2*$B$9+2*$B$11)*1000</f>
        <v>25.5344498424816</v>
      </c>
      <c r="C185" s="10">
        <f>B184+($C$5-B184)/C183/C182/PI()/($C$7+2*$C$9+2*$C$11)*1000</f>
        <v>21.291739846129538</v>
      </c>
    </row>
    <row r="186" spans="1:3" ht="15.75" x14ac:dyDescent="0.2">
      <c r="A186" s="7" t="s">
        <v>73</v>
      </c>
      <c r="B186" s="12">
        <f>1.25*(1000*(B185-B184)/($B$7+2*$B$9+2*$B$11))^0.25</f>
        <v>2.585966871812762</v>
      </c>
      <c r="C186" s="12">
        <f>1.25*(1000*(C185-B184)/($C$7+2*$C$9+2*$C$11))^0.25</f>
        <v>2.3397530756277454</v>
      </c>
    </row>
    <row r="187" spans="1:3" x14ac:dyDescent="0.2">
      <c r="A187" s="8" t="s">
        <v>74</v>
      </c>
      <c r="B187" s="12">
        <f>$B$13+1/PI()/($B$7+2*$B$9+2*$B$11)*1000/B186</f>
        <v>1.5663604572360883</v>
      </c>
      <c r="C187" s="12">
        <f>$C$13+1/PI()/($B$7+2*$B$9+2*$B$11)*1000/C186</f>
        <v>1.2826320081277682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14.122493218614137</v>
      </c>
      <c r="C188" s="15"/>
    </row>
    <row r="189" spans="1:3" x14ac:dyDescent="0.2">
      <c r="A189" s="9" t="s">
        <v>76</v>
      </c>
      <c r="B189" s="10">
        <f>B188+($B$5-B188)/B187/B186/PI()/($B$7+2*$B$9+2*$B$11)*1000</f>
        <v>26.255280723506694</v>
      </c>
      <c r="C189" s="10">
        <f>B188+($C$5-B188)/C187/C186/PI()/($C$7+2*$C$9+2*$C$11)*1000</f>
        <v>21.585026719631664</v>
      </c>
    </row>
    <row r="190" spans="1:3" ht="15.75" x14ac:dyDescent="0.2">
      <c r="A190" s="9" t="s">
        <v>77</v>
      </c>
      <c r="B190" s="12">
        <f>1.25*(1000*(B189-B188)/($B$7+2*$B$9+2*$B$11))^0.25</f>
        <v>2.6280114968144241</v>
      </c>
      <c r="C190" s="12">
        <f>1.25*(1000*(C189-B188)/($C$7+2*$C$9+2*$C$11))^0.25</f>
        <v>2.366396712745348</v>
      </c>
    </row>
    <row r="191" spans="1:3" x14ac:dyDescent="0.2">
      <c r="A191" s="9" t="s">
        <v>78</v>
      </c>
      <c r="B191" s="12">
        <f>$B$13+1/PI()/($B$7+2*$B$9+2*$B$11)*1000/B190</f>
        <v>1.5631892925780084</v>
      </c>
      <c r="C191" s="12">
        <f>$C$13+1/PI()/($B$7+2*$B$9+2*$B$11)*1000/C190</f>
        <v>1.2801654323806431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14.140979958873912</v>
      </c>
      <c r="C192" s="15"/>
    </row>
    <row r="193" spans="1:3" x14ac:dyDescent="0.2">
      <c r="A193" s="9" t="s">
        <v>80</v>
      </c>
      <c r="B193" s="10">
        <f>B192+($B$5-B192)/B191/B190/PI()/($B$7+2*$B$9+2*$B$11)*1000</f>
        <v>26.101572060378857</v>
      </c>
      <c r="C193" s="10">
        <f>B192+($C$5-B192)/C191/C190/PI()/($C$7+2*$C$9+2*$C$11)*1000</f>
        <v>21.530364912025323</v>
      </c>
    </row>
    <row r="194" spans="1:3" ht="15.75" x14ac:dyDescent="0.2">
      <c r="A194" s="9" t="s">
        <v>81</v>
      </c>
      <c r="B194" s="12">
        <f>1.25*(1000*(B193-B192)/($B$7+2*$B$9+2*$B$11))^0.25</f>
        <v>2.618636897100731</v>
      </c>
      <c r="C194" s="12">
        <f>1.25*(1000*(C193-B192)/($C$7+2*$C$9+2*$C$11))^0.25</f>
        <v>2.3605763563042546</v>
      </c>
    </row>
    <row r="195" spans="1:3" x14ac:dyDescent="0.2">
      <c r="A195" s="9" t="s">
        <v>82</v>
      </c>
      <c r="B195" s="12">
        <f>$B$13+1/PI()/($B$7+2*$B$9+2*$B$11)*1000/B194</f>
        <v>1.5638875389957427</v>
      </c>
      <c r="C195" s="12">
        <f>$C$13+1/PI()/($B$7+2*$B$9+2*$B$11)*1000/C194</f>
        <v>1.2806995076924665</v>
      </c>
    </row>
    <row r="197" spans="1:3" x14ac:dyDescent="0.2">
      <c r="A197" s="13" t="s">
        <v>41</v>
      </c>
      <c r="B197" s="20">
        <f>1.25*(B198-B217)/B220</f>
        <v>42.512316049691286</v>
      </c>
      <c r="C197" s="20">
        <f>1.25*(C198-B217)/C220</f>
        <v>20.045790486707951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15.828575159163076</v>
      </c>
      <c r="C199" s="10"/>
    </row>
    <row r="200" spans="1:3" x14ac:dyDescent="0.2">
      <c r="A200" s="9" t="s">
        <v>62</v>
      </c>
      <c r="B200" s="10">
        <f>B199+4</f>
        <v>19.828575159163076</v>
      </c>
      <c r="C200" s="10">
        <f>B199+4</f>
        <v>19.828575159163076</v>
      </c>
    </row>
    <row r="201" spans="1:3" ht="15.75" x14ac:dyDescent="0.2">
      <c r="A201" s="9" t="s">
        <v>63</v>
      </c>
      <c r="B201" s="12">
        <f>1.25*(1000*(B200-B199)/($B$7+2*$B$9+2*$B$11))^0.25</f>
        <v>1.9913706905604838</v>
      </c>
      <c r="C201" s="12">
        <f>1.25*(1000*(C200-B199)/($C$7+2*$C$9+2*$C$11))^0.25</f>
        <v>2.0247946178416503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0.21519622618673154</v>
      </c>
      <c r="C203" s="12"/>
    </row>
    <row r="204" spans="1:3" x14ac:dyDescent="0.2">
      <c r="A204" s="9" t="s">
        <v>66</v>
      </c>
      <c r="B204" s="12">
        <f>$B$13+1/PI()/($B$7+2*$B$9+2*$B$11)*1000/B201</f>
        <v>1.625544629091179</v>
      </c>
      <c r="C204" s="12">
        <f>$C$13+1/PI()/($C$7+2*$C$9+2*$C$11)*1000/C201</f>
        <v>1.3341375205491905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16.459328772623049</v>
      </c>
      <c r="C205" s="15"/>
    </row>
    <row r="206" spans="1:3" x14ac:dyDescent="0.2">
      <c r="A206" s="9" t="s">
        <v>68</v>
      </c>
      <c r="B206" s="10">
        <f>B205+($B$5-B205)/B204/B201/PI()/($B$7+2*$B$9+2*$B$11)*1000</f>
        <v>31.271134283496217</v>
      </c>
      <c r="C206" s="10">
        <f>B205+($C$5-B205)/C204/C201/PI()/($C$7+2*$C$9+2*$C$11)*1000</f>
        <v>24.275817268996096</v>
      </c>
    </row>
    <row r="207" spans="1:3" ht="15.75" x14ac:dyDescent="0.2">
      <c r="A207" s="9" t="s">
        <v>69</v>
      </c>
      <c r="B207" s="12">
        <f>1.25*(1000*(B206-B205)/($B$7+2*$B$9+2*$B$11))^0.25</f>
        <v>2.7624162059331683</v>
      </c>
      <c r="C207" s="12">
        <f>1.25*(1000*(C206-B205)/($C$7+2*$C$9+2*$C$11))^0.25</f>
        <v>2.3939710993081151</v>
      </c>
    </row>
    <row r="208" spans="1:3" x14ac:dyDescent="0.2">
      <c r="A208" s="9" t="s">
        <v>70</v>
      </c>
      <c r="B208" s="12">
        <f>$B$13+1/PI()/($B$7+2*$B$9+2*$B$11)*1000/B207</f>
        <v>1.5536995017818349</v>
      </c>
      <c r="C208" s="12">
        <f>$C$13+1/PI()/($C$7+2*$C$9+2*$C$11)*1000/C207</f>
        <v>1.2924113873269689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16.793886748211456</v>
      </c>
      <c r="C209" s="15"/>
    </row>
    <row r="210" spans="1:3" x14ac:dyDescent="0.2">
      <c r="A210" s="9" t="s">
        <v>72</v>
      </c>
      <c r="B210" s="10">
        <f>B209+($B$5-B209)/B208/B207/PI()/($B$7+2*$B$9+2*$B$11)*1000</f>
        <v>27.925209762483867</v>
      </c>
      <c r="C210" s="10">
        <f>B209+($C$5-B209)/C208/C207/PI()/($C$7+2*$C$9+2*$C$11)*1000</f>
        <v>23.559188537441347</v>
      </c>
    </row>
    <row r="211" spans="1:3" ht="15.75" x14ac:dyDescent="0.2">
      <c r="A211" s="7" t="s">
        <v>73</v>
      </c>
      <c r="B211" s="12">
        <f>1.25*(1000*(B210-B209)/($B$7+2*$B$9+2*$B$11))^0.25</f>
        <v>2.5720168493776141</v>
      </c>
      <c r="C211" s="12">
        <f>1.25*(1000*(C210-B209)/($C$7+2*$C$9+2*$C$11))^0.25</f>
        <v>2.3090735872169867</v>
      </c>
    </row>
    <row r="212" spans="1:3" x14ac:dyDescent="0.2">
      <c r="A212" s="8" t="s">
        <v>74</v>
      </c>
      <c r="B212" s="12">
        <f>$B$13+1/PI()/($B$7+2*$B$9+2*$B$11)*1000/B211</f>
        <v>1.5674355270478115</v>
      </c>
      <c r="C212" s="12">
        <f>$C$13+1/PI()/($B$7+2*$B$9+2*$B$11)*1000/C211</f>
        <v>1.2855427174720111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16.75841237232882</v>
      </c>
      <c r="C213" s="15"/>
    </row>
    <row r="214" spans="1:3" x14ac:dyDescent="0.2">
      <c r="A214" s="9" t="s">
        <v>76</v>
      </c>
      <c r="B214" s="10">
        <f>B213+($B$5-B213)/B212/B211/PI()/($B$7+2*$B$9+2*$B$11)*1000</f>
        <v>28.613497894433845</v>
      </c>
      <c r="C214" s="10">
        <f>B213+($C$5-B213)/C212/C211/PI()/($C$7+2*$C$9+2*$C$11)*1000</f>
        <v>23.816476874270997</v>
      </c>
    </row>
    <row r="215" spans="1:3" ht="15.75" x14ac:dyDescent="0.2">
      <c r="A215" s="9" t="s">
        <v>77</v>
      </c>
      <c r="B215" s="12">
        <f>1.25*(1000*(B214-B213)/($B$7+2*$B$9+2*$B$11))^0.25</f>
        <v>2.6128428260189511</v>
      </c>
      <c r="C215" s="12">
        <f>1.25*(1000*(C214-B213)/($C$7+2*$C$9+2*$C$11))^0.25</f>
        <v>2.333658943486578</v>
      </c>
    </row>
    <row r="216" spans="1:3" x14ac:dyDescent="0.2">
      <c r="A216" s="9" t="s">
        <v>78</v>
      </c>
      <c r="B216" s="12">
        <f>$B$13+1/PI()/($B$7+2*$B$9+2*$B$11)*1000/B215</f>
        <v>1.5643216030048153</v>
      </c>
      <c r="C216" s="12">
        <f>$C$13+1/PI()/($B$7+2*$B$9+2*$B$11)*1000/C215</f>
        <v>1.2832040963166707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16.774375261416534</v>
      </c>
      <c r="C217" s="15"/>
    </row>
    <row r="218" spans="1:3" x14ac:dyDescent="0.2">
      <c r="A218" s="9" t="s">
        <v>80</v>
      </c>
      <c r="B218" s="10">
        <f>B217+($B$5-B217)/B216/B215/PI()/($B$7+2*$B$9+2*$B$11)*1000</f>
        <v>28.46545172275744</v>
      </c>
      <c r="C218" s="10">
        <f>B217+($C$5-B217)/C216/C215/PI()/($C$7+2*$C$9+2*$C$11)*1000</f>
        <v>23.767889508522959</v>
      </c>
    </row>
    <row r="219" spans="1:3" ht="15.75" x14ac:dyDescent="0.2">
      <c r="A219" s="9" t="s">
        <v>81</v>
      </c>
      <c r="B219" s="12">
        <f>1.25*(1000*(B218-B217)/($B$7+2*$B$9+2*$B$11))^0.25</f>
        <v>2.6037587246112119</v>
      </c>
      <c r="C219" s="12">
        <f>1.25*(1000*(C218-B217)/($C$7+2*$C$9+2*$C$11))^0.25</f>
        <v>2.3283048665191104</v>
      </c>
    </row>
    <row r="220" spans="1:3" x14ac:dyDescent="0.2">
      <c r="A220" s="9" t="s">
        <v>82</v>
      </c>
      <c r="B220" s="12">
        <f>$B$13+1/PI()/($B$7+2*$B$9+2*$B$11)*1000/B219</f>
        <v>1.5650060289696324</v>
      </c>
      <c r="C220" s="12">
        <f>$C$13+1/PI()/($B$7+2*$B$9+2*$B$11)*1000/C219</f>
        <v>1.283709182985153</v>
      </c>
    </row>
    <row r="222" spans="1:3" x14ac:dyDescent="0.2">
      <c r="A222" s="13" t="s">
        <v>41</v>
      </c>
      <c r="B222" s="20">
        <f>1.25*(B223-B242)/B245</f>
        <v>40.413426021416178</v>
      </c>
      <c r="C222" s="20">
        <f>1.25*(C223-B242)/C245</f>
        <v>13.964395781489099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18.52865084407226</v>
      </c>
      <c r="C224" s="10"/>
    </row>
    <row r="225" spans="1:3" x14ac:dyDescent="0.2">
      <c r="A225" s="9" t="s">
        <v>62</v>
      </c>
      <c r="B225" s="10">
        <f>B224+4</f>
        <v>22.52865084407226</v>
      </c>
      <c r="C225" s="10">
        <f>B224+4</f>
        <v>22.52865084407226</v>
      </c>
    </row>
    <row r="226" spans="1:3" ht="15.75" x14ac:dyDescent="0.2">
      <c r="A226" s="9" t="s">
        <v>63</v>
      </c>
      <c r="B226" s="12">
        <f>1.25*(1000*(B225-B224)/($B$7+2*$B$9+2*$B$11))^0.25</f>
        <v>1.9913706905604838</v>
      </c>
      <c r="C226" s="12">
        <f>1.25*(1000*(C225-B224)/($C$7+2*$C$9+2*$C$11))^0.25</f>
        <v>2.0247946178416503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0.21519622618673154</v>
      </c>
      <c r="C228" s="12"/>
    </row>
    <row r="229" spans="1:3" x14ac:dyDescent="0.2">
      <c r="A229" s="9" t="s">
        <v>66</v>
      </c>
      <c r="B229" s="12">
        <f>$B$13+1/PI()/($B$7+2*$B$9+2*$B$11)*1000/B226</f>
        <v>1.625544629091179</v>
      </c>
      <c r="C229" s="12">
        <f>$C$13+1/PI()/($C$7+2*$C$9+2*$C$11)*1000/C226</f>
        <v>1.3341375205491905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19.100117970283602</v>
      </c>
      <c r="C230" s="15"/>
    </row>
    <row r="231" spans="1:3" x14ac:dyDescent="0.2">
      <c r="A231" s="9" t="s">
        <v>68</v>
      </c>
      <c r="B231" s="10">
        <f>B230+($B$5-B230)/B229/B226/PI()/($B$7+2*$B$9+2*$B$11)*1000</f>
        <v>33.493764668762928</v>
      </c>
      <c r="C231" s="10">
        <f>B230+($C$5-B230)/C229/C226/PI()/($C$7+2*$C$9+2*$C$11)*1000</f>
        <v>26.381024243319622</v>
      </c>
    </row>
    <row r="232" spans="1:3" ht="15.75" x14ac:dyDescent="0.2">
      <c r="A232" s="9" t="s">
        <v>69</v>
      </c>
      <c r="B232" s="12">
        <f>1.25*(1000*(B231-B230)/($B$7+2*$B$9+2*$B$11))^0.25</f>
        <v>2.7427095743386709</v>
      </c>
      <c r="C232" s="12">
        <f>1.25*(1000*(C231-B230)/($C$7+2*$C$9+2*$C$11))^0.25</f>
        <v>2.3518647343466208</v>
      </c>
    </row>
    <row r="233" spans="1:3" x14ac:dyDescent="0.2">
      <c r="A233" s="9" t="s">
        <v>70</v>
      </c>
      <c r="B233" s="12">
        <f>$B$13+1/PI()/($B$7+2*$B$9+2*$B$11)*1000/B232</f>
        <v>1.5550327223010187</v>
      </c>
      <c r="C233" s="12">
        <f>$C$13+1/PI()/($C$7+2*$C$9+2*$C$11)*1000/C232</f>
        <v>1.2965086188193657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19.38691723072094</v>
      </c>
      <c r="C234" s="15"/>
    </row>
    <row r="235" spans="1:3" x14ac:dyDescent="0.2">
      <c r="A235" s="9" t="s">
        <v>72</v>
      </c>
      <c r="B235" s="10">
        <f>B234+($B$5-B234)/B233/B232/PI()/($B$7+2*$B$9+2*$B$11)*1000</f>
        <v>30.276972357199561</v>
      </c>
      <c r="C235" s="10">
        <f>B234+($C$5-B234)/C233/C232/PI()/($C$7+2*$C$9+2*$C$11)*1000</f>
        <v>25.785677149751969</v>
      </c>
    </row>
    <row r="236" spans="1:3" ht="15.75" x14ac:dyDescent="0.2">
      <c r="A236" s="7" t="s">
        <v>73</v>
      </c>
      <c r="B236" s="12">
        <f>1.25*(1000*(B235-B234)/($B$7+2*$B$9+2*$B$11))^0.25</f>
        <v>2.5579652042296228</v>
      </c>
      <c r="C236" s="12">
        <f>1.25*(1000*(C235-B234)/($C$7+2*$C$9+2*$C$11))^0.25</f>
        <v>2.2771410576882731</v>
      </c>
    </row>
    <row r="237" spans="1:3" x14ac:dyDescent="0.2">
      <c r="A237" s="8" t="s">
        <v>74</v>
      </c>
      <c r="B237" s="12">
        <f>$B$13+1/PI()/($B$7+2*$B$9+2*$B$11)*1000/B236</f>
        <v>1.5685302828587988</v>
      </c>
      <c r="C237" s="12">
        <f>$C$13+1/PI()/($B$7+2*$B$9+2*$B$11)*1000/C236</f>
        <v>1.2886556101087223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19.35183610302272</v>
      </c>
      <c r="C238" s="15"/>
    </row>
    <row r="239" spans="1:3" x14ac:dyDescent="0.2">
      <c r="A239" s="9" t="s">
        <v>76</v>
      </c>
      <c r="B239" s="10">
        <f>B238+($B$5-B238)/B237/B236/PI()/($B$7+2*$B$9+2*$B$11)*1000</f>
        <v>30.932407769599131</v>
      </c>
      <c r="C239" s="10">
        <f>B238+($C$5-B238)/C237/C236/PI()/($C$7+2*$C$9+2*$C$11)*1000</f>
        <v>26.007392351546461</v>
      </c>
    </row>
    <row r="240" spans="1:3" ht="15.75" x14ac:dyDescent="0.2">
      <c r="A240" s="9" t="s">
        <v>77</v>
      </c>
      <c r="B240" s="12">
        <f>1.25*(1000*(B239-B238)/($B$7+2*$B$9+2*$B$11))^0.25</f>
        <v>2.5975840720346932</v>
      </c>
      <c r="C240" s="12">
        <f>1.25*(1000*(C239-B238)/($C$7+2*$C$9+2*$C$11))^0.25</f>
        <v>2.2996517302120418</v>
      </c>
    </row>
    <row r="241" spans="1:3" x14ac:dyDescent="0.2">
      <c r="A241" s="9" t="s">
        <v>78</v>
      </c>
      <c r="B241" s="12">
        <f>$B$13+1/PI()/($B$7+2*$B$9+2*$B$11)*1000/B240</f>
        <v>1.5654739803179087</v>
      </c>
      <c r="C241" s="12">
        <f>$C$13+1/PI()/($B$7+2*$B$9+2*$B$11)*1000/C240</f>
        <v>1.2864522017434761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19.365388290151646</v>
      </c>
      <c r="C242" s="15"/>
    </row>
    <row r="243" spans="1:3" x14ac:dyDescent="0.2">
      <c r="A243" s="9" t="s">
        <v>80</v>
      </c>
      <c r="B243" s="10">
        <f>B242+($B$5-B242)/B241/B240/PI()/($B$7+2*$B$9+2*$B$11)*1000</f>
        <v>30.789886643901873</v>
      </c>
      <c r="C243" s="10">
        <f>B242+($C$5-B242)/C241/C240/PI()/($C$7+2*$C$9+2*$C$11)*1000</f>
        <v>25.964573264723096</v>
      </c>
    </row>
    <row r="244" spans="1:3" ht="15.75" x14ac:dyDescent="0.2">
      <c r="A244" s="9" t="s">
        <v>81</v>
      </c>
      <c r="B244" s="12">
        <f>1.25*(1000*(B243-B242)/($B$7+2*$B$9+2*$B$11))^0.25</f>
        <v>2.5887874694782647</v>
      </c>
      <c r="C244" s="12">
        <f>1.25*(1000*(C243-B242)/($C$7+2*$C$9+2*$C$11))^0.25</f>
        <v>2.294766785942246</v>
      </c>
    </row>
    <row r="245" spans="1:3" x14ac:dyDescent="0.2">
      <c r="A245" s="9" t="s">
        <v>82</v>
      </c>
      <c r="B245" s="12">
        <f>$B$13+1/PI()/($B$7+2*$B$9+2*$B$11)*1000/B244</f>
        <v>1.5661444937573374</v>
      </c>
      <c r="C245" s="12">
        <f>$C$13+1/PI()/($B$7+2*$B$9+2*$B$11)*1000/C244</f>
        <v>1.2869266813116045</v>
      </c>
    </row>
    <row r="247" spans="1:3" x14ac:dyDescent="0.2">
      <c r="A247" s="13" t="s">
        <v>41</v>
      </c>
      <c r="B247" s="20">
        <f>1.25*(B248-B267)/B270</f>
        <v>36.574512311346119</v>
      </c>
      <c r="C247" s="20">
        <f>1.25*(C248-B267)/C270</f>
        <v>10.521646718351315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23.388840782539113</v>
      </c>
      <c r="C249" s="10"/>
    </row>
    <row r="250" spans="1:3" x14ac:dyDescent="0.2">
      <c r="A250" s="9" t="s">
        <v>62</v>
      </c>
      <c r="B250" s="10">
        <f>B249+4</f>
        <v>27.388840782539113</v>
      </c>
      <c r="C250" s="10">
        <f>B249+4</f>
        <v>27.388840782539113</v>
      </c>
    </row>
    <row r="251" spans="1:3" ht="15.75" x14ac:dyDescent="0.2">
      <c r="A251" s="9" t="s">
        <v>63</v>
      </c>
      <c r="B251" s="12">
        <f>1.25*(1000*(B250-B249)/($B$7+2*$B$9+2*$B$11))^0.25</f>
        <v>1.9913706905604838</v>
      </c>
      <c r="C251" s="12">
        <f>1.25*(1000*(C250-B249)/($C$7+2*$C$9+2*$C$11))^0.25</f>
        <v>2.0247946178416503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0.21519622618673154</v>
      </c>
      <c r="C253" s="12"/>
    </row>
    <row r="254" spans="1:3" x14ac:dyDescent="0.2">
      <c r="A254" s="9" t="s">
        <v>66</v>
      </c>
      <c r="B254" s="12">
        <f>$B$13+1/PI()/($B$7+2*$B$9+2*$B$11)*1000/B251</f>
        <v>1.625544629091179</v>
      </c>
      <c r="C254" s="12">
        <f>$C$13+1/PI()/($C$7+2*$C$9+2*$C$11)*1000/C251</f>
        <v>1.3341375205491905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23.894847796278487</v>
      </c>
      <c r="C255" s="15"/>
    </row>
    <row r="256" spans="1:3" x14ac:dyDescent="0.2">
      <c r="A256" s="9" t="s">
        <v>68</v>
      </c>
      <c r="B256" s="10">
        <f>B255+($B$5-B255)/B254/B251/PI()/($B$7+2*$B$9+2*$B$11)*1000</f>
        <v>37.529267468396327</v>
      </c>
      <c r="C256" s="10">
        <f>B255+($C$5-B255)/C254/C251/PI()/($C$7+2*$C$9+2*$C$11)*1000</f>
        <v>30.203328075304221</v>
      </c>
    </row>
    <row r="257" spans="1:3" ht="15.75" x14ac:dyDescent="0.2">
      <c r="A257" s="9" t="s">
        <v>69</v>
      </c>
      <c r="B257" s="12">
        <f>1.25*(1000*(B256-B255)/($B$7+2*$B$9+2*$B$11))^0.25</f>
        <v>2.7058036442514135</v>
      </c>
      <c r="C257" s="12">
        <f>1.25*(1000*(C256-B255)/($C$7+2*$C$9+2*$C$11))^0.25</f>
        <v>2.2690662038518834</v>
      </c>
    </row>
    <row r="258" spans="1:3" x14ac:dyDescent="0.2">
      <c r="A258" s="9" t="s">
        <v>70</v>
      </c>
      <c r="B258" s="12">
        <f>$B$13+1/PI()/($B$7+2*$B$9+2*$B$11)*1000/B257</f>
        <v>1.5575817736368331</v>
      </c>
      <c r="C258" s="12">
        <f>$C$13+1/PI()/($C$7+2*$C$9+2*$C$11)*1000/C257</f>
        <v>1.3050089748576235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24.129912283638092</v>
      </c>
      <c r="C259" s="15"/>
    </row>
    <row r="260" spans="1:3" x14ac:dyDescent="0.2">
      <c r="A260" s="9" t="s">
        <v>72</v>
      </c>
      <c r="B260" s="10">
        <f>B259+($B$5-B259)/B258/B257/PI()/($B$7+2*$B$9+2*$B$11)*1000</f>
        <v>34.573586113143506</v>
      </c>
      <c r="C260" s="10">
        <f>B259+($C$5-B259)/C258/C257/PI()/($C$7+2*$C$9+2*$C$11)*1000</f>
        <v>29.841425586424315</v>
      </c>
    </row>
    <row r="261" spans="1:3" ht="15.75" x14ac:dyDescent="0.2">
      <c r="A261" s="7" t="s">
        <v>73</v>
      </c>
      <c r="B261" s="12">
        <f>1.25*(1000*(B260-B259)/($B$7+2*$B$9+2*$B$11))^0.25</f>
        <v>2.5313397437341778</v>
      </c>
      <c r="C261" s="12">
        <f>1.25*(1000*(C260-B259)/($C$7+2*$C$9+2*$C$11))^0.25</f>
        <v>2.2133687709751646</v>
      </c>
    </row>
    <row r="262" spans="1:3" x14ac:dyDescent="0.2">
      <c r="A262" s="8" t="s">
        <v>74</v>
      </c>
      <c r="B262" s="12">
        <f>$B$13+1/PI()/($B$7+2*$B$9+2*$B$11)*1000/B261</f>
        <v>1.5706379915409048</v>
      </c>
      <c r="C262" s="12">
        <f>$C$13+1/PI()/($B$7+2*$B$9+2*$B$11)*1000/C261</f>
        <v>1.2951411600089229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24.0999668167787</v>
      </c>
      <c r="C263" s="15"/>
    </row>
    <row r="264" spans="1:3" x14ac:dyDescent="0.2">
      <c r="A264" s="9" t="s">
        <v>76</v>
      </c>
      <c r="B264" s="10">
        <f>B263+($B$5-B263)/B262/B261/PI()/($B$7+2*$B$9+2*$B$11)*1000</f>
        <v>35.174497292630129</v>
      </c>
      <c r="C264" s="10">
        <f>B263+($C$5-B263)/C262/C261/PI()/($C$7+2*$C$9+2*$C$11)*1000</f>
        <v>30.005540017387872</v>
      </c>
    </row>
    <row r="265" spans="1:3" ht="15.75" x14ac:dyDescent="0.2">
      <c r="A265" s="9" t="s">
        <v>77</v>
      </c>
      <c r="B265" s="12">
        <f>1.25*(1000*(B264-B263)/($B$7+2*$B$9+2*$B$11))^0.25</f>
        <v>2.5687299158772698</v>
      </c>
      <c r="C265" s="12">
        <f>1.25*(1000*(C264-B263)/($C$7+2*$C$9+2*$C$11))^0.25</f>
        <v>2.2319347510182292</v>
      </c>
    </row>
    <row r="266" spans="1:3" x14ac:dyDescent="0.2">
      <c r="A266" s="9" t="s">
        <v>78</v>
      </c>
      <c r="B266" s="12">
        <f>$B$13+1/PI()/($B$7+2*$B$9+2*$B$11)*1000/B265</f>
        <v>1.5676905370364493</v>
      </c>
      <c r="C266" s="12">
        <f>$C$13+1/PI()/($B$7+2*$B$9+2*$B$11)*1000/C265</f>
        <v>1.2932147836750372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24.111105855788736</v>
      </c>
      <c r="C267" s="15"/>
    </row>
    <row r="268" spans="1:3" x14ac:dyDescent="0.2">
      <c r="A268" s="9" t="s">
        <v>80</v>
      </c>
      <c r="B268" s="10">
        <f>B267+($B$5-B267)/B266/B265/PI()/($B$7+2*$B$9+2*$B$11)*1000</f>
        <v>35.043537176637464</v>
      </c>
      <c r="C268" s="10">
        <f>B267+($C$5-B267)/C266/C265/PI()/($C$7+2*$C$9+2*$C$11)*1000</f>
        <v>29.974163990381314</v>
      </c>
    </row>
    <row r="269" spans="1:3" ht="15.75" x14ac:dyDescent="0.2">
      <c r="A269" s="9" t="s">
        <v>81</v>
      </c>
      <c r="B269" s="12">
        <f>1.25*(1000*(B268-B267)/($B$7+2*$B$9+2*$B$11))^0.25</f>
        <v>2.5604500174796572</v>
      </c>
      <c r="C269" s="12">
        <f>1.25*(1000*(C268-B267)/($C$7+2*$C$9+2*$C$11))^0.25</f>
        <v>2.2279068562643922</v>
      </c>
    </row>
    <row r="270" spans="1:3" x14ac:dyDescent="0.2">
      <c r="A270" s="9" t="s">
        <v>82</v>
      </c>
      <c r="B270" s="12">
        <f>$B$13+1/PI()/($B$7+2*$B$9+2*$B$11)*1000/B269</f>
        <v>1.5683358179042501</v>
      </c>
      <c r="C270" s="12">
        <f>$C$13+1/PI()/($B$7+2*$B$9+2*$B$11)*1000/C269</f>
        <v>1.2936299844133969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243" zoomScale="80" workbookViewId="0">
      <selection activeCell="B258" sqref="B258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63.09732076264627</v>
      </c>
      <c r="C3" s="20">
        <f>(C5-B42)/C45</f>
        <v>44.97458233471805</v>
      </c>
      <c r="D3" s="3"/>
    </row>
    <row r="4" spans="1:9" x14ac:dyDescent="0.2">
      <c r="A4" s="13" t="s">
        <v>41</v>
      </c>
      <c r="B4" s="20">
        <f>B3*1.25</f>
        <v>78.871650953307835</v>
      </c>
      <c r="C4" s="20">
        <f>C3*1.25</f>
        <v>56.21822791839756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sieci'!$A$17</f>
        <v>508</v>
      </c>
      <c r="C7" s="10">
        <f>B7</f>
        <v>508</v>
      </c>
      <c r="D7" s="3"/>
    </row>
    <row r="8" spans="1:9" x14ac:dyDescent="0.2">
      <c r="A8" s="9" t="s">
        <v>45</v>
      </c>
      <c r="B8" s="10">
        <f>'Dane sieci'!$B$17</f>
        <v>11</v>
      </c>
      <c r="C8" s="10">
        <f>B8</f>
        <v>11</v>
      </c>
      <c r="D8" s="3"/>
    </row>
    <row r="9" spans="1:9" x14ac:dyDescent="0.2">
      <c r="A9" s="9" t="s">
        <v>46</v>
      </c>
      <c r="B9" s="10">
        <f>'Dane sieci'!$G$17</f>
        <v>100</v>
      </c>
      <c r="C9" s="10">
        <f>'Dane sieci'!$H$17</f>
        <v>60</v>
      </c>
      <c r="D9" s="3"/>
    </row>
    <row r="10" spans="1:9" x14ac:dyDescent="0.2">
      <c r="A10" s="9" t="s">
        <v>47</v>
      </c>
      <c r="B10" s="12">
        <f>'Dane sieci'!$I$17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sieci'!$J$17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sieci'!$K$17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1.512266471538027</v>
      </c>
      <c r="C13" s="12">
        <f>1/2/PI()/40*LN(C7/(C7-2*C8))+1/2/PI()/C10*LN((C7+2*C9)/C7)+1/2/PI()/C12*LN((C7+2*C9+2*C11)/(C7+2*C9))</f>
        <v>0.96735456836891176</v>
      </c>
      <c r="D13" s="3"/>
    </row>
    <row r="14" spans="1:9" x14ac:dyDescent="0.2">
      <c r="A14" s="9" t="s">
        <v>51</v>
      </c>
      <c r="B14" s="14">
        <f>'Dane sieci'!$C$17</f>
        <v>1800</v>
      </c>
      <c r="C14" s="14"/>
      <c r="D14" s="3"/>
    </row>
    <row r="15" spans="1:9" x14ac:dyDescent="0.2">
      <c r="A15" s="9" t="s">
        <v>52</v>
      </c>
      <c r="B15" s="14">
        <f>'Dane sieci'!$D$17</f>
        <v>1000</v>
      </c>
      <c r="C15" s="15"/>
      <c r="D15" s="3"/>
    </row>
    <row r="16" spans="1:9" x14ac:dyDescent="0.2">
      <c r="A16" s="9" t="s">
        <v>53</v>
      </c>
      <c r="B16" s="14">
        <f>'Dane sieci'!$F$17</f>
        <v>150</v>
      </c>
      <c r="C16" s="15"/>
      <c r="D16" s="3"/>
    </row>
    <row r="17" spans="1:5" x14ac:dyDescent="0.2">
      <c r="A17" s="9" t="s">
        <v>54</v>
      </c>
      <c r="B17" s="10">
        <f>'Dane sieci'!$L$17</f>
        <v>1.7</v>
      </c>
      <c r="C17" s="15"/>
      <c r="D17" s="3"/>
    </row>
    <row r="18" spans="1:5" x14ac:dyDescent="0.2">
      <c r="A18" s="9" t="s">
        <v>55</v>
      </c>
      <c r="B18" s="11">
        <f>(2*(B14+B15)/PI())</f>
        <v>1782.5353626292278</v>
      </c>
      <c r="C18" s="15"/>
      <c r="D18" s="3"/>
      <c r="E18" s="22"/>
    </row>
    <row r="19" spans="1:5" x14ac:dyDescent="0.2">
      <c r="A19" s="9" t="s">
        <v>56</v>
      </c>
      <c r="B19" s="11">
        <f>(B18+2*B16)</f>
        <v>2082.5353626292281</v>
      </c>
      <c r="C19" s="15"/>
      <c r="D19" s="3"/>
      <c r="E19" s="22"/>
    </row>
    <row r="20" spans="1:5" x14ac:dyDescent="0.2">
      <c r="A20" s="9" t="s">
        <v>57</v>
      </c>
      <c r="B20" s="10">
        <f>'Dane sieci'!$E$17/1000+B16/1000+B15/2000</f>
        <v>1.65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1.4562617738753553E-2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0.14968451183305179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1.0055853791514897</v>
      </c>
      <c r="C24" s="10"/>
      <c r="E24" s="22"/>
    </row>
    <row r="25" spans="1:5" x14ac:dyDescent="0.2">
      <c r="A25" s="9" t="s">
        <v>62</v>
      </c>
      <c r="B25" s="10">
        <f>B24+4</f>
        <v>5.0055853791514897</v>
      </c>
      <c r="C25" s="10">
        <f>B24+4</f>
        <v>5.0055853791514897</v>
      </c>
    </row>
    <row r="26" spans="1:5" ht="15.75" x14ac:dyDescent="0.2">
      <c r="A26" s="9" t="s">
        <v>63</v>
      </c>
      <c r="B26" s="12">
        <f>1.25*(1000*(B25-B24)/($B$7+2*$B$9+2*$B$11))^0.25</f>
        <v>1.924442823463735</v>
      </c>
      <c r="C26" s="12">
        <f>1.25*(1000*(C25-B24)/($C$7+2*$C$9+2*$C$11))^0.25</f>
        <v>1.9826485706991868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0.21519622618673154</v>
      </c>
      <c r="C28" s="12"/>
    </row>
    <row r="29" spans="1:5" x14ac:dyDescent="0.2">
      <c r="A29" s="9" t="s">
        <v>66</v>
      </c>
      <c r="B29" s="12">
        <f>$B$13+1/PI()/($B$7+2*$B$9+2*$B$11)*1000/B26</f>
        <v>1.7445749825712056</v>
      </c>
      <c r="C29" s="12">
        <f>$C$13+1/PI()/($C$7+2*$C$9+2*$C$11)*1000/C26</f>
        <v>1.2213859134320386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2.5079175839387462</v>
      </c>
      <c r="C30" s="15"/>
    </row>
    <row r="31" spans="1:5" x14ac:dyDescent="0.2">
      <c r="A31" s="9" t="s">
        <v>68</v>
      </c>
      <c r="B31" s="10">
        <f>B30+($B$5-B30)/B29/B26/PI()/($B$7+2*$B$9+2*$B$11)*1000</f>
        <v>16.821619123512264</v>
      </c>
      <c r="C31" s="10">
        <f>B30+($C$5-B30)/C29/C26/PI()/($C$7+2*$C$9+2*$C$11)*1000</f>
        <v>13.425543335693849</v>
      </c>
    </row>
    <row r="32" spans="1:5" ht="15.75" x14ac:dyDescent="0.2">
      <c r="A32" s="9" t="s">
        <v>69</v>
      </c>
      <c r="B32" s="12">
        <f>1.25*(1000*(B31-B30)/($B$7+2*$B$9+2*$B$11))^0.25</f>
        <v>2.6468419179403968</v>
      </c>
      <c r="C32" s="12">
        <f>1.25*(1000*(C31-B30)/($C$7+2*$C$9+2*$C$11))^0.25</f>
        <v>2.5483718210495394</v>
      </c>
    </row>
    <row r="33" spans="1:3" x14ac:dyDescent="0.2">
      <c r="A33" s="9" t="s">
        <v>70</v>
      </c>
      <c r="B33" s="12">
        <f>$B$13+1/PI()/($B$7+2*$B$9+2*$B$11)*1000/B32</f>
        <v>1.681171325226918</v>
      </c>
      <c r="C33" s="12">
        <f>$C$13+1/PI()/($C$7+2*$C$9+2*$C$11)*1000/C32</f>
        <v>1.1649924793840993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3.2298946071205772</v>
      </c>
      <c r="C34" s="15"/>
    </row>
    <row r="35" spans="1:3" x14ac:dyDescent="0.2">
      <c r="A35" s="9" t="s">
        <v>72</v>
      </c>
      <c r="B35" s="10">
        <f>B34+($B$5-B34)/B33/B32/PI()/($B$7+2*$B$9+2*$B$11)*1000</f>
        <v>13.956932809070409</v>
      </c>
      <c r="C35" s="10">
        <f>B34+($C$5-B34)/C33/C32/PI()/($C$7+2*$C$9+2*$C$11)*1000</f>
        <v>12.012556867991169</v>
      </c>
    </row>
    <row r="36" spans="1:3" ht="15.75" x14ac:dyDescent="0.2">
      <c r="A36" s="7" t="s">
        <v>73</v>
      </c>
      <c r="B36" s="12">
        <f>1.25*(1000*(B35-B34)/($B$7+2*$B$9+2*$B$11))^0.25</f>
        <v>2.4626912731698445</v>
      </c>
      <c r="C36" s="12">
        <f>1.25*(1000*(C35-B34)/($C$7+2*$C$9+2*$C$11))^0.25</f>
        <v>2.4134443490013129</v>
      </c>
    </row>
    <row r="37" spans="1:3" x14ac:dyDescent="0.2">
      <c r="A37" s="8" t="s">
        <v>74</v>
      </c>
      <c r="B37" s="12">
        <f>$B$13+1/PI()/($B$7+2*$B$9+2*$B$11)*1000/B36</f>
        <v>1.6938013848899183</v>
      </c>
      <c r="C37" s="12">
        <f>$C$13+1/PI()/($B$7+2*$B$9+2*$B$11)*1000/C36</f>
        <v>1.1525937461740028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3.2306261328267682</v>
      </c>
      <c r="C38" s="15"/>
    </row>
    <row r="39" spans="1:3" x14ac:dyDescent="0.2">
      <c r="A39" s="9" t="s">
        <v>76</v>
      </c>
      <c r="B39" s="10">
        <f>B38+($B$5-B38)/B37/B36/PI()/($B$7+2*$B$9+2*$B$11)*1000</f>
        <v>14.673744084269849</v>
      </c>
      <c r="C39" s="10">
        <f>B38+($C$5-B38)/C37/C36/PI()/($C$7+2*$C$9+2*$C$11)*1000</f>
        <v>12.603923896669489</v>
      </c>
    </row>
    <row r="40" spans="1:3" ht="15.75" x14ac:dyDescent="0.2">
      <c r="A40" s="9" t="s">
        <v>77</v>
      </c>
      <c r="B40" s="12">
        <f>1.25*(1000*(B39-B38)/($B$7+2*$B$9+2*$B$11))^0.25</f>
        <v>2.5027997805538291</v>
      </c>
      <c r="C40" s="12">
        <f>1.25*(1000*(C39-B38)/($C$7+2*$C$9+2*$C$11))^0.25</f>
        <v>2.4530355764237575</v>
      </c>
    </row>
    <row r="41" spans="1:3" x14ac:dyDescent="0.2">
      <c r="A41" s="9" t="s">
        <v>78</v>
      </c>
      <c r="B41" s="12">
        <f>$B$13+1/PI()/($B$7+2*$B$9+2*$B$11)*1000/B40</f>
        <v>1.6908922051508126</v>
      </c>
      <c r="C41" s="12">
        <f>$C$13+1/PI()/($B$7+2*$B$9+2*$B$11)*1000/C40</f>
        <v>1.1496040437471347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3.2675047045377839</v>
      </c>
      <c r="C42" s="15"/>
    </row>
    <row r="43" spans="1:3" x14ac:dyDescent="0.2">
      <c r="A43" s="9" t="s">
        <v>80</v>
      </c>
      <c r="B43" s="10">
        <f>B42+($B$5-B42)/B41/B40/PI()/($B$7+2*$B$9+2*$B$11)*1000</f>
        <v>14.542717999861171</v>
      </c>
      <c r="C43" s="10">
        <f>B42+($C$5-B42)/C41/C40/PI()/($C$7+2*$C$9+2*$C$11)*1000</f>
        <v>12.506916979703202</v>
      </c>
    </row>
    <row r="44" spans="1:3" ht="15.75" x14ac:dyDescent="0.2">
      <c r="A44" s="9" t="s">
        <v>81</v>
      </c>
      <c r="B44" s="12">
        <f>1.25*(1000*(B43-B42)/($B$7+2*$B$9+2*$B$11))^0.25</f>
        <v>2.4935679435430842</v>
      </c>
      <c r="C44" s="12">
        <f>1.25*(1000*(C43-B42)/($C$7+2*$C$9+2*$C$11))^0.25</f>
        <v>2.4442286480567184</v>
      </c>
    </row>
    <row r="45" spans="1:3" x14ac:dyDescent="0.2">
      <c r="A45" s="9" t="s">
        <v>82</v>
      </c>
      <c r="B45" s="12">
        <f>$B$13+1/PI()/($B$7+2*$B$9+2*$B$11)*1000/B44</f>
        <v>1.6915535240705188</v>
      </c>
      <c r="C45" s="12">
        <f>$C$13+1/PI()/($B$7+2*$B$9+2*$B$11)*1000/C44</f>
        <v>1.1502607163852949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75.262092180503586</v>
      </c>
      <c r="C47" s="20">
        <f>1.25*(C48-B67)/C70</f>
        <v>53.88678758877078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2.0886355684784821</v>
      </c>
      <c r="C49" s="10"/>
    </row>
    <row r="50" spans="1:3" x14ac:dyDescent="0.2">
      <c r="A50" s="9" t="s">
        <v>62</v>
      </c>
      <c r="B50" s="10">
        <f>B49+4</f>
        <v>6.0886355684784821</v>
      </c>
      <c r="C50" s="10">
        <f>B49+4</f>
        <v>6.0886355684784821</v>
      </c>
    </row>
    <row r="51" spans="1:3" ht="15.75" x14ac:dyDescent="0.2">
      <c r="A51" s="9" t="s">
        <v>63</v>
      </c>
      <c r="B51" s="12">
        <f>1.25*(1000*(B50-B49)/($B$7+2*$B$9+2*$B$11))^0.25</f>
        <v>1.924442823463735</v>
      </c>
      <c r="C51" s="12">
        <f>1.25*(1000*(C50-B49)/($C$7+2*$C$9+2*$C$11))^0.25</f>
        <v>1.9826485706991868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0.21519622618673154</v>
      </c>
      <c r="C53" s="12"/>
    </row>
    <row r="54" spans="1:3" x14ac:dyDescent="0.2">
      <c r="A54" s="9" t="s">
        <v>66</v>
      </c>
      <c r="B54" s="12">
        <f>$B$13+1/PI()/($B$7+2*$B$9+2*$B$11)*1000/B51</f>
        <v>1.7445749825712056</v>
      </c>
      <c r="C54" s="12">
        <f>$C$13+1/PI()/($C$7+2*$C$9+2*$C$11)*1000/C51</f>
        <v>1.2213859134320386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3.5236424970685327</v>
      </c>
      <c r="C55" s="15"/>
    </row>
    <row r="56" spans="1:3" x14ac:dyDescent="0.2">
      <c r="A56" s="9" t="s">
        <v>68</v>
      </c>
      <c r="B56" s="10">
        <f>B55+($B$5-B55)/B54/B51/PI()/($B$7+2*$B$9+2*$B$11)*1000</f>
        <v>17.702089579513061</v>
      </c>
      <c r="C56" s="10">
        <f>B55+($C$5-B55)/C54/C51/PI()/($C$7+2*$C$9+2*$C$11)*1000</f>
        <v>14.230011541947553</v>
      </c>
    </row>
    <row r="57" spans="1:3" ht="15.75" x14ac:dyDescent="0.2">
      <c r="A57" s="9" t="s">
        <v>69</v>
      </c>
      <c r="B57" s="12">
        <f>1.25*(1000*(B56-B55)/($B$7+2*$B$9+2*$B$11))^0.25</f>
        <v>2.6405669379440817</v>
      </c>
      <c r="C57" s="12">
        <f>1.25*(1000*(C56-B55)/($C$7+2*$C$9+2*$C$11))^0.25</f>
        <v>2.5359535573990577</v>
      </c>
    </row>
    <row r="58" spans="1:3" x14ac:dyDescent="0.2">
      <c r="A58" s="9" t="s">
        <v>70</v>
      </c>
      <c r="B58" s="12">
        <f>$B$13+1/PI()/($B$7+2*$B$9+2*$B$11)*1000/B57</f>
        <v>1.6815727066738142</v>
      </c>
      <c r="C58" s="12">
        <f>$C$13+1/PI()/($C$7+2*$C$9+2*$C$11)*1000/C57</f>
        <v>1.1659602887823259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4.2060794025702934</v>
      </c>
      <c r="C59" s="15"/>
    </row>
    <row r="60" spans="1:3" x14ac:dyDescent="0.2">
      <c r="A60" s="9" t="s">
        <v>72</v>
      </c>
      <c r="B60" s="10">
        <f>B59+($B$5-B59)/B58/B57/PI()/($B$7+2*$B$9+2*$B$11)*1000</f>
        <v>14.857757040722916</v>
      </c>
      <c r="C60" s="10">
        <f>B59+($C$5-B59)/C58/C57/PI()/($C$7+2*$C$9+2*$C$11)*1000</f>
        <v>12.858143533682064</v>
      </c>
    </row>
    <row r="61" spans="1:3" ht="15.75" x14ac:dyDescent="0.2">
      <c r="A61" s="7" t="s">
        <v>73</v>
      </c>
      <c r="B61" s="12">
        <f>1.25*(1000*(B60-B59)/($B$7+2*$B$9+2*$B$11))^0.25</f>
        <v>2.458354550718985</v>
      </c>
      <c r="C61" s="12">
        <f>1.25*(1000*(C60-B59)/($C$7+2*$C$9+2*$C$11))^0.25</f>
        <v>2.4044219052125761</v>
      </c>
    </row>
    <row r="62" spans="1:3" x14ac:dyDescent="0.2">
      <c r="A62" s="8" t="s">
        <v>74</v>
      </c>
      <c r="B62" s="12">
        <f>$B$13+1/PI()/($B$7+2*$B$9+2*$B$11)*1000/B61</f>
        <v>1.6941216261399519</v>
      </c>
      <c r="C62" s="12">
        <f>$C$13+1/PI()/($B$7+2*$B$9+2*$B$11)*1000/C61</f>
        <v>1.1532888446779697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4.2091967916111637</v>
      </c>
      <c r="C63" s="15"/>
    </row>
    <row r="64" spans="1:3" x14ac:dyDescent="0.2">
      <c r="A64" s="9" t="s">
        <v>76</v>
      </c>
      <c r="B64" s="10">
        <f>B63+($B$5-B63)/B62/B61/PI()/($B$7+2*$B$9+2*$B$11)*1000</f>
        <v>15.5652898702164</v>
      </c>
      <c r="C64" s="10">
        <f>B63+($C$5-B63)/C62/C61/PI()/($C$7+2*$C$9+2*$C$11)*1000</f>
        <v>13.434260257611484</v>
      </c>
    </row>
    <row r="65" spans="1:3" ht="15.75" x14ac:dyDescent="0.2">
      <c r="A65" s="9" t="s">
        <v>77</v>
      </c>
      <c r="B65" s="12">
        <f>1.25*(1000*(B64-B63)/($B$7+2*$B$9+2*$B$11))^0.25</f>
        <v>2.4980277036080176</v>
      </c>
      <c r="C65" s="12">
        <f>1.25*(1000*(C64-B63)/($C$7+2*$C$9+2*$C$11))^0.25</f>
        <v>2.4432791229995559</v>
      </c>
    </row>
    <row r="66" spans="1:3" x14ac:dyDescent="0.2">
      <c r="A66" s="9" t="s">
        <v>78</v>
      </c>
      <c r="B66" s="12">
        <f>$B$13+1/PI()/($B$7+2*$B$9+2*$B$11)*1000/B65</f>
        <v>1.6912334406559557</v>
      </c>
      <c r="C66" s="12">
        <f>$C$13+1/PI()/($B$7+2*$B$9+2*$B$11)*1000/C65</f>
        <v>1.1503317987143731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4.2441365720119917</v>
      </c>
      <c r="C67" s="15"/>
    </row>
    <row r="68" spans="1:3" x14ac:dyDescent="0.2">
      <c r="A68" s="9" t="s">
        <v>80</v>
      </c>
      <c r="B68" s="10">
        <f>B67+($B$5-B67)/B66/B65/PI()/($B$7+2*$B$9+2*$B$11)*1000</f>
        <v>15.435262462247305</v>
      </c>
      <c r="C68" s="10">
        <f>B67+($C$5-B67)/C66/C65/PI()/($C$7+2*$C$9+2*$C$11)*1000</f>
        <v>13.339562887063042</v>
      </c>
    </row>
    <row r="69" spans="1:3" ht="15.75" x14ac:dyDescent="0.2">
      <c r="A69" s="9" t="s">
        <v>81</v>
      </c>
      <c r="B69" s="12">
        <f>1.25*(1000*(B68-B67)/($B$7+2*$B$9+2*$B$11))^0.25</f>
        <v>2.4889058007843619</v>
      </c>
      <c r="C69" s="12">
        <f>1.25*(1000*(C68-B67)/($C$7+2*$C$9+2*$C$11))^0.25</f>
        <v>2.4346498407604904</v>
      </c>
    </row>
    <row r="70" spans="1:3" x14ac:dyDescent="0.2">
      <c r="A70" s="9" t="s">
        <v>82</v>
      </c>
      <c r="B70" s="12">
        <f>$B$13+1/PI()/($B$7+2*$B$9+2*$B$11)*1000/B69</f>
        <v>1.6918893591324298</v>
      </c>
      <c r="C70" s="12">
        <f>$C$13+1/PI()/($B$7+2*$B$9+2*$B$11)*1000/C69</f>
        <v>1.1509803363962765</v>
      </c>
    </row>
    <row r="72" spans="1:3" x14ac:dyDescent="0.2">
      <c r="A72" s="13" t="s">
        <v>41</v>
      </c>
      <c r="B72" s="20">
        <f>1.25*(B73-B92)/B95</f>
        <v>68.000109891086154</v>
      </c>
      <c r="C72" s="20">
        <f>1.25*(C73-B92)/C95</f>
        <v>49.162066158000016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4.2369667520500141</v>
      </c>
      <c r="C74" s="10"/>
    </row>
    <row r="75" spans="1:3" x14ac:dyDescent="0.2">
      <c r="A75" s="9" t="s">
        <v>62</v>
      </c>
      <c r="B75" s="10">
        <f>B74+4</f>
        <v>8.2369667520500141</v>
      </c>
      <c r="C75" s="10">
        <f>B74+4</f>
        <v>8.2369667520500141</v>
      </c>
    </row>
    <row r="76" spans="1:3" ht="15.75" x14ac:dyDescent="0.2">
      <c r="A76" s="9" t="s">
        <v>63</v>
      </c>
      <c r="B76" s="12">
        <f>1.25*(1000*(B75-B74)/($B$7+2*$B$9+2*$B$11))^0.25</f>
        <v>1.924442823463735</v>
      </c>
      <c r="C76" s="12">
        <f>1.25*(1000*(C75-B74)/($C$7+2*$C$9+2*$C$11))^0.25</f>
        <v>1.9826485706991868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0.21519622618673154</v>
      </c>
      <c r="C78" s="12"/>
    </row>
    <row r="79" spans="1:3" x14ac:dyDescent="0.2">
      <c r="A79" s="9" t="s">
        <v>66</v>
      </c>
      <c r="B79" s="12">
        <f>$B$13+1/PI()/($B$7+2*$B$9+2*$B$11)*1000/B76</f>
        <v>1.7445749825712056</v>
      </c>
      <c r="C79" s="12">
        <f>$C$13+1/PI()/($C$7+2*$C$9+2*$C$11)*1000/C76</f>
        <v>1.2213859134320386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5.5362847550584524</v>
      </c>
      <c r="C80" s="15"/>
    </row>
    <row r="81" spans="1:3" x14ac:dyDescent="0.2">
      <c r="A81" s="9" t="s">
        <v>68</v>
      </c>
      <c r="B81" s="10">
        <f>B80+($B$5-B80)/B79/B76/PI()/($B$7+2*$B$9+2*$B$11)*1000</f>
        <v>19.446727348806832</v>
      </c>
      <c r="C81" s="10">
        <f>B80+($C$5-B80)/C79/C76/PI()/($C$7+2*$C$9+2*$C$11)*1000</f>
        <v>15.824052099766053</v>
      </c>
    </row>
    <row r="82" spans="1:3" ht="15.75" x14ac:dyDescent="0.2">
      <c r="A82" s="9" t="s">
        <v>69</v>
      </c>
      <c r="B82" s="12">
        <f>1.25*(1000*(B81-B80)/($B$7+2*$B$9+2*$B$11))^0.25</f>
        <v>2.6279993391583663</v>
      </c>
      <c r="C82" s="12">
        <f>1.25*(1000*(C81-B80)/($C$7+2*$C$9+2*$C$11))^0.25</f>
        <v>2.5107936811074483</v>
      </c>
    </row>
    <row r="83" spans="1:3" x14ac:dyDescent="0.2">
      <c r="A83" s="9" t="s">
        <v>70</v>
      </c>
      <c r="B83" s="12">
        <f>$B$13+1/PI()/($B$7+2*$B$9+2*$B$11)*1000/B82</f>
        <v>1.6823823616852907</v>
      </c>
      <c r="C83" s="12">
        <f>$C$13+1/PI()/($C$7+2*$C$9+2*$C$11)*1000/C82</f>
        <v>1.1679504544395072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6.1408938623783724</v>
      </c>
      <c r="C84" s="15"/>
    </row>
    <row r="85" spans="1:3" x14ac:dyDescent="0.2">
      <c r="A85" s="9" t="s">
        <v>72</v>
      </c>
      <c r="B85" s="10">
        <f>B84+($B$5-B84)/B83/B82/PI()/($B$7+2*$B$9+2*$B$11)*1000</f>
        <v>16.642718354167521</v>
      </c>
      <c r="C85" s="10">
        <f>B84+($C$5-B84)/C83/C82/PI()/($C$7+2*$C$9+2*$C$11)*1000</f>
        <v>14.532461887408072</v>
      </c>
    </row>
    <row r="86" spans="1:3" ht="15.75" x14ac:dyDescent="0.2">
      <c r="A86" s="7" t="s">
        <v>73</v>
      </c>
      <c r="B86" s="12">
        <f>1.25*(1000*(B85-B84)/($B$7+2*$B$9+2*$B$11))^0.25</f>
        <v>2.4496622159350592</v>
      </c>
      <c r="C86" s="12">
        <f>1.25*(1000*(C85-B84)/($C$7+2*$C$9+2*$C$11))^0.25</f>
        <v>2.3861158374708187</v>
      </c>
    </row>
    <row r="87" spans="1:3" x14ac:dyDescent="0.2">
      <c r="A87" s="8" t="s">
        <v>74</v>
      </c>
      <c r="B87" s="12">
        <f>$B$13+1/PI()/($B$7+2*$B$9+2*$B$11)*1000/B86</f>
        <v>1.6947669175093902</v>
      </c>
      <c r="C87" s="12">
        <f>$C$13+1/PI()/($B$7+2*$B$9+2*$B$11)*1000/C86</f>
        <v>1.1547153158509853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6.1482810079265873</v>
      </c>
      <c r="C88" s="15"/>
    </row>
    <row r="89" spans="1:3" x14ac:dyDescent="0.2">
      <c r="A89" s="9" t="s">
        <v>76</v>
      </c>
      <c r="B89" s="10">
        <f>B88+($B$5-B88)/B87/B86/PI()/($B$7+2*$B$9+2*$B$11)*1000</f>
        <v>17.331520918462004</v>
      </c>
      <c r="C89" s="10">
        <f>B88+($C$5-B88)/C87/C86/PI()/($C$7+2*$C$9+2*$C$11)*1000</f>
        <v>15.078178010245189</v>
      </c>
    </row>
    <row r="90" spans="1:3" ht="15.75" x14ac:dyDescent="0.2">
      <c r="A90" s="9" t="s">
        <v>77</v>
      </c>
      <c r="B90" s="12">
        <f>1.25*(1000*(B89-B88)/($B$7+2*$B$9+2*$B$11))^0.25</f>
        <v>2.4884672245079491</v>
      </c>
      <c r="C90" s="12">
        <f>1.25*(1000*(C89-B88)/($C$7+2*$C$9+2*$C$11))^0.25</f>
        <v>2.4234962713305435</v>
      </c>
    </row>
    <row r="91" spans="1:3" x14ac:dyDescent="0.2">
      <c r="A91" s="9" t="s">
        <v>78</v>
      </c>
      <c r="B91" s="12">
        <f>$B$13+1/PI()/($B$7+2*$B$9+2*$B$11)*1000/B90</f>
        <v>1.6919210165062637</v>
      </c>
      <c r="C91" s="12">
        <f>$C$13+1/PI()/($B$7+2*$B$9+2*$B$11)*1000/C90</f>
        <v>1.151825430641747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6.1793917722160669</v>
      </c>
      <c r="C92" s="15"/>
    </row>
    <row r="93" spans="1:3" x14ac:dyDescent="0.2">
      <c r="A93" s="9" t="s">
        <v>80</v>
      </c>
      <c r="B93" s="10">
        <f>B92+($B$5-B92)/B91/B90/PI()/($B$7+2*$B$9+2*$B$11)*1000</f>
        <v>17.203454921454121</v>
      </c>
      <c r="C93" s="10">
        <f>B92+($C$5-B92)/C91/C90/PI()/($C$7+2*$C$9+2*$C$11)*1000</f>
        <v>14.987998403468147</v>
      </c>
    </row>
    <row r="94" spans="1:3" ht="15.75" x14ac:dyDescent="0.2">
      <c r="A94" s="9" t="s">
        <v>81</v>
      </c>
      <c r="B94" s="12">
        <f>1.25*(1000*(B93-B92)/($B$7+2*$B$9+2*$B$11))^0.25</f>
        <v>2.4795646585384832</v>
      </c>
      <c r="C94" s="12">
        <f>1.25*(1000*(C93-B92)/($C$7+2*$C$9+2*$C$11))^0.25</f>
        <v>2.4152247331373364</v>
      </c>
    </row>
    <row r="95" spans="1:3" x14ac:dyDescent="0.2">
      <c r="A95" s="9" t="s">
        <v>82</v>
      </c>
      <c r="B95" s="12">
        <f>$B$13+1/PI()/($B$7+2*$B$9+2*$B$11)*1000/B94</f>
        <v>1.6925660436213206</v>
      </c>
      <c r="C95" s="12">
        <f>$C$13+1/PI()/($B$7+2*$B$9+2*$B$11)*1000/C94</f>
        <v>1.152457197020208</v>
      </c>
    </row>
    <row r="97" spans="1:3" x14ac:dyDescent="0.2">
      <c r="A97" s="13" t="s">
        <v>41</v>
      </c>
      <c r="B97" s="20">
        <f>1.25*(B98-B117)/B120</f>
        <v>60.673681284048783</v>
      </c>
      <c r="C97" s="20">
        <f>1.25*(C98-B117)/C120</f>
        <v>44.344708795292469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6.3587501501828241</v>
      </c>
      <c r="C99" s="10"/>
    </row>
    <row r="100" spans="1:3" x14ac:dyDescent="0.2">
      <c r="A100" s="9" t="s">
        <v>62</v>
      </c>
      <c r="B100" s="10">
        <f>B99+4</f>
        <v>10.358750150182825</v>
      </c>
      <c r="C100" s="10">
        <f>B99+4</f>
        <v>10.358750150182825</v>
      </c>
    </row>
    <row r="101" spans="1:3" ht="15.75" x14ac:dyDescent="0.2">
      <c r="A101" s="9" t="s">
        <v>63</v>
      </c>
      <c r="B101" s="12">
        <f>1.25*(1000*(B100-B99)/($B$7+2*$B$9+2*$B$11))^0.25</f>
        <v>1.924442823463735</v>
      </c>
      <c r="C101" s="12">
        <f>1.25*(1000*(C100-B99)/($C$7+2*$C$9+2*$C$11))^0.25</f>
        <v>1.982648570699187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0.21519622618673154</v>
      </c>
      <c r="C103" s="12"/>
    </row>
    <row r="104" spans="1:3" x14ac:dyDescent="0.2">
      <c r="A104" s="9" t="s">
        <v>66</v>
      </c>
      <c r="B104" s="12">
        <f>$B$13+1/PI()/($B$7+2*$B$9+2*$B$11)*1000/B101</f>
        <v>1.7445749825712056</v>
      </c>
      <c r="C104" s="12">
        <f>$C$13+1/PI()/($C$7+2*$C$9+2*$C$11)*1000/C101</f>
        <v>1.2213859134320386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7.5208278625392841</v>
      </c>
      <c r="C105" s="15"/>
    </row>
    <row r="106" spans="1:3" x14ac:dyDescent="0.2">
      <c r="A106" s="9" t="s">
        <v>68</v>
      </c>
      <c r="B106" s="10">
        <f>B105+($B$5-B105)/B104/B101/PI()/($B$7+2*$B$9+2*$B$11)*1000</f>
        <v>21.167007665071573</v>
      </c>
      <c r="C106" s="10">
        <f>B105+($C$5-B105)/C104/C101/PI()/($C$7+2*$C$9+2*$C$11)*1000</f>
        <v>17.395837741007149</v>
      </c>
    </row>
    <row r="107" spans="1:3" ht="15.75" x14ac:dyDescent="0.2">
      <c r="A107" s="9" t="s">
        <v>69</v>
      </c>
      <c r="B107" s="12">
        <f>1.25*(1000*(B106-B105)/($B$7+2*$B$9+2*$B$11))^0.25</f>
        <v>2.6154281087573006</v>
      </c>
      <c r="C107" s="12">
        <f>1.25*(1000*(C106-B105)/($C$7+2*$C$9+2*$C$11))^0.25</f>
        <v>2.4852216489202448</v>
      </c>
    </row>
    <row r="108" spans="1:3" x14ac:dyDescent="0.2">
      <c r="A108" s="9" t="s">
        <v>70</v>
      </c>
      <c r="B108" s="12">
        <f>$B$13+1/PI()/($B$7+2*$B$9+2*$B$11)*1000/B107</f>
        <v>1.6832000351066183</v>
      </c>
      <c r="C108" s="12">
        <f>$C$13+1/PI()/($C$7+2*$C$9+2*$C$11)*1000/C107</f>
        <v>1.1700145135778324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8.0493470161214482</v>
      </c>
      <c r="C109" s="15"/>
    </row>
    <row r="110" spans="1:3" x14ac:dyDescent="0.2">
      <c r="A110" s="9" t="s">
        <v>72</v>
      </c>
      <c r="B110" s="10">
        <f>B109+($B$5-B109)/B108/B107/PI()/($B$7+2*$B$9+2*$B$11)*1000</f>
        <v>18.402714446734251</v>
      </c>
      <c r="C110" s="10">
        <f>B109+($C$5-B109)/C108/C107/PI()/($C$7+2*$C$9+2*$C$11)*1000</f>
        <v>16.181739094010759</v>
      </c>
    </row>
    <row r="111" spans="1:3" ht="15.75" x14ac:dyDescent="0.2">
      <c r="A111" s="7" t="s">
        <v>73</v>
      </c>
      <c r="B111" s="12">
        <f>1.25*(1000*(B110-B109)/($B$7+2*$B$9+2*$B$11))^0.25</f>
        <v>2.4409586434595889</v>
      </c>
      <c r="C111" s="12">
        <f>1.25*(1000*(C110-B109)/($C$7+2*$C$9+2*$C$11))^0.25</f>
        <v>2.3674745581444374</v>
      </c>
    </row>
    <row r="112" spans="1:3" x14ac:dyDescent="0.2">
      <c r="A112" s="8" t="s">
        <v>74</v>
      </c>
      <c r="B112" s="12">
        <f>$B$13+1/PI()/($B$7+2*$B$9+2*$B$11)*1000/B111</f>
        <v>1.6954176478536236</v>
      </c>
      <c r="C112" s="12">
        <f>$C$13+1/PI()/($B$7+2*$B$9+2*$B$11)*1000/C111</f>
        <v>1.1561905773344077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8.0602798030625973</v>
      </c>
      <c r="C113" s="15"/>
    </row>
    <row r="114" spans="1:3" x14ac:dyDescent="0.2">
      <c r="A114" s="9" t="s">
        <v>76</v>
      </c>
      <c r="B114" s="10">
        <f>B113+($B$5-B113)/B112/B111/PI()/($B$7+2*$B$9+2*$B$11)*1000</f>
        <v>19.072539638265042</v>
      </c>
      <c r="C114" s="10">
        <f>B113+($C$5-B113)/C112/C111/PI()/($C$7+2*$C$9+2*$C$11)*1000</f>
        <v>16.697197860379532</v>
      </c>
    </row>
    <row r="115" spans="1:3" ht="15.75" x14ac:dyDescent="0.2">
      <c r="A115" s="9" t="s">
        <v>77</v>
      </c>
      <c r="B115" s="12">
        <f>1.25*(1000*(B114-B113)/($B$7+2*$B$9+2*$B$11))^0.25</f>
        <v>2.4789006828737605</v>
      </c>
      <c r="C115" s="12">
        <f>1.25*(1000*(C114-B113)/($C$7+2*$C$9+2*$C$11))^0.25</f>
        <v>2.4033689344315565</v>
      </c>
    </row>
    <row r="116" spans="1:3" x14ac:dyDescent="0.2">
      <c r="A116" s="9" t="s">
        <v>78</v>
      </c>
      <c r="B116" s="12">
        <f>$B$13+1/PI()/($B$7+2*$B$9+2*$B$11)*1000/B115</f>
        <v>1.6926143370156668</v>
      </c>
      <c r="C116" s="12">
        <f>$C$13+1/PI()/($B$7+2*$B$9+2*$B$11)*1000/C115</f>
        <v>1.1533703067279024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8.0876279171065608</v>
      </c>
      <c r="C117" s="15"/>
    </row>
    <row r="118" spans="1:3" x14ac:dyDescent="0.2">
      <c r="A118" s="9" t="s">
        <v>80</v>
      </c>
      <c r="B118" s="10">
        <f>B117+($B$5-B117)/B116/B115/PI()/($B$7+2*$B$9+2*$B$11)*1000</f>
        <v>18.946379594301362</v>
      </c>
      <c r="C118" s="10">
        <f>B117+($C$5-B117)/C116/C115/PI()/($C$7+2*$C$9+2*$C$11)*1000</f>
        <v>16.6113883023935</v>
      </c>
    </row>
    <row r="119" spans="1:3" ht="15.75" x14ac:dyDescent="0.2">
      <c r="A119" s="9" t="s">
        <v>81</v>
      </c>
      <c r="B119" s="12">
        <f>1.25*(1000*(B118-B117)/($B$7+2*$B$9+2*$B$11))^0.25</f>
        <v>2.4702163390606944</v>
      </c>
      <c r="C119" s="12">
        <f>1.25*(1000*(C118-B117)/($C$7+2*$C$9+2*$C$11))^0.25</f>
        <v>2.3954579497465471</v>
      </c>
    </row>
    <row r="120" spans="1:3" x14ac:dyDescent="0.2">
      <c r="A120" s="9" t="s">
        <v>82</v>
      </c>
      <c r="B120" s="12">
        <f>$B$13+1/PI()/($B$7+2*$B$9+2*$B$11)*1000/B119</f>
        <v>1.6932483717133548</v>
      </c>
      <c r="C120" s="12">
        <f>$C$13+1/PI()/($B$7+2*$B$9+2*$B$11)*1000/C119</f>
        <v>1.1539846225239632</v>
      </c>
    </row>
    <row r="122" spans="1:3" x14ac:dyDescent="0.2">
      <c r="A122" s="13" t="s">
        <v>41</v>
      </c>
      <c r="B122" s="20">
        <f>1.25*(B123-B142)/B145</f>
        <v>53.271721800430392</v>
      </c>
      <c r="C122" s="20">
        <f>1.25*(C123-B142)/C145</f>
        <v>39.419184953423049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8.4496563619566221</v>
      </c>
      <c r="C124" s="10"/>
    </row>
    <row r="125" spans="1:3" x14ac:dyDescent="0.2">
      <c r="A125" s="9" t="s">
        <v>62</v>
      </c>
      <c r="B125" s="10">
        <f>B124+4</f>
        <v>12.449656361956622</v>
      </c>
      <c r="C125" s="10">
        <f>B124+4</f>
        <v>12.449656361956622</v>
      </c>
    </row>
    <row r="126" spans="1:3" ht="15.75" x14ac:dyDescent="0.2">
      <c r="A126" s="9" t="s">
        <v>63</v>
      </c>
      <c r="B126" s="12">
        <f>1.25*(1000*(B125-B124)/($B$7+2*$B$9+2*$B$11))^0.25</f>
        <v>1.924442823463735</v>
      </c>
      <c r="C126" s="12">
        <f>1.25*(1000*(C125-B124)/($C$7+2*$C$9+2*$C$11))^0.25</f>
        <v>1.9826485706991868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0.21519622618673154</v>
      </c>
      <c r="C128" s="12"/>
    </row>
    <row r="129" spans="1:3" x14ac:dyDescent="0.2">
      <c r="A129" s="9" t="s">
        <v>66</v>
      </c>
      <c r="B129" s="12">
        <f>$B$13+1/PI()/($B$7+2*$B$9+2*$B$11)*1000/B126</f>
        <v>1.7445749825712056</v>
      </c>
      <c r="C129" s="12">
        <f>$C$13+1/PI()/($C$7+2*$C$9+2*$C$11)*1000/C126</f>
        <v>1.2213859134320386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9.4726894226721665</v>
      </c>
      <c r="C130" s="15"/>
    </row>
    <row r="131" spans="1:3" x14ac:dyDescent="0.2">
      <c r="A131" s="9" t="s">
        <v>68</v>
      </c>
      <c r="B131" s="10">
        <f>B130+($B$5-B130)/B129/B126/PI()/($B$7+2*$B$9+2*$B$11)*1000</f>
        <v>22.858958325812168</v>
      </c>
      <c r="C131" s="10">
        <f>B130+($C$5-B130)/C129/C126/PI()/($C$7+2*$C$9+2*$C$11)*1000</f>
        <v>18.941739143875488</v>
      </c>
    </row>
    <row r="132" spans="1:3" ht="15.75" x14ac:dyDescent="0.2">
      <c r="A132" s="9" t="s">
        <v>69</v>
      </c>
      <c r="B132" s="12">
        <f>1.25*(1000*(B131-B130)/($B$7+2*$B$9+2*$B$11))^0.25</f>
        <v>2.6028845215340493</v>
      </c>
      <c r="C132" s="12">
        <f>1.25*(1000*(C131-B130)/($C$7+2*$C$9+2*$C$11))^0.25</f>
        <v>2.4592764028847833</v>
      </c>
    </row>
    <row r="133" spans="1:3" x14ac:dyDescent="0.2">
      <c r="A133" s="9" t="s">
        <v>70</v>
      </c>
      <c r="B133" s="12">
        <f>$B$13+1/PI()/($B$7+2*$B$9+2*$B$11)*1000/B132</f>
        <v>1.6840237827781976</v>
      </c>
      <c r="C133" s="12">
        <f>$C$13+1/PI()/($C$7+2*$C$9+2*$C$11)*1000/C132</f>
        <v>1.1721525661097929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9.9269323657988426</v>
      </c>
      <c r="C134" s="15"/>
    </row>
    <row r="135" spans="1:3" x14ac:dyDescent="0.2">
      <c r="A135" s="9" t="s">
        <v>72</v>
      </c>
      <c r="B135" s="10">
        <f>B134+($B$5-B134)/B133/B132/PI()/($B$7+2*$B$9+2*$B$11)*1000</f>
        <v>20.133605929547439</v>
      </c>
      <c r="C135" s="10">
        <f>B134+($C$5-B134)/C133/C132/PI()/($C$7+2*$C$9+2*$C$11)*1000</f>
        <v>17.802079569681759</v>
      </c>
    </row>
    <row r="136" spans="1:3" ht="15.75" x14ac:dyDescent="0.2">
      <c r="A136" s="7" t="s">
        <v>73</v>
      </c>
      <c r="B136" s="12">
        <f>1.25*(1000*(B135-B134)/($B$7+2*$B$9+2*$B$11))^0.25</f>
        <v>2.4322660107259257</v>
      </c>
      <c r="C136" s="12">
        <f>1.25*(1000*(C135-B134)/($C$7+2*$C$9+2*$C$11))^0.25</f>
        <v>2.3485262218804577</v>
      </c>
    </row>
    <row r="137" spans="1:3" x14ac:dyDescent="0.2">
      <c r="A137" s="8" t="s">
        <v>74</v>
      </c>
      <c r="B137" s="12">
        <f>$B$13+1/PI()/($B$7+2*$B$9+2*$B$11)*1000/B136</f>
        <v>1.6960722086226467</v>
      </c>
      <c r="C137" s="12">
        <f>$C$13+1/PI()/($B$7+2*$B$9+2*$B$11)*1000/C136</f>
        <v>1.1577141405645262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9.9406107814471767</v>
      </c>
      <c r="C138" s="15"/>
    </row>
    <row r="139" spans="1:3" x14ac:dyDescent="0.2">
      <c r="A139" s="9" t="s">
        <v>76</v>
      </c>
      <c r="B139" s="10">
        <f>B138+($B$5-B138)/B137/B136/PI()/($B$7+2*$B$9+2*$B$11)*1000</f>
        <v>20.78418789688638</v>
      </c>
      <c r="C139" s="10">
        <f>B138+($C$5-B138)/C137/C136/PI()/($C$7+2*$C$9+2*$C$11)*1000</f>
        <v>18.287441354677796</v>
      </c>
    </row>
    <row r="140" spans="1:3" ht="15.75" x14ac:dyDescent="0.2">
      <c r="A140" s="9" t="s">
        <v>77</v>
      </c>
      <c r="B140" s="12">
        <f>1.25*(1000*(B139-B138)/($B$7+2*$B$9+2*$B$11))^0.25</f>
        <v>2.4693528855298243</v>
      </c>
      <c r="C140" s="12">
        <f>1.25*(1000*(C139-B138)/($C$7+2*$C$9+2*$C$11))^0.25</f>
        <v>2.3829292214023221</v>
      </c>
    </row>
    <row r="141" spans="1:3" x14ac:dyDescent="0.2">
      <c r="A141" s="9" t="s">
        <v>78</v>
      </c>
      <c r="B141" s="12">
        <f>$B$13+1/PI()/($B$7+2*$B$9+2*$B$11)*1000/B140</f>
        <v>1.6933116552811454</v>
      </c>
      <c r="C141" s="12">
        <f>$C$13+1/PI()/($B$7+2*$B$9+2*$B$11)*1000/C140</f>
        <v>1.1549658674675292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9.9642637476363003</v>
      </c>
      <c r="C142" s="15"/>
    </row>
    <row r="143" spans="1:3" x14ac:dyDescent="0.2">
      <c r="A143" s="9" t="s">
        <v>80</v>
      </c>
      <c r="B143" s="10">
        <f>B142+($B$5-B142)/B141/B140/PI()/($B$7+2*$B$9+2*$B$11)*1000</f>
        <v>20.659866175105737</v>
      </c>
      <c r="C143" s="10">
        <f>B142+($C$5-B142)/C141/C140/PI()/($C$7+2*$C$9+2*$C$11)*1000</f>
        <v>18.205835107617368</v>
      </c>
    </row>
    <row r="144" spans="1:3" ht="15.75" x14ac:dyDescent="0.2">
      <c r="A144" s="9" t="s">
        <v>81</v>
      </c>
      <c r="B144" s="12">
        <f>1.25*(1000*(B143-B142)/($B$7+2*$B$9+2*$B$11))^0.25</f>
        <v>2.4608850469713102</v>
      </c>
      <c r="C144" s="12">
        <f>1.25*(1000*(C143-B142)/($C$7+2*$C$9+2*$C$11))^0.25</f>
        <v>2.3753808409486266</v>
      </c>
    </row>
    <row r="145" spans="1:3" x14ac:dyDescent="0.2">
      <c r="A145" s="9" t="s">
        <v>82</v>
      </c>
      <c r="B145" s="12">
        <f>$B$13+1/PI()/($B$7+2*$B$9+2*$B$11)*1000/B144</f>
        <v>1.6939346268375046</v>
      </c>
      <c r="C145" s="12">
        <f>$C$13+1/PI()/($B$7+2*$B$9+2*$B$11)*1000/C144</f>
        <v>1.1555620503779052</v>
      </c>
    </row>
    <row r="147" spans="1:3" x14ac:dyDescent="0.2">
      <c r="A147" s="13" t="s">
        <v>41</v>
      </c>
      <c r="B147" s="20">
        <f>1.25*(B148-B167)/B170</f>
        <v>45.779261864017251</v>
      </c>
      <c r="C147" s="20">
        <f>1.25*(C148-B167)/C170</f>
        <v>34.364419718349716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10.503852431822525</v>
      </c>
      <c r="C149" s="10"/>
    </row>
    <row r="150" spans="1:3" x14ac:dyDescent="0.2">
      <c r="A150" s="9" t="s">
        <v>62</v>
      </c>
      <c r="B150" s="10">
        <f>B149+4</f>
        <v>14.503852431822525</v>
      </c>
      <c r="C150" s="10">
        <f>B149+4</f>
        <v>14.503852431822525</v>
      </c>
    </row>
    <row r="151" spans="1:3" ht="15.75" x14ac:dyDescent="0.2">
      <c r="A151" s="9" t="s">
        <v>63</v>
      </c>
      <c r="B151" s="12">
        <f>1.25*(1000*(B150-B149)/($B$7+2*$B$9+2*$B$11))^0.25</f>
        <v>1.924442823463735</v>
      </c>
      <c r="C151" s="12">
        <f>1.25*(1000*(C150-B149)/($C$7+2*$C$9+2*$C$11))^0.25</f>
        <v>1.9826485706991868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0.21519622618673154</v>
      </c>
      <c r="C153" s="12"/>
    </row>
    <row r="154" spans="1:3" x14ac:dyDescent="0.2">
      <c r="A154" s="9" t="s">
        <v>66</v>
      </c>
      <c r="B154" s="12">
        <f>$B$13+1/PI()/($B$7+2*$B$9+2*$B$11)*1000/B151</f>
        <v>1.7445749825712056</v>
      </c>
      <c r="C154" s="12">
        <f>$C$13+1/PI()/($C$7+2*$C$9+2*$C$11)*1000/C151</f>
        <v>1.2213859134320386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11.38569562121338</v>
      </c>
      <c r="C155" s="15"/>
    </row>
    <row r="156" spans="1:3" x14ac:dyDescent="0.2">
      <c r="A156" s="9" t="s">
        <v>68</v>
      </c>
      <c r="B156" s="10">
        <f>B155+($B$5-B155)/B154/B151/PI()/($B$7+2*$B$9+2*$B$11)*1000</f>
        <v>24.51722762509705</v>
      </c>
      <c r="C156" s="10">
        <f>B155+($C$5-B155)/C154/C151/PI()/($C$7+2*$C$9+2*$C$11)*1000</f>
        <v>20.456866561938561</v>
      </c>
    </row>
    <row r="157" spans="1:3" ht="15.75" x14ac:dyDescent="0.2">
      <c r="A157" s="9" t="s">
        <v>69</v>
      </c>
      <c r="B157" s="12">
        <f>1.25*(1000*(B156-B155)/($B$7+2*$B$9+2*$B$11))^0.25</f>
        <v>2.590412121951688</v>
      </c>
      <c r="C157" s="12">
        <f>1.25*(1000*(C156-B155)/($C$7+2*$C$9+2*$C$11))^0.25</f>
        <v>2.4330250546104661</v>
      </c>
    </row>
    <row r="158" spans="1:3" x14ac:dyDescent="0.2">
      <c r="A158" s="9" t="s">
        <v>70</v>
      </c>
      <c r="B158" s="12">
        <f>$B$13+1/PI()/($B$7+2*$B$9+2*$B$11)*1000/B157</f>
        <v>1.6848507654034046</v>
      </c>
      <c r="C158" s="12">
        <f>$C$13+1/PI()/($C$7+2*$C$9+2*$C$11)*1000/C157</f>
        <v>1.1743622529991207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11.767536289377901</v>
      </c>
      <c r="C159" s="15"/>
    </row>
    <row r="160" spans="1:3" x14ac:dyDescent="0.2">
      <c r="A160" s="9" t="s">
        <v>72</v>
      </c>
      <c r="B160" s="10">
        <f>B159+($B$5-B159)/B158/B157/PI()/($B$7+2*$B$9+2*$B$11)*1000</f>
        <v>21.82978081113226</v>
      </c>
      <c r="C160" s="10">
        <f>B159+($C$5-B159)/C158/C157/PI()/($C$7+2*$C$9+2*$C$11)*1000</f>
        <v>19.38822759714094</v>
      </c>
    </row>
    <row r="161" spans="1:3" ht="15.75" x14ac:dyDescent="0.2">
      <c r="A161" s="7" t="s">
        <v>73</v>
      </c>
      <c r="B161" s="12">
        <f>1.25*(1000*(B160-B159)/($B$7+2*$B$9+2*$B$11))^0.25</f>
        <v>2.4236155557763559</v>
      </c>
      <c r="C161" s="12">
        <f>1.25*(1000*(C160-B159)/($C$7+2*$C$9+2*$C$11))^0.25</f>
        <v>2.3293209669729693</v>
      </c>
    </row>
    <row r="162" spans="1:3" x14ac:dyDescent="0.2">
      <c r="A162" s="8" t="s">
        <v>74</v>
      </c>
      <c r="B162" s="12">
        <f>$B$13+1/PI()/($B$7+2*$B$9+2*$B$11)*1000/B161</f>
        <v>1.6967282546049947</v>
      </c>
      <c r="C162" s="12">
        <f>$C$13+1/PI()/($B$7+2*$B$9+2*$B$11)*1000/C161</f>
        <v>1.1592836555261539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11.783069404744138</v>
      </c>
      <c r="C163" s="15"/>
    </row>
    <row r="164" spans="1:3" x14ac:dyDescent="0.2">
      <c r="A164" s="9" t="s">
        <v>76</v>
      </c>
      <c r="B164" s="10">
        <f>B163+($B$5-B163)/B162/B161/PI()/($B$7+2*$B$9+2*$B$11)*1000</f>
        <v>22.460837100186495</v>
      </c>
      <c r="C164" s="10">
        <f>B163+($C$5-B163)/C162/C161/PI()/($C$7+2*$C$9+2*$C$11)*1000</f>
        <v>19.843679587765415</v>
      </c>
    </row>
    <row r="165" spans="1:3" ht="15.75" x14ac:dyDescent="0.2">
      <c r="A165" s="9" t="s">
        <v>77</v>
      </c>
      <c r="B165" s="12">
        <f>1.25*(1000*(B164-B163)/($B$7+2*$B$9+2*$B$11))^0.25</f>
        <v>2.4598585340520498</v>
      </c>
      <c r="C165" s="12">
        <f>1.25*(1000*(C164-B163)/($C$7+2*$C$9+2*$C$11))^0.25</f>
        <v>2.3622329505884516</v>
      </c>
    </row>
    <row r="166" spans="1:3" x14ac:dyDescent="0.2">
      <c r="A166" s="9" t="s">
        <v>78</v>
      </c>
      <c r="B166" s="12">
        <f>$B$13+1/PI()/($B$7+2*$B$9+2*$B$11)*1000/B165</f>
        <v>1.6940104379891834</v>
      </c>
      <c r="C166" s="12">
        <f>$C$13+1/PI()/($B$7+2*$B$9+2*$B$11)*1000/C165</f>
        <v>1.1566095894607051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11.803094288440933</v>
      </c>
      <c r="C167" s="15"/>
    </row>
    <row r="168" spans="1:3" x14ac:dyDescent="0.2">
      <c r="A168" s="9" t="s">
        <v>80</v>
      </c>
      <c r="B168" s="10">
        <f>B167+($B$5-B167)/B166/B165/PI()/($B$7+2*$B$9+2*$B$11)*1000</f>
        <v>22.338268533549638</v>
      </c>
      <c r="C168" s="10">
        <f>B167+($C$5-B167)/C166/C165/PI()/($C$7+2*$C$9+2*$C$11)*1000</f>
        <v>19.766084385292984</v>
      </c>
    </row>
    <row r="169" spans="1:3" ht="15.75" x14ac:dyDescent="0.2">
      <c r="A169" s="9" t="s">
        <v>81</v>
      </c>
      <c r="B169" s="12">
        <f>1.25*(1000*(B168-B167)/($B$7+2*$B$9+2*$B$11))^0.25</f>
        <v>2.4516047003767363</v>
      </c>
      <c r="C169" s="12">
        <f>1.25*(1000*(C168-B167)/($C$7+2*$C$9+2*$C$11))^0.25</f>
        <v>2.3550481307147111</v>
      </c>
    </row>
    <row r="170" spans="1:3" x14ac:dyDescent="0.2">
      <c r="A170" s="9" t="s">
        <v>82</v>
      </c>
      <c r="B170" s="12">
        <f>$B$13+1/PI()/($B$7+2*$B$9+2*$B$11)*1000/B169</f>
        <v>1.6946223165968353</v>
      </c>
      <c r="C170" s="12">
        <f>$C$13+1/PI()/($B$7+2*$B$9+2*$B$11)*1000/C169</f>
        <v>1.1571869718160852</v>
      </c>
    </row>
    <row r="172" spans="1:3" x14ac:dyDescent="0.2">
      <c r="A172" s="13" t="s">
        <v>41</v>
      </c>
      <c r="B172" s="20">
        <f>1.25*(B173-B192)/B195</f>
        <v>41.255854348230436</v>
      </c>
      <c r="C172" s="20">
        <f>1.25*(C173-B192)/C195</f>
        <v>28.658845241826466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12.906437108376078</v>
      </c>
      <c r="C174" s="10"/>
    </row>
    <row r="175" spans="1:3" x14ac:dyDescent="0.2">
      <c r="A175" s="9" t="s">
        <v>62</v>
      </c>
      <c r="B175" s="10">
        <f>B174+4</f>
        <v>16.906437108376078</v>
      </c>
      <c r="C175" s="10">
        <f>B174+4</f>
        <v>16.906437108376078</v>
      </c>
    </row>
    <row r="176" spans="1:3" ht="15.75" x14ac:dyDescent="0.2">
      <c r="A176" s="9" t="s">
        <v>63</v>
      </c>
      <c r="B176" s="12">
        <f>1.25*(1000*(B175-B174)/($B$7+2*$B$9+2*$B$11))^0.25</f>
        <v>1.924442823463735</v>
      </c>
      <c r="C176" s="12">
        <f>1.25*(1000*(C175-B174)/($C$7+2*$C$9+2*$C$11))^0.25</f>
        <v>1.9826485706991868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0.21519622618673154</v>
      </c>
      <c r="C178" s="12"/>
    </row>
    <row r="179" spans="1:3" x14ac:dyDescent="0.2">
      <c r="A179" s="9" t="s">
        <v>66</v>
      </c>
      <c r="B179" s="12">
        <f>$B$13+1/PI()/($B$7+2*$B$9+2*$B$11)*1000/B176</f>
        <v>1.7445749825712056</v>
      </c>
      <c r="C179" s="12">
        <f>$C$13+1/PI()/($C$7+2*$C$9+2*$C$11)*1000/C176</f>
        <v>1.2213859134320386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13.690584501639814</v>
      </c>
      <c r="C180" s="15"/>
    </row>
    <row r="181" spans="1:3" x14ac:dyDescent="0.2">
      <c r="A181" s="9" t="s">
        <v>68</v>
      </c>
      <c r="B181" s="10">
        <f>B180+($B$5-B180)/B179/B176/PI()/($B$7+2*$B$9+2*$B$11)*1000</f>
        <v>26.515196304753644</v>
      </c>
      <c r="C181" s="10">
        <f>B180+($C$5-B180)/C179/C176/PI()/($C$7+2*$C$9+2*$C$11)*1000</f>
        <v>22.282370494432769</v>
      </c>
    </row>
    <row r="182" spans="1:3" ht="15.75" x14ac:dyDescent="0.2">
      <c r="A182" s="9" t="s">
        <v>69</v>
      </c>
      <c r="B182" s="12">
        <f>1.25*(1000*(B181-B180)/($B$7+2*$B$9+2*$B$11))^0.25</f>
        <v>2.5751413444703002</v>
      </c>
      <c r="C182" s="12">
        <f>1.25*(1000*(C181-B180)/($C$7+2*$C$9+2*$C$11))^0.25</f>
        <v>2.4002230726086453</v>
      </c>
    </row>
    <row r="183" spans="1:3" x14ac:dyDescent="0.2">
      <c r="A183" s="9" t="s">
        <v>70</v>
      </c>
      <c r="B183" s="12">
        <f>$B$13+1/PI()/($B$7+2*$B$9+2*$B$11)*1000/B182</f>
        <v>1.6858742029533704</v>
      </c>
      <c r="C183" s="12">
        <f>$C$13+1/PI()/($C$7+2*$C$9+2*$C$11)*1000/C182</f>
        <v>1.177191266028355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14.011067818235698</v>
      </c>
      <c r="C184" s="15"/>
    </row>
    <row r="185" spans="1:3" x14ac:dyDescent="0.2">
      <c r="A185" s="9" t="s">
        <v>72</v>
      </c>
      <c r="B185" s="10">
        <f>B184+($B$5-B184)/B183/B182/PI()/($B$7+2*$B$9+2*$B$11)*1000</f>
        <v>23.895803421796195</v>
      </c>
      <c r="C185" s="10">
        <f>B184+($C$5-B184)/C183/C182/PI()/($C$7+2*$C$9+2*$C$11)*1000</f>
        <v>21.31742696123764</v>
      </c>
    </row>
    <row r="186" spans="1:3" ht="15.75" x14ac:dyDescent="0.2">
      <c r="A186" s="7" t="s">
        <v>73</v>
      </c>
      <c r="B186" s="12">
        <f>1.25*(1000*(B185-B184)/($B$7+2*$B$9+2*$B$11))^0.25</f>
        <v>2.4128553059479545</v>
      </c>
      <c r="C186" s="12">
        <f>1.25*(1000*(C185-B184)/($C$7+2*$C$9+2*$C$11))^0.25</f>
        <v>2.3049207489685957</v>
      </c>
    </row>
    <row r="187" spans="1:3" x14ac:dyDescent="0.2">
      <c r="A187" s="8" t="s">
        <v>74</v>
      </c>
      <c r="B187" s="12">
        <f>$B$13+1/PI()/($B$7+2*$B$9+2*$B$11)*1000/B186</f>
        <v>1.6975508712222034</v>
      </c>
      <c r="C187" s="12">
        <f>$C$13+1/PI()/($B$7+2*$B$9+2*$B$11)*1000/C186</f>
        <v>1.1613154440681732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14.024281776452447</v>
      </c>
      <c r="C188" s="15"/>
    </row>
    <row r="189" spans="1:3" x14ac:dyDescent="0.2">
      <c r="A189" s="9" t="s">
        <v>76</v>
      </c>
      <c r="B189" s="10">
        <f>B188+($B$5-B188)/B187/B186/PI()/($B$7+2*$B$9+2*$B$11)*1000</f>
        <v>24.499846094889868</v>
      </c>
      <c r="C189" s="10">
        <f>B188+($C$5-B188)/C187/C186/PI()/($C$7+2*$C$9+2*$C$11)*1000</f>
        <v>21.734264848873643</v>
      </c>
    </row>
    <row r="190" spans="1:3" ht="15.75" x14ac:dyDescent="0.2">
      <c r="A190" s="9" t="s">
        <v>77</v>
      </c>
      <c r="B190" s="12">
        <f>1.25*(1000*(B189-B188)/($B$7+2*$B$9+2*$B$11))^0.25</f>
        <v>2.4481294117174821</v>
      </c>
      <c r="C190" s="12">
        <f>1.25*(1000*(C189-B188)/($C$7+2*$C$9+2*$C$11))^0.25</f>
        <v>2.3361143630023888</v>
      </c>
    </row>
    <row r="191" spans="1:3" x14ac:dyDescent="0.2">
      <c r="A191" s="9" t="s">
        <v>78</v>
      </c>
      <c r="B191" s="12">
        <f>$B$13+1/PI()/($B$7+2*$B$9+2*$B$11)*1000/B190</f>
        <v>1.6948811833043094</v>
      </c>
      <c r="C191" s="12">
        <f>$C$13+1/PI()/($B$7+2*$B$9+2*$B$11)*1000/C190</f>
        <v>1.1587255277566946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14.041188084411178</v>
      </c>
      <c r="C192" s="15"/>
    </row>
    <row r="193" spans="1:3" x14ac:dyDescent="0.2">
      <c r="A193" s="9" t="s">
        <v>80</v>
      </c>
      <c r="B193" s="10">
        <f>B192+($B$5-B192)/B191/B190/PI()/($B$7+2*$B$9+2*$B$11)*1000</f>
        <v>24.3802554786439</v>
      </c>
      <c r="C193" s="10">
        <f>B192+($C$5-B192)/C191/C190/PI()/($C$7+2*$C$9+2*$C$11)*1000</f>
        <v>21.66207864731463</v>
      </c>
    </row>
    <row r="194" spans="1:3" ht="15.75" x14ac:dyDescent="0.2">
      <c r="A194" s="9" t="s">
        <v>81</v>
      </c>
      <c r="B194" s="12">
        <f>1.25*(1000*(B193-B192)/($B$7+2*$B$9+2*$B$11))^0.25</f>
        <v>2.4401153455752995</v>
      </c>
      <c r="C194" s="12">
        <f>1.25*(1000*(C193-B192)/($C$7+2*$C$9+2*$C$11))^0.25</f>
        <v>2.329336192777522</v>
      </c>
    </row>
    <row r="195" spans="1:3" x14ac:dyDescent="0.2">
      <c r="A195" s="9" t="s">
        <v>82</v>
      </c>
      <c r="B195" s="12">
        <f>$B$13+1/PI()/($B$7+2*$B$9+2*$B$11)*1000/B194</f>
        <v>1.6954809444513734</v>
      </c>
      <c r="C195" s="12">
        <f>$C$13+1/PI()/($B$7+2*$B$9+2*$B$11)*1000/C194</f>
        <v>1.1592824009735572</v>
      </c>
    </row>
    <row r="197" spans="1:3" x14ac:dyDescent="0.2">
      <c r="A197" s="13" t="s">
        <v>41</v>
      </c>
      <c r="B197" s="20">
        <f>1.25*(B198-B217)/B220</f>
        <v>39.332824738245954</v>
      </c>
      <c r="C197" s="20">
        <f>1.25*(C198-B217)/C220</f>
        <v>22.316595470665071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15.602453472424779</v>
      </c>
      <c r="C199" s="10"/>
    </row>
    <row r="200" spans="1:3" x14ac:dyDescent="0.2">
      <c r="A200" s="9" t="s">
        <v>62</v>
      </c>
      <c r="B200" s="10">
        <f>B199+4</f>
        <v>19.602453472424777</v>
      </c>
      <c r="C200" s="10">
        <f>B199+4</f>
        <v>19.602453472424777</v>
      </c>
    </row>
    <row r="201" spans="1:3" ht="15.75" x14ac:dyDescent="0.2">
      <c r="A201" s="9" t="s">
        <v>63</v>
      </c>
      <c r="B201" s="12">
        <f>1.25*(1000*(B200-B199)/($B$7+2*$B$9+2*$B$11))^0.25</f>
        <v>1.9244428234637347</v>
      </c>
      <c r="C201" s="12">
        <f>1.25*(1000*(C200-B199)/($C$7+2*$C$9+2*$C$11))^0.25</f>
        <v>1.9826485706991868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0.21519622618673154</v>
      </c>
      <c r="C203" s="12"/>
    </row>
    <row r="204" spans="1:3" x14ac:dyDescent="0.2">
      <c r="A204" s="9" t="s">
        <v>66</v>
      </c>
      <c r="B204" s="12">
        <f>$B$13+1/PI()/($B$7+2*$B$9+2*$B$11)*1000/B201</f>
        <v>1.7445749825712056</v>
      </c>
      <c r="C204" s="12">
        <f>$C$13+1/PI()/($C$7+2*$C$9+2*$C$11)*1000/C201</f>
        <v>1.2213859134320386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16.326687566869108</v>
      </c>
      <c r="C205" s="15"/>
    </row>
    <row r="206" spans="1:3" x14ac:dyDescent="0.2">
      <c r="A206" s="9" t="s">
        <v>68</v>
      </c>
      <c r="B206" s="10">
        <f>B205+($B$5-B205)/B204/B201/PI()/($B$7+2*$B$9+2*$B$11)*1000</f>
        <v>28.800274516290003</v>
      </c>
      <c r="C206" s="10">
        <f>B205+($C$5-B205)/C204/C201/PI()/($C$7+2*$C$9+2*$C$11)*1000</f>
        <v>24.37020065097628</v>
      </c>
    </row>
    <row r="207" spans="1:3" ht="15.75" x14ac:dyDescent="0.2">
      <c r="A207" s="9" t="s">
        <v>69</v>
      </c>
      <c r="B207" s="12">
        <f>1.25*(1000*(B206-B205)/($B$7+2*$B$9+2*$B$11))^0.25</f>
        <v>2.5573363649319218</v>
      </c>
      <c r="C207" s="12">
        <f>1.25*(1000*(C206-B205)/($C$7+2*$C$9+2*$C$11))^0.25</f>
        <v>2.3609793390938538</v>
      </c>
    </row>
    <row r="208" spans="1:3" x14ac:dyDescent="0.2">
      <c r="A208" s="9" t="s">
        <v>70</v>
      </c>
      <c r="B208" s="12">
        <f>$B$13+1/PI()/($B$7+2*$B$9+2*$B$11)*1000/B207</f>
        <v>1.687082914544048</v>
      </c>
      <c r="C208" s="12">
        <f>$C$13+1/PI()/($C$7+2*$C$9+2*$C$11)*1000/C207</f>
        <v>1.1806791302837585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16.596489371559322</v>
      </c>
      <c r="C209" s="15"/>
    </row>
    <row r="210" spans="1:3" x14ac:dyDescent="0.2">
      <c r="A210" s="9" t="s">
        <v>72</v>
      </c>
      <c r="B210" s="10">
        <f>B209+($B$5-B209)/B208/B207/PI()/($B$7+2*$B$9+2*$B$11)*1000</f>
        <v>26.275011601601598</v>
      </c>
      <c r="C210" s="10">
        <f>B209+($C$5-B209)/C208/C207/PI()/($C$7+2*$C$9+2*$C$11)*1000</f>
        <v>23.535217998731159</v>
      </c>
    </row>
    <row r="211" spans="1:3" ht="15.75" x14ac:dyDescent="0.2">
      <c r="A211" s="7" t="s">
        <v>73</v>
      </c>
      <c r="B211" s="12">
        <f>1.25*(1000*(B210-B209)/($B$7+2*$B$9+2*$B$11))^0.25</f>
        <v>2.4001715166445177</v>
      </c>
      <c r="C211" s="12">
        <f>1.25*(1000*(C210-B209)/($C$7+2*$C$9+2*$C$11))^0.25</f>
        <v>2.2753631435983532</v>
      </c>
    </row>
    <row r="212" spans="1:3" x14ac:dyDescent="0.2">
      <c r="A212" s="8" t="s">
        <v>74</v>
      </c>
      <c r="B212" s="12">
        <f>$B$13+1/PI()/($B$7+2*$B$9+2*$B$11)*1000/B211</f>
        <v>1.6985300130337408</v>
      </c>
      <c r="C212" s="12">
        <f>$C$13+1/PI()/($B$7+2*$B$9+2*$B$11)*1000/C211</f>
        <v>1.1638350502406276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16.603248970880347</v>
      </c>
      <c r="C213" s="15"/>
    </row>
    <row r="214" spans="1:3" x14ac:dyDescent="0.2">
      <c r="A214" s="9" t="s">
        <v>76</v>
      </c>
      <c r="B214" s="10">
        <f>B213+($B$5-B213)/B212/B211/PI()/($B$7+2*$B$9+2*$B$11)*1000</f>
        <v>26.845287367249682</v>
      </c>
      <c r="C214" s="10">
        <f>B213+($C$5-B213)/C212/C211/PI()/($C$7+2*$C$9+2*$C$11)*1000</f>
        <v>23.905981179665996</v>
      </c>
    </row>
    <row r="215" spans="1:3" ht="15.75" x14ac:dyDescent="0.2">
      <c r="A215" s="9" t="s">
        <v>77</v>
      </c>
      <c r="B215" s="12">
        <f>1.25*(1000*(B214-B213)/($B$7+2*$B$9+2*$B$11))^0.25</f>
        <v>2.4343701522304126</v>
      </c>
      <c r="C215" s="12">
        <f>1.25*(1000*(C214-B213)/($C$7+2*$C$9+2*$C$11))^0.25</f>
        <v>2.3046346505022424</v>
      </c>
    </row>
    <row r="216" spans="1:3" x14ac:dyDescent="0.2">
      <c r="A216" s="9" t="s">
        <v>78</v>
      </c>
      <c r="B216" s="12">
        <f>$B$13+1/PI()/($B$7+2*$B$9+2*$B$11)*1000/B215</f>
        <v>1.6959133366122385</v>
      </c>
      <c r="C216" s="12">
        <f>$C$13+1/PI()/($B$7+2*$B$9+2*$B$11)*1000/C215</f>
        <v>1.1613395224656138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16.617488978931128</v>
      </c>
      <c r="C217" s="15"/>
    </row>
    <row r="218" spans="1:3" x14ac:dyDescent="0.2">
      <c r="A218" s="9" t="s">
        <v>80</v>
      </c>
      <c r="B218" s="10">
        <f>B217+($B$5-B217)/B216/B215/PI()/($B$7+2*$B$9+2*$B$11)*1000</f>
        <v>26.729683412188557</v>
      </c>
      <c r="C218" s="10">
        <f>B217+($C$5-B217)/C216/C215/PI()/($C$7+2*$C$9+2*$C$11)*1000</f>
        <v>23.84028148762102</v>
      </c>
    </row>
    <row r="219" spans="1:3" ht="15.75" x14ac:dyDescent="0.2">
      <c r="A219" s="9" t="s">
        <v>81</v>
      </c>
      <c r="B219" s="12">
        <f>1.25*(1000*(B218-B217)/($B$7+2*$B$9+2*$B$11))^0.25</f>
        <v>2.426617735766667</v>
      </c>
      <c r="C219" s="12">
        <f>1.25*(1000*(C218-B217)/($C$7+2*$C$9+2*$C$11))^0.25</f>
        <v>2.2983016464112542</v>
      </c>
    </row>
    <row r="220" spans="1:3" x14ac:dyDescent="0.2">
      <c r="A220" s="9" t="s">
        <v>82</v>
      </c>
      <c r="B220" s="12">
        <f>$B$13+1/PI()/($B$7+2*$B$9+2*$B$11)*1000/B219</f>
        <v>1.6965000408793887</v>
      </c>
      <c r="C220" s="12">
        <f>$C$13+1/PI()/($B$7+2*$B$9+2*$B$11)*1000/C219</f>
        <v>1.1618740508682728</v>
      </c>
    </row>
    <row r="222" spans="1:3" x14ac:dyDescent="0.2">
      <c r="A222" s="13" t="s">
        <v>41</v>
      </c>
      <c r="B222" s="20">
        <f>1.25*(B223-B242)/B245</f>
        <v>37.446305797564179</v>
      </c>
      <c r="C222" s="20">
        <f>1.25*(C223-B242)/C245</f>
        <v>15.665262755056837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18.250784142302322</v>
      </c>
      <c r="C224" s="10"/>
    </row>
    <row r="225" spans="1:3" x14ac:dyDescent="0.2">
      <c r="A225" s="9" t="s">
        <v>62</v>
      </c>
      <c r="B225" s="10">
        <f>B224+4</f>
        <v>22.250784142302322</v>
      </c>
      <c r="C225" s="10">
        <f>B224+4</f>
        <v>22.250784142302322</v>
      </c>
    </row>
    <row r="226" spans="1:3" ht="15.75" x14ac:dyDescent="0.2">
      <c r="A226" s="9" t="s">
        <v>63</v>
      </c>
      <c r="B226" s="12">
        <f>1.25*(1000*(B225-B224)/($B$7+2*$B$9+2*$B$11))^0.25</f>
        <v>1.924442823463735</v>
      </c>
      <c r="C226" s="12">
        <f>1.25*(1000*(C225-B224)/($C$7+2*$C$9+2*$C$11))^0.25</f>
        <v>1.9826485706991868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0.21519622618673154</v>
      </c>
      <c r="C228" s="12"/>
    </row>
    <row r="229" spans="1:3" x14ac:dyDescent="0.2">
      <c r="A229" s="9" t="s">
        <v>66</v>
      </c>
      <c r="B229" s="12">
        <f>$B$13+1/PI()/($B$7+2*$B$9+2*$B$11)*1000/B226</f>
        <v>1.7445749825712056</v>
      </c>
      <c r="C229" s="12">
        <f>$C$13+1/PI()/($C$7+2*$C$9+2*$C$11)*1000/C226</f>
        <v>1.2213859134320386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18.914112465872098</v>
      </c>
      <c r="C230" s="15"/>
    </row>
    <row r="231" spans="1:3" x14ac:dyDescent="0.2">
      <c r="A231" s="9" t="s">
        <v>68</v>
      </c>
      <c r="B231" s="10">
        <f>B230+($B$5-B230)/B229/B226/PI()/($B$7+2*$B$9+2*$B$11)*1000</f>
        <v>31.043156571504376</v>
      </c>
      <c r="C231" s="10">
        <f>B230+($C$5-B230)/C229/C226/PI()/($C$7+2*$C$9+2*$C$11)*1000</f>
        <v>26.419477025327787</v>
      </c>
    </row>
    <row r="232" spans="1:3" ht="15.75" x14ac:dyDescent="0.2">
      <c r="A232" s="9" t="s">
        <v>69</v>
      </c>
      <c r="B232" s="12">
        <f>1.25*(1000*(B231-B230)/($B$7+2*$B$9+2*$B$11))^0.25</f>
        <v>2.5394908854262903</v>
      </c>
      <c r="C232" s="12">
        <f>1.25*(1000*(C231-B230)/($C$7+2*$C$9+2*$C$11))^0.25</f>
        <v>2.3204578895406249</v>
      </c>
    </row>
    <row r="233" spans="1:3" x14ac:dyDescent="0.2">
      <c r="A233" s="9" t="s">
        <v>70</v>
      </c>
      <c r="B233" s="12">
        <f>$B$13+1/PI()/($B$7+2*$B$9+2*$B$11)*1000/B232</f>
        <v>1.6883113825290346</v>
      </c>
      <c r="C233" s="12">
        <f>$C$13+1/PI()/($C$7+2*$C$9+2*$C$11)*1000/C232</f>
        <v>1.1844043521518477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19.136833005853873</v>
      </c>
      <c r="C234" s="15"/>
    </row>
    <row r="235" spans="1:3" x14ac:dyDescent="0.2">
      <c r="A235" s="9" t="s">
        <v>72</v>
      </c>
      <c r="B235" s="10">
        <f>B234+($B$5-B234)/B233/B232/PI()/($B$7+2*$B$9+2*$B$11)*1000</f>
        <v>28.611387469784596</v>
      </c>
      <c r="C235" s="10">
        <f>B234+($C$5-B234)/C233/C232/PI()/($C$7+2*$C$9+2*$C$11)*1000</f>
        <v>25.708991093341865</v>
      </c>
    </row>
    <row r="236" spans="1:3" ht="15.75" x14ac:dyDescent="0.2">
      <c r="A236" s="7" t="s">
        <v>73</v>
      </c>
      <c r="B236" s="12">
        <f>1.25*(1000*(B235-B234)/($B$7+2*$B$9+2*$B$11))^0.25</f>
        <v>2.3874248706889527</v>
      </c>
      <c r="C236" s="12">
        <f>1.25*(1000*(C235-B234)/($C$7+2*$C$9+2*$C$11))^0.25</f>
        <v>2.2446970913063344</v>
      </c>
    </row>
    <row r="237" spans="1:3" x14ac:dyDescent="0.2">
      <c r="A237" s="8" t="s">
        <v>74</v>
      </c>
      <c r="B237" s="12">
        <f>$B$13+1/PI()/($B$7+2*$B$9+2*$B$11)*1000/B236</f>
        <v>1.6995244884817537</v>
      </c>
      <c r="C237" s="12">
        <f>$C$13+1/PI()/($B$7+2*$B$9+2*$B$11)*1000/C236</f>
        <v>1.1665192791081993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19.135240440494847</v>
      </c>
      <c r="C238" s="15"/>
    </row>
    <row r="239" spans="1:3" x14ac:dyDescent="0.2">
      <c r="A239" s="9" t="s">
        <v>76</v>
      </c>
      <c r="B239" s="10">
        <f>B238+($B$5-B238)/B237/B236/PI()/($B$7+2*$B$9+2*$B$11)*1000</f>
        <v>29.1469553645803</v>
      </c>
      <c r="C239" s="10">
        <f>B238+($C$5-B238)/C237/C236/PI()/($C$7+2*$C$9+2*$C$11)*1000</f>
        <v>26.033687060176767</v>
      </c>
    </row>
    <row r="240" spans="1:3" ht="15.75" x14ac:dyDescent="0.2">
      <c r="A240" s="9" t="s">
        <v>77</v>
      </c>
      <c r="B240" s="12">
        <f>1.25*(1000*(B239-B238)/($B$7+2*$B$9+2*$B$11))^0.25</f>
        <v>2.4205671401413271</v>
      </c>
      <c r="C240" s="12">
        <f>1.25*(1000*(C239-B238)/($C$7+2*$C$9+2*$C$11))^0.25</f>
        <v>2.2720535887807616</v>
      </c>
    </row>
    <row r="241" spans="1:3" x14ac:dyDescent="0.2">
      <c r="A241" s="9" t="s">
        <v>78</v>
      </c>
      <c r="B241" s="12">
        <f>$B$13+1/PI()/($B$7+2*$B$9+2*$B$11)*1000/B240</f>
        <v>1.6969605622217683</v>
      </c>
      <c r="C241" s="12">
        <f>$C$13+1/PI()/($B$7+2*$B$9+2*$B$11)*1000/C240</f>
        <v>1.1641212507636047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19.146891155744619</v>
      </c>
      <c r="C242" s="15"/>
    </row>
    <row r="243" spans="1:3" x14ac:dyDescent="0.2">
      <c r="A243" s="9" t="s">
        <v>80</v>
      </c>
      <c r="B243" s="10">
        <f>B242+($B$5-B242)/B241/B240/PI()/($B$7+2*$B$9+2*$B$11)*1000</f>
        <v>29.035177717814886</v>
      </c>
      <c r="C243" s="10">
        <f>B242+($C$5-B242)/C241/C240/PI()/($C$7+2*$C$9+2*$C$11)*1000</f>
        <v>25.974098314283012</v>
      </c>
    </row>
    <row r="244" spans="1:3" ht="15.75" x14ac:dyDescent="0.2">
      <c r="A244" s="9" t="s">
        <v>81</v>
      </c>
      <c r="B244" s="12">
        <f>1.25*(1000*(B243-B242)/($B$7+2*$B$9+2*$B$11))^0.25</f>
        <v>2.4130719732278556</v>
      </c>
      <c r="C244" s="12">
        <f>1.25*(1000*(C243-B242)/($C$7+2*$C$9+2*$C$11))^0.25</f>
        <v>2.2661649264175003</v>
      </c>
    </row>
    <row r="245" spans="1:3" x14ac:dyDescent="0.2">
      <c r="A245" s="9" t="s">
        <v>82</v>
      </c>
      <c r="B245" s="12">
        <f>$B$13+1/PI()/($B$7+2*$B$9+2*$B$11)*1000/B244</f>
        <v>1.6975342347242732</v>
      </c>
      <c r="C245" s="12">
        <f>$C$13+1/PI()/($B$7+2*$B$9+2*$B$11)*1000/C244</f>
        <v>1.1646325518359379</v>
      </c>
    </row>
    <row r="247" spans="1:3" x14ac:dyDescent="0.2">
      <c r="A247" s="13" t="s">
        <v>41</v>
      </c>
      <c r="B247" s="20">
        <f>1.25*(B248-B267)/B270</f>
        <v>33.916588004954868</v>
      </c>
      <c r="C247" s="20">
        <f>1.25*(C248-B267)/C270</f>
        <v>11.869791959443846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23.111190455603868</v>
      </c>
      <c r="C249" s="10"/>
    </row>
    <row r="250" spans="1:3" x14ac:dyDescent="0.2">
      <c r="A250" s="9" t="s">
        <v>62</v>
      </c>
      <c r="B250" s="10">
        <f>B249+4</f>
        <v>27.111190455603868</v>
      </c>
      <c r="C250" s="10">
        <f>B249+4</f>
        <v>27.111190455603868</v>
      </c>
    </row>
    <row r="251" spans="1:3" ht="15.75" x14ac:dyDescent="0.2">
      <c r="A251" s="9" t="s">
        <v>63</v>
      </c>
      <c r="B251" s="12">
        <f>1.25*(1000*(B250-B249)/($B$7+2*$B$9+2*$B$11))^0.25</f>
        <v>1.924442823463735</v>
      </c>
      <c r="C251" s="12">
        <f>1.25*(1000*(C250-B249)/($C$7+2*$C$9+2*$C$11))^0.25</f>
        <v>1.9826485706991868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0.21519622618673154</v>
      </c>
      <c r="C253" s="12"/>
    </row>
    <row r="254" spans="1:3" x14ac:dyDescent="0.2">
      <c r="A254" s="9" t="s">
        <v>66</v>
      </c>
      <c r="B254" s="12">
        <f>$B$13+1/PI()/($B$7+2*$B$9+2*$B$11)*1000/B251</f>
        <v>1.7445749825712056</v>
      </c>
      <c r="C254" s="12">
        <f>$C$13+1/PI()/($C$7+2*$C$9+2*$C$11)*1000/C251</f>
        <v>1.2213859134320386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23.701640008369761</v>
      </c>
      <c r="C255" s="15"/>
    </row>
    <row r="256" spans="1:3" x14ac:dyDescent="0.2">
      <c r="A256" s="9" t="s">
        <v>68</v>
      </c>
      <c r="B256" s="10">
        <f>B255+($B$5-B255)/B254/B251/PI()/($B$7+2*$B$9+2*$B$11)*1000</f>
        <v>35.193174459192704</v>
      </c>
      <c r="C256" s="10">
        <f>B255+($C$5-B255)/C254/C251/PI()/($C$7+2*$C$9+2*$C$11)*1000</f>
        <v>30.211265180484695</v>
      </c>
    </row>
    <row r="257" spans="1:3" ht="15.75" x14ac:dyDescent="0.2">
      <c r="A257" s="9" t="s">
        <v>69</v>
      </c>
      <c r="B257" s="12">
        <f>1.25*(1000*(B256-B255)/($B$7+2*$B$9+2*$B$11))^0.25</f>
        <v>2.5054429634017183</v>
      </c>
      <c r="C257" s="12">
        <f>1.25*(1000*(C256-B255)/($C$7+2*$C$9+2*$C$11))^0.25</f>
        <v>2.2393384599115702</v>
      </c>
    </row>
    <row r="258" spans="1:3" x14ac:dyDescent="0.2">
      <c r="A258" s="9" t="s">
        <v>70</v>
      </c>
      <c r="B258" s="12">
        <f>$B$13+1/PI()/($B$7+2*$B$9+2*$B$11)*1000/B257</f>
        <v>1.6907037592423748</v>
      </c>
      <c r="C258" s="12">
        <f>$C$13+1/PI()/($C$7+2*$C$9+2*$C$11)*1000/C257</f>
        <v>1.192266921824445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23.87796110250051</v>
      </c>
      <c r="C259" s="15"/>
    </row>
    <row r="260" spans="1:3" x14ac:dyDescent="0.2">
      <c r="A260" s="9" t="s">
        <v>72</v>
      </c>
      <c r="B260" s="10">
        <f>B259+($B$5-B259)/B258/B257/PI()/($B$7+2*$B$9+2*$B$11)*1000</f>
        <v>32.967302123025874</v>
      </c>
      <c r="C260" s="10">
        <f>B259+($C$5-B259)/C258/C257/PI()/($C$7+2*$C$9+2*$C$11)*1000</f>
        <v>29.748903996781301</v>
      </c>
    </row>
    <row r="261" spans="1:3" ht="15.75" x14ac:dyDescent="0.2">
      <c r="A261" s="7" t="s">
        <v>73</v>
      </c>
      <c r="B261" s="12">
        <f>1.25*(1000*(B260-B259)/($B$7+2*$B$9+2*$B$11))^0.25</f>
        <v>2.3627790642629471</v>
      </c>
      <c r="C261" s="12">
        <f>1.25*(1000*(C260-B259)/($C$7+2*$C$9+2*$C$11))^0.25</f>
        <v>2.1822661060730115</v>
      </c>
    </row>
    <row r="262" spans="1:3" x14ac:dyDescent="0.2">
      <c r="A262" s="8" t="s">
        <v>74</v>
      </c>
      <c r="B262" s="12">
        <f>$B$13+1/PI()/($B$7+2*$B$9+2*$B$11)*1000/B261</f>
        <v>1.7014777497523974</v>
      </c>
      <c r="C262" s="12">
        <f>$C$13+1/PI()/($B$7+2*$B$9+2*$B$11)*1000/C261</f>
        <v>1.1722170485417991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23.875795623772493</v>
      </c>
      <c r="C263" s="15"/>
    </row>
    <row r="264" spans="1:3" x14ac:dyDescent="0.2">
      <c r="A264" s="9" t="s">
        <v>76</v>
      </c>
      <c r="B264" s="10">
        <f>B263+($B$5-B263)/B262/B261/PI()/($B$7+2*$B$9+2*$B$11)*1000</f>
        <v>33.453159064224806</v>
      </c>
      <c r="C264" s="10">
        <f>B263+($C$5-B263)/C262/C261/PI()/($C$7+2*$C$9+2*$C$11)*1000</f>
        <v>30.003750611883095</v>
      </c>
    </row>
    <row r="265" spans="1:3" ht="15.75" x14ac:dyDescent="0.2">
      <c r="A265" s="9" t="s">
        <v>77</v>
      </c>
      <c r="B265" s="12">
        <f>1.25*(1000*(B264-B263)/($B$7+2*$B$9+2*$B$11))^0.25</f>
        <v>2.3938752060699926</v>
      </c>
      <c r="C265" s="12">
        <f>1.25*(1000*(C264-B263)/($C$7+2*$C$9+2*$C$11))^0.25</f>
        <v>2.2057670001893284</v>
      </c>
    </row>
    <row r="266" spans="1:3" x14ac:dyDescent="0.2">
      <c r="A266" s="9" t="s">
        <v>78</v>
      </c>
      <c r="B266" s="12">
        <f>$B$13+1/PI()/($B$7+2*$B$9+2*$B$11)*1000/B265</f>
        <v>1.6990199187326653</v>
      </c>
      <c r="C266" s="12">
        <f>$C$13+1/PI()/($B$7+2*$B$9+2*$B$11)*1000/C265</f>
        <v>1.1700343830768902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23.885141576992385</v>
      </c>
      <c r="C267" s="15"/>
    </row>
    <row r="268" spans="1:3" x14ac:dyDescent="0.2">
      <c r="A268" s="9" t="s">
        <v>80</v>
      </c>
      <c r="B268" s="10">
        <f>B267+($B$5-B267)/B266/B265/PI()/($B$7+2*$B$9+2*$B$11)*1000</f>
        <v>33.350743767913727</v>
      </c>
      <c r="C268" s="10">
        <f>B267+($C$5-B267)/C266/C265/PI()/($C$7+2*$C$9+2*$C$11)*1000</f>
        <v>29.957293359791318</v>
      </c>
    </row>
    <row r="269" spans="1:3" ht="15.75" x14ac:dyDescent="0.2">
      <c r="A269" s="9" t="s">
        <v>81</v>
      </c>
      <c r="B269" s="12">
        <f>1.25*(1000*(B268-B267)/($B$7+2*$B$9+2*$B$11))^0.25</f>
        <v>2.3868607160232891</v>
      </c>
      <c r="C269" s="12">
        <f>1.25*(1000*(C268-B267)/($C$7+2*$C$9+2*$C$11))^0.25</f>
        <v>2.2007281475438569</v>
      </c>
    </row>
    <row r="270" spans="1:3" x14ac:dyDescent="0.2">
      <c r="A270" s="9" t="s">
        <v>82</v>
      </c>
      <c r="B270" s="12">
        <f>$B$13+1/PI()/($B$7+2*$B$9+2*$B$11)*1000/B269</f>
        <v>1.6995687484937572</v>
      </c>
      <c r="C270" s="12">
        <f>$C$13+1/PI()/($B$7+2*$B$9+2*$B$11)*1000/C269</f>
        <v>1.1704984448110325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71.614417146763401</v>
      </c>
      <c r="C3" s="20">
        <f>(C5-B42)/C45</f>
        <v>49.008265730593202</v>
      </c>
      <c r="D3" s="3"/>
    </row>
    <row r="4" spans="1:9" x14ac:dyDescent="0.2">
      <c r="A4" s="13" t="s">
        <v>41</v>
      </c>
      <c r="B4" s="20">
        <f>B3*1.25</f>
        <v>89.518021433454251</v>
      </c>
      <c r="C4" s="20">
        <f>C3*1.25</f>
        <v>61.2603321632415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sieci'!$A$18</f>
        <v>620</v>
      </c>
      <c r="C7" s="10">
        <f>B7</f>
        <v>620</v>
      </c>
      <c r="D7" s="3"/>
    </row>
    <row r="8" spans="1:9" x14ac:dyDescent="0.2">
      <c r="A8" s="9" t="s">
        <v>45</v>
      </c>
      <c r="B8" s="10">
        <f>'Dane sieci'!$B$18</f>
        <v>11</v>
      </c>
      <c r="C8" s="10">
        <f>B8</f>
        <v>11</v>
      </c>
      <c r="D8" s="3"/>
    </row>
    <row r="9" spans="1:9" x14ac:dyDescent="0.2">
      <c r="A9" s="9" t="s">
        <v>46</v>
      </c>
      <c r="B9" s="10">
        <f>'Dane sieci'!$G$18</f>
        <v>100</v>
      </c>
      <c r="C9" s="10">
        <f>'Dane sieci'!$H$18</f>
        <v>60</v>
      </c>
      <c r="D9" s="3"/>
    </row>
    <row r="10" spans="1:9" x14ac:dyDescent="0.2">
      <c r="A10" s="9" t="s">
        <v>47</v>
      </c>
      <c r="B10" s="12">
        <f>'Dane sieci'!$I$18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sieci'!$J$18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sieci'!$K$18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1.2737083416127064</v>
      </c>
      <c r="C13" s="12">
        <f>1/2/PI()/40*LN(C7/(C7-2*C8))+1/2/PI()/C10*LN((C7+2*C9)/C7)+1/2/PI()/C12*LN((C7+2*C9+2*C11)/(C7+2*C9))</f>
        <v>0.80714931759814057</v>
      </c>
      <c r="D13" s="3"/>
    </row>
    <row r="14" spans="1:9" x14ac:dyDescent="0.2">
      <c r="A14" s="9" t="s">
        <v>51</v>
      </c>
      <c r="B14" s="14">
        <f>'Dane sieci'!$C$18</f>
        <v>2000</v>
      </c>
      <c r="C14" s="14"/>
      <c r="D14" s="3"/>
    </row>
    <row r="15" spans="1:9" x14ac:dyDescent="0.2">
      <c r="A15" s="9" t="s">
        <v>52</v>
      </c>
      <c r="B15" s="14">
        <f>'Dane sieci'!$D$18</f>
        <v>1200</v>
      </c>
      <c r="C15" s="15"/>
      <c r="D15" s="3"/>
    </row>
    <row r="16" spans="1:9" x14ac:dyDescent="0.2">
      <c r="A16" s="9" t="s">
        <v>53</v>
      </c>
      <c r="B16" s="14">
        <f>'Dane sieci'!$F$18</f>
        <v>150</v>
      </c>
      <c r="C16" s="15"/>
      <c r="D16" s="3"/>
    </row>
    <row r="17" spans="1:5" x14ac:dyDescent="0.2">
      <c r="A17" s="9" t="s">
        <v>54</v>
      </c>
      <c r="B17" s="10">
        <f>'Dane sieci'!$L$18</f>
        <v>1.7</v>
      </c>
      <c r="C17" s="15"/>
      <c r="D17" s="3"/>
    </row>
    <row r="18" spans="1:5" x14ac:dyDescent="0.2">
      <c r="A18" s="9" t="s">
        <v>55</v>
      </c>
      <c r="B18" s="11">
        <f>(2*(B14+B15)/PI())</f>
        <v>2037.1832715762603</v>
      </c>
      <c r="C18" s="15"/>
      <c r="D18" s="3"/>
      <c r="E18" s="22"/>
    </row>
    <row r="19" spans="1:5" x14ac:dyDescent="0.2">
      <c r="A19" s="9" t="s">
        <v>56</v>
      </c>
      <c r="B19" s="11">
        <f>(B18+2*B16)</f>
        <v>2337.1832715762603</v>
      </c>
      <c r="C19" s="15"/>
      <c r="D19" s="3"/>
      <c r="E19" s="22"/>
    </row>
    <row r="20" spans="1:5" x14ac:dyDescent="0.2">
      <c r="A20" s="9" t="s">
        <v>57</v>
      </c>
      <c r="B20" s="10">
        <f>'Dane sieci'!$E$18/1000+B16/1000+B15/2000</f>
        <v>2.0499999999999998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1.2861439182654331E-2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0.16809123925901726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5.8244914375098302</v>
      </c>
      <c r="C24" s="10"/>
      <c r="E24" s="22"/>
    </row>
    <row r="25" spans="1:5" x14ac:dyDescent="0.2">
      <c r="A25" s="9" t="s">
        <v>62</v>
      </c>
      <c r="B25" s="10">
        <f>B24+4</f>
        <v>9.8244914375098311</v>
      </c>
      <c r="C25" s="10">
        <f>B24+4</f>
        <v>9.8244914375098311</v>
      </c>
    </row>
    <row r="26" spans="1:5" ht="15.75" x14ac:dyDescent="0.2">
      <c r="A26" s="9" t="s">
        <v>63</v>
      </c>
      <c r="B26" s="12">
        <f>1.25*(1000*(B25-B24)/($B$7+2*$B$9+2*$B$11))^0.25</f>
        <v>1.855424162336337</v>
      </c>
      <c r="C26" s="12">
        <f>1.25*(1000*(C25-B24)/($C$7+2*$C$9+2*$C$11))^0.25</f>
        <v>1.9034075031706466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0.22635061393307102</v>
      </c>
      <c r="C28" s="12"/>
    </row>
    <row r="29" spans="1:5" x14ac:dyDescent="0.2">
      <c r="A29" s="9" t="s">
        <v>66</v>
      </c>
      <c r="B29" s="12">
        <f>$B$13+1/PI()/($B$7+2*$B$9+2*$B$11)*1000/B26</f>
        <v>1.4819078538344448</v>
      </c>
      <c r="C29" s="12">
        <f>$C$13+1/PI()/($C$7+2*$C$9+2*$C$11)*1000/C26</f>
        <v>1.0319229763201549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6.4615663113958863</v>
      </c>
      <c r="C30" s="15"/>
    </row>
    <row r="31" spans="1:5" x14ac:dyDescent="0.2">
      <c r="A31" s="9" t="s">
        <v>68</v>
      </c>
      <c r="B31" s="10">
        <f>B30+($B$5-B30)/B29/B26/PI()/($B$7+2*$B$9+2*$B$11)*1000</f>
        <v>21.008119482291242</v>
      </c>
      <c r="C31" s="10">
        <f>B30+($C$5-B30)/C29/C26/PI()/($C$7+2*$C$9+2*$C$11)*1000</f>
        <v>17.034217157614215</v>
      </c>
    </row>
    <row r="32" spans="1:5" ht="15.75" x14ac:dyDescent="0.2">
      <c r="A32" s="9" t="s">
        <v>69</v>
      </c>
      <c r="B32" s="12">
        <f>1.25*(1000*(B31-B30)/($B$7+2*$B$9+2*$B$11))^0.25</f>
        <v>2.562230725222487</v>
      </c>
      <c r="C32" s="12">
        <f>1.25*(1000*(C31-B30)/($C$7+2*$C$9+2*$C$11))^0.25</f>
        <v>2.4269607438846679</v>
      </c>
    </row>
    <row r="33" spans="1:3" x14ac:dyDescent="0.2">
      <c r="A33" s="9" t="s">
        <v>70</v>
      </c>
      <c r="B33" s="12">
        <f>$B$13+1/PI()/($B$7+2*$B$9+2*$B$11)*1000/B32</f>
        <v>1.4244747818712469</v>
      </c>
      <c r="C33" s="12">
        <f>$C$13+1/PI()/($C$7+2*$C$9+2*$C$11)*1000/C32</f>
        <v>0.98343394420557106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7.2985191211786198</v>
      </c>
      <c r="C34" s="15"/>
    </row>
    <row r="35" spans="1:3" x14ac:dyDescent="0.2">
      <c r="A35" s="9" t="s">
        <v>72</v>
      </c>
      <c r="B35" s="10">
        <f>B34+($B$5-B34)/B33/B32/PI()/($B$7+2*$B$9+2*$B$11)*1000</f>
        <v>18.168445973123404</v>
      </c>
      <c r="C35" s="10">
        <f>B34+($C$5-B34)/C33/C32/PI()/($C$7+2*$C$9+2*$C$11)*1000</f>
        <v>15.84920805650658</v>
      </c>
    </row>
    <row r="36" spans="1:3" ht="15.75" x14ac:dyDescent="0.2">
      <c r="A36" s="7" t="s">
        <v>73</v>
      </c>
      <c r="B36" s="12">
        <f>1.25*(1000*(B35-B34)/($B$7+2*$B$9+2*$B$11))^0.25</f>
        <v>2.3822364504576958</v>
      </c>
      <c r="C36" s="12">
        <f>1.25*(1000*(C35-B34)/($C$7+2*$C$9+2*$C$11))^0.25</f>
        <v>2.3015322035262398</v>
      </c>
    </row>
    <row r="37" spans="1:3" x14ac:dyDescent="0.2">
      <c r="A37" s="8" t="s">
        <v>74</v>
      </c>
      <c r="B37" s="12">
        <f>$B$13+1/PI()/($B$7+2*$B$9+2*$B$11)*1000/B36</f>
        <v>1.4358662187153901</v>
      </c>
      <c r="C37" s="12">
        <f>$C$13+1/PI()/($B$7+2*$B$9+2*$B$11)*1000/C36</f>
        <v>0.9749933325421829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7.273751309317614</v>
      </c>
      <c r="C38" s="15"/>
    </row>
    <row r="39" spans="1:3" x14ac:dyDescent="0.2">
      <c r="A39" s="9" t="s">
        <v>76</v>
      </c>
      <c r="B39" s="10">
        <f>B38+($B$5-B38)/B37/B36/PI()/($B$7+2*$B$9+2*$B$11)*1000</f>
        <v>18.87502042010324</v>
      </c>
      <c r="C39" s="10">
        <f>B38+($C$5-B38)/C37/C36/PI()/($C$7+2*$C$9+2*$C$11)*1000</f>
        <v>16.373214863533192</v>
      </c>
    </row>
    <row r="40" spans="1:3" ht="15.75" x14ac:dyDescent="0.2">
      <c r="A40" s="9" t="s">
        <v>77</v>
      </c>
      <c r="B40" s="12">
        <f>1.25*(1000*(B39-B38)/($B$7+2*$B$9+2*$B$11))^0.25</f>
        <v>2.4213333587791808</v>
      </c>
      <c r="C40" s="12">
        <f>1.25*(1000*(C39-B38)/($C$7+2*$C$9+2*$C$11))^0.25</f>
        <v>2.3376028419667874</v>
      </c>
    </row>
    <row r="41" spans="1:3" x14ac:dyDescent="0.2">
      <c r="A41" s="9" t="s">
        <v>78</v>
      </c>
      <c r="B41" s="12">
        <f>$B$13+1/PI()/($B$7+2*$B$9+2*$B$11)*1000/B40</f>
        <v>1.4332478796784693</v>
      </c>
      <c r="C41" s="12">
        <f>$C$13+1/PI()/($B$7+2*$B$9+2*$B$11)*1000/C40</f>
        <v>0.97240339695998512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7.3162438547701463</v>
      </c>
      <c r="C42" s="15"/>
    </row>
    <row r="43" spans="1:3" x14ac:dyDescent="0.2">
      <c r="A43" s="9" t="s">
        <v>80</v>
      </c>
      <c r="B43" s="10">
        <f>B42+($B$5-B42)/B41/B40/PI()/($B$7+2*$B$9+2*$B$11)*1000</f>
        <v>18.746310666341174</v>
      </c>
      <c r="C43" s="10">
        <f>B42+($C$5-B42)/C41/C40/PI()/($C$7+2*$C$9+2*$C$11)*1000</f>
        <v>16.291161170146527</v>
      </c>
    </row>
    <row r="44" spans="1:3" ht="15.75" x14ac:dyDescent="0.2">
      <c r="A44" s="9" t="s">
        <v>81</v>
      </c>
      <c r="B44" s="12">
        <f>1.25*(1000*(B43-B42)/($B$7+2*$B$9+2*$B$11))^0.25</f>
        <v>2.4123504661096158</v>
      </c>
      <c r="C44" s="12">
        <f>1.25*(1000*(C43-B42)/($C$7+2*$C$9+2*$C$11))^0.25</f>
        <v>2.3295626421848188</v>
      </c>
    </row>
    <row r="45" spans="1:3" x14ac:dyDescent="0.2">
      <c r="A45" s="9" t="s">
        <v>82</v>
      </c>
      <c r="B45" s="12">
        <f>$B$13+1/PI()/($B$7+2*$B$9+2*$B$11)*1000/B44</f>
        <v>1.4338419585932582</v>
      </c>
      <c r="C45" s="12">
        <f>$C$13+1/PI()/($B$7+2*$B$9+2*$B$11)*1000/C44</f>
        <v>0.97297375114956308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85.416498256562107</v>
      </c>
      <c r="C47" s="20">
        <f>1.25*(C48-B67)/C70</f>
        <v>58.736421448962581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6.6973921594848518</v>
      </c>
      <c r="C49" s="10"/>
    </row>
    <row r="50" spans="1:3" x14ac:dyDescent="0.2">
      <c r="A50" s="9" t="s">
        <v>62</v>
      </c>
      <c r="B50" s="10">
        <f>B49+4</f>
        <v>10.697392159484853</v>
      </c>
      <c r="C50" s="10">
        <f>B49+4</f>
        <v>10.697392159484853</v>
      </c>
    </row>
    <row r="51" spans="1:3" ht="15.75" x14ac:dyDescent="0.2">
      <c r="A51" s="9" t="s">
        <v>63</v>
      </c>
      <c r="B51" s="12">
        <f>1.25*(1000*(B50-B49)/($B$7+2*$B$9+2*$B$11))^0.25</f>
        <v>1.855424162336337</v>
      </c>
      <c r="C51" s="12">
        <f>1.25*(1000*(C50-B49)/($C$7+2*$C$9+2*$C$11))^0.25</f>
        <v>1.9034075031706466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0.22635061393307102</v>
      </c>
      <c r="C53" s="12"/>
    </row>
    <row r="54" spans="1:3" x14ac:dyDescent="0.2">
      <c r="A54" s="9" t="s">
        <v>66</v>
      </c>
      <c r="B54" s="12">
        <f>$B$13+1/PI()/($B$7+2*$B$9+2*$B$11)*1000/B51</f>
        <v>1.4819078538344448</v>
      </c>
      <c r="C54" s="12">
        <f>$C$13+1/PI()/($C$7+2*$C$9+2*$C$11)*1000/C51</f>
        <v>1.0319229763201549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7.3045193314620596</v>
      </c>
      <c r="C55" s="15"/>
    </row>
    <row r="56" spans="1:3" x14ac:dyDescent="0.2">
      <c r="A56" s="9" t="s">
        <v>68</v>
      </c>
      <c r="B56" s="10">
        <f>B55+($B$5-B55)/B54/B51/PI()/($B$7+2*$B$9+2*$B$11)*1000</f>
        <v>21.732642461549204</v>
      </c>
      <c r="C56" s="10">
        <f>B55+($C$5-B55)/C54/C51/PI()/($C$7+2*$C$9+2*$C$11)*1000</f>
        <v>17.693557990725594</v>
      </c>
    </row>
    <row r="57" spans="1:3" ht="15.75" x14ac:dyDescent="0.2">
      <c r="A57" s="9" t="s">
        <v>69</v>
      </c>
      <c r="B57" s="12">
        <f>1.25*(1000*(B56-B55)/($B$7+2*$B$9+2*$B$11))^0.25</f>
        <v>2.5569996587713026</v>
      </c>
      <c r="C57" s="12">
        <f>1.25*(1000*(C56-B55)/($C$7+2*$C$9+2*$C$11))^0.25</f>
        <v>2.4163543350205421</v>
      </c>
    </row>
    <row r="58" spans="1:3" x14ac:dyDescent="0.2">
      <c r="A58" s="9" t="s">
        <v>70</v>
      </c>
      <c r="B58" s="12">
        <f>$B$13+1/PI()/($B$7+2*$B$9+2*$B$11)*1000/B57</f>
        <v>1.4247832172927752</v>
      </c>
      <c r="C58" s="12">
        <f>$C$13+1/PI()/($C$7+2*$C$9+2*$C$11)*1000/C57</f>
        <v>0.98420773255240401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8.0966877432080206</v>
      </c>
      <c r="C59" s="15"/>
    </row>
    <row r="60" spans="1:3" x14ac:dyDescent="0.2">
      <c r="A60" s="9" t="s">
        <v>72</v>
      </c>
      <c r="B60" s="10">
        <f>B59+($B$5-B59)/B58/B57/PI()/($B$7+2*$B$9+2*$B$11)*1000</f>
        <v>18.901861501384445</v>
      </c>
      <c r="C60" s="10">
        <f>B59+($C$5-B59)/C58/C57/PI()/($C$7+2*$C$9+2*$C$11)*1000</f>
        <v>16.534567115234072</v>
      </c>
    </row>
    <row r="61" spans="1:3" ht="15.75" x14ac:dyDescent="0.2">
      <c r="A61" s="7" t="s">
        <v>73</v>
      </c>
      <c r="B61" s="12">
        <f>1.25*(1000*(B60-B59)/($B$7+2*$B$9+2*$B$11))^0.25</f>
        <v>2.3786807002441508</v>
      </c>
      <c r="C61" s="12">
        <f>1.25*(1000*(C60-B59)/($C$7+2*$C$9+2*$C$11))^0.25</f>
        <v>2.2939033055653049</v>
      </c>
    </row>
    <row r="62" spans="1:3" x14ac:dyDescent="0.2">
      <c r="A62" s="8" t="s">
        <v>74</v>
      </c>
      <c r="B62" s="12">
        <f>$B$13+1/PI()/($B$7+2*$B$9+2*$B$11)*1000/B61</f>
        <v>1.4361086190115193</v>
      </c>
      <c r="C62" s="12">
        <f>$C$13+1/PI()/($B$7+2*$B$9+2*$B$11)*1000/C61</f>
        <v>0.97555153604633893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8.0755263596584541</v>
      </c>
      <c r="C63" s="15"/>
    </row>
    <row r="64" spans="1:3" x14ac:dyDescent="0.2">
      <c r="A64" s="9" t="s">
        <v>76</v>
      </c>
      <c r="B64" s="10">
        <f>B63+($B$5-B63)/B62/B61/PI()/($B$7+2*$B$9+2*$B$11)*1000</f>
        <v>19.601508847189709</v>
      </c>
      <c r="C64" s="10">
        <f>B63+($C$5-B63)/C62/C61/PI()/($C$7+2*$C$9+2*$C$11)*1000</f>
        <v>17.046741614329534</v>
      </c>
    </row>
    <row r="65" spans="1:3" ht="15.75" x14ac:dyDescent="0.2">
      <c r="A65" s="9" t="s">
        <v>77</v>
      </c>
      <c r="B65" s="12">
        <f>1.25*(1000*(B64-B63)/($B$7+2*$B$9+2*$B$11))^0.25</f>
        <v>2.4173954421064172</v>
      </c>
      <c r="C65" s="12">
        <f>1.25*(1000*(C64-B63)/($C$7+2*$C$9+2*$C$11))^0.25</f>
        <v>2.329322374883295</v>
      </c>
    </row>
    <row r="66" spans="1:3" x14ac:dyDescent="0.2">
      <c r="A66" s="9" t="s">
        <v>78</v>
      </c>
      <c r="B66" s="12">
        <f>$B$13+1/PI()/($B$7+2*$B$9+2*$B$11)*1000/B65</f>
        <v>1.4335077682328909</v>
      </c>
      <c r="C66" s="12">
        <f>$C$13+1/PI()/($B$7+2*$B$9+2*$B$11)*1000/C65</f>
        <v>0.97299085577604405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8.1157940695219732</v>
      </c>
      <c r="C67" s="15"/>
    </row>
    <row r="68" spans="1:3" x14ac:dyDescent="0.2">
      <c r="A68" s="9" t="s">
        <v>80</v>
      </c>
      <c r="B68" s="10">
        <f>B67+($B$5-B67)/B66/B65/PI()/($B$7+2*$B$9+2*$B$11)*1000</f>
        <v>19.473275382241397</v>
      </c>
      <c r="C68" s="10">
        <f>B67+($C$5-B67)/C66/C65/PI()/($C$7+2*$C$9+2*$C$11)*1000</f>
        <v>16.966245017110129</v>
      </c>
    </row>
    <row r="69" spans="1:3" ht="15.75" x14ac:dyDescent="0.2">
      <c r="A69" s="9" t="s">
        <v>81</v>
      </c>
      <c r="B69" s="12">
        <f>1.25*(1000*(B68-B67)/($B$7+2*$B$9+2*$B$11))^0.25</f>
        <v>2.4085114640404033</v>
      </c>
      <c r="C69" s="12">
        <f>1.25*(1000*(C68-B67)/($C$7+2*$C$9+2*$C$11))^0.25</f>
        <v>2.3214435579092054</v>
      </c>
    </row>
    <row r="70" spans="1:3" x14ac:dyDescent="0.2">
      <c r="A70" s="9" t="s">
        <v>82</v>
      </c>
      <c r="B70" s="12">
        <f>$B$13+1/PI()/($B$7+2*$B$9+2*$B$11)*1000/B69</f>
        <v>1.43409720059485</v>
      </c>
      <c r="C70" s="12">
        <f>$C$13+1/PI()/($B$7+2*$B$9+2*$B$11)*1000/C69</f>
        <v>0.97355371035054084</v>
      </c>
    </row>
    <row r="72" spans="1:3" x14ac:dyDescent="0.2">
      <c r="A72" s="13" t="s">
        <v>41</v>
      </c>
      <c r="B72" s="20">
        <f>1.25*(B73-B92)/B95</f>
        <v>77.165259005901419</v>
      </c>
      <c r="C72" s="20">
        <f>1.25*(C73-B92)/C95</f>
        <v>53.619133508815317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8.4213201599969949</v>
      </c>
      <c r="C74" s="10"/>
    </row>
    <row r="75" spans="1:3" x14ac:dyDescent="0.2">
      <c r="A75" s="9" t="s">
        <v>62</v>
      </c>
      <c r="B75" s="10">
        <f>B74+4</f>
        <v>12.421320159996995</v>
      </c>
      <c r="C75" s="10">
        <f>B74+4</f>
        <v>12.421320159996995</v>
      </c>
    </row>
    <row r="76" spans="1:3" ht="15.75" x14ac:dyDescent="0.2">
      <c r="A76" s="9" t="s">
        <v>63</v>
      </c>
      <c r="B76" s="12">
        <f>1.25*(1000*(B75-B74)/($B$7+2*$B$9+2*$B$11))^0.25</f>
        <v>1.855424162336337</v>
      </c>
      <c r="C76" s="12">
        <f>1.25*(1000*(C75-B74)/($C$7+2*$C$9+2*$C$11))^0.25</f>
        <v>1.9034075031706466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0.22635061393307102</v>
      </c>
      <c r="C78" s="12"/>
    </row>
    <row r="79" spans="1:3" x14ac:dyDescent="0.2">
      <c r="A79" s="9" t="s">
        <v>66</v>
      </c>
      <c r="B79" s="12">
        <f>$B$13+1/PI()/($B$7+2*$B$9+2*$B$11)*1000/B76</f>
        <v>1.4819078538344448</v>
      </c>
      <c r="C79" s="12">
        <f>$C$13+1/PI()/($C$7+2*$C$9+2*$C$11)*1000/C76</f>
        <v>1.0319229763201549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8.9682979045614353</v>
      </c>
      <c r="C80" s="15"/>
    </row>
    <row r="81" spans="1:3" x14ac:dyDescent="0.2">
      <c r="A81" s="9" t="s">
        <v>68</v>
      </c>
      <c r="B81" s="10">
        <f>B80+($B$5-B80)/B79/B76/PI()/($B$7+2*$B$9+2*$B$11)*1000</f>
        <v>23.162669734614667</v>
      </c>
      <c r="C81" s="10">
        <f>B80+($C$5-B80)/C79/C76/PI()/($C$7+2*$C$9+2*$C$11)*1000</f>
        <v>18.994931998987745</v>
      </c>
    </row>
    <row r="82" spans="1:3" ht="15.75" x14ac:dyDescent="0.2">
      <c r="A82" s="9" t="s">
        <v>69</v>
      </c>
      <c r="B82" s="12">
        <f>1.25*(1000*(B81-B80)/($B$7+2*$B$9+2*$B$11))^0.25</f>
        <v>2.5465795927398469</v>
      </c>
      <c r="C82" s="12">
        <f>1.25*(1000*(C81-B80)/($C$7+2*$C$9+2*$C$11))^0.25</f>
        <v>2.3950002920711162</v>
      </c>
    </row>
    <row r="83" spans="1:3" x14ac:dyDescent="0.2">
      <c r="A83" s="9" t="s">
        <v>70</v>
      </c>
      <c r="B83" s="12">
        <f>$B$13+1/PI()/($B$7+2*$B$9+2*$B$11)*1000/B82</f>
        <v>1.4254013837874602</v>
      </c>
      <c r="C83" s="12">
        <f>$C$13+1/PI()/($C$7+2*$C$9+2*$C$11)*1000/C82</f>
        <v>0.98578640166990172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9.6722097525456334</v>
      </c>
      <c r="C84" s="15"/>
    </row>
    <row r="85" spans="1:3" x14ac:dyDescent="0.2">
      <c r="A85" s="9" t="s">
        <v>72</v>
      </c>
      <c r="B85" s="10">
        <f>B84+($B$5-B84)/B83/B82/PI()/($B$7+2*$B$9+2*$B$11)*1000</f>
        <v>20.349221779058603</v>
      </c>
      <c r="C85" s="10">
        <f>B84+($C$5-B84)/C83/C82/PI()/($C$7+2*$C$9+2*$C$11)*1000</f>
        <v>17.886184162727318</v>
      </c>
    </row>
    <row r="86" spans="1:3" ht="15.75" x14ac:dyDescent="0.2">
      <c r="A86" s="7" t="s">
        <v>73</v>
      </c>
      <c r="B86" s="12">
        <f>1.25*(1000*(B85-B84)/($B$7+2*$B$9+2*$B$11))^0.25</f>
        <v>2.3715956389370296</v>
      </c>
      <c r="C86" s="12">
        <f>1.25*(1000*(C85-B84)/($C$7+2*$C$9+2*$C$11))^0.25</f>
        <v>2.278531912129814</v>
      </c>
    </row>
    <row r="87" spans="1:3" x14ac:dyDescent="0.2">
      <c r="A87" s="8" t="s">
        <v>74</v>
      </c>
      <c r="B87" s="12">
        <f>$B$13+1/PI()/($B$7+2*$B$9+2*$B$11)*1000/B86</f>
        <v>1.4365937843165879</v>
      </c>
      <c r="C87" s="12">
        <f>$C$13+1/PI()/($B$7+2*$B$9+2*$B$11)*1000/C86</f>
        <v>0.97668760824326384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9.6577355006350327</v>
      </c>
      <c r="C88" s="15"/>
    </row>
    <row r="89" spans="1:3" x14ac:dyDescent="0.2">
      <c r="A89" s="9" t="s">
        <v>76</v>
      </c>
      <c r="B89" s="10">
        <f>B88+($B$5-B88)/B87/B86/PI()/($B$7+2*$B$9+2*$B$11)*1000</f>
        <v>21.03485153254401</v>
      </c>
      <c r="C89" s="10">
        <f>B88+($C$5-B88)/C87/C86/PI()/($C$7+2*$C$9+2*$C$11)*1000</f>
        <v>18.374786857383519</v>
      </c>
    </row>
    <row r="90" spans="1:3" ht="15.75" x14ac:dyDescent="0.2">
      <c r="A90" s="9" t="s">
        <v>77</v>
      </c>
      <c r="B90" s="12">
        <f>1.25*(1000*(B89-B88)/($B$7+2*$B$9+2*$B$11))^0.25</f>
        <v>2.4095517435176967</v>
      </c>
      <c r="C90" s="12">
        <f>1.25*(1000*(C89-B88)/($C$7+2*$C$9+2*$C$11))^0.25</f>
        <v>2.3126461091532513</v>
      </c>
    </row>
    <row r="91" spans="1:3" x14ac:dyDescent="0.2">
      <c r="A91" s="9" t="s">
        <v>78</v>
      </c>
      <c r="B91" s="12">
        <f>$B$13+1/PI()/($B$7+2*$B$9+2*$B$11)*1000/B90</f>
        <v>1.4340279556662718</v>
      </c>
      <c r="C91" s="12">
        <f>$C$13+1/PI()/($B$7+2*$B$9+2*$B$11)*1000/C90</f>
        <v>0.97418672294689557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9.6936110445856141</v>
      </c>
      <c r="C92" s="15"/>
    </row>
    <row r="93" spans="1:3" x14ac:dyDescent="0.2">
      <c r="A93" s="9" t="s">
        <v>80</v>
      </c>
      <c r="B93" s="10">
        <f>B92+($B$5-B92)/B91/B90/PI()/($B$7+2*$B$9+2*$B$11)*1000</f>
        <v>20.907535780779011</v>
      </c>
      <c r="C93" s="10">
        <f>B92+($C$5-B92)/C91/C90/PI()/($C$7+2*$C$9+2*$C$11)*1000</f>
        <v>18.29731095616998</v>
      </c>
    </row>
    <row r="94" spans="1:3" ht="15.75" x14ac:dyDescent="0.2">
      <c r="A94" s="9" t="s">
        <v>81</v>
      </c>
      <c r="B94" s="12">
        <f>1.25*(1000*(B93-B92)/($B$7+2*$B$9+2*$B$11))^0.25</f>
        <v>2.4008643302013106</v>
      </c>
      <c r="C94" s="12">
        <f>1.25*(1000*(C93-B92)/($C$7+2*$C$9+2*$C$11))^0.25</f>
        <v>2.3050910934574649</v>
      </c>
    </row>
    <row r="95" spans="1:3" x14ac:dyDescent="0.2">
      <c r="A95" s="9" t="s">
        <v>82</v>
      </c>
      <c r="B95" s="12">
        <f>$B$13+1/PI()/($B$7+2*$B$9+2*$B$11)*1000/B94</f>
        <v>1.4346080645597594</v>
      </c>
      <c r="C95" s="12">
        <f>$C$13+1/PI()/($B$7+2*$B$9+2*$B$11)*1000/C94</f>
        <v>0.97473419381378457</v>
      </c>
    </row>
    <row r="97" spans="1:3" x14ac:dyDescent="0.2">
      <c r="A97" s="13" t="s">
        <v>41</v>
      </c>
      <c r="B97" s="20">
        <f>1.25*(B98-B117)/B120</f>
        <v>68.841574123491711</v>
      </c>
      <c r="C97" s="20">
        <f>1.25*(C98-B117)/C120</f>
        <v>48.397730307168409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10.112568487597608</v>
      </c>
      <c r="C99" s="10"/>
    </row>
    <row r="100" spans="1:3" x14ac:dyDescent="0.2">
      <c r="A100" s="9" t="s">
        <v>62</v>
      </c>
      <c r="B100" s="10">
        <f>B99+4</f>
        <v>14.112568487597608</v>
      </c>
      <c r="C100" s="10">
        <f>B99+4</f>
        <v>14.112568487597608</v>
      </c>
    </row>
    <row r="101" spans="1:3" ht="15.75" x14ac:dyDescent="0.2">
      <c r="A101" s="9" t="s">
        <v>63</v>
      </c>
      <c r="B101" s="12">
        <f>1.25*(1000*(B100-B99)/($B$7+2*$B$9+2*$B$11))^0.25</f>
        <v>1.855424162336337</v>
      </c>
      <c r="C101" s="12">
        <f>1.25*(1000*(C100-B99)/($C$7+2*$C$9+2*$C$11))^0.25</f>
        <v>1.9034075031706466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0.22635061393307102</v>
      </c>
      <c r="C103" s="12"/>
    </row>
    <row r="104" spans="1:3" x14ac:dyDescent="0.2">
      <c r="A104" s="9" t="s">
        <v>66</v>
      </c>
      <c r="B104" s="12">
        <f>$B$13+1/PI()/($B$7+2*$B$9+2*$B$11)*1000/B101</f>
        <v>1.4819078538344448</v>
      </c>
      <c r="C104" s="12">
        <f>$C$13+1/PI()/($C$7+2*$C$9+2*$C$11)*1000/C101</f>
        <v>1.0319229763201549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10.599017284806658</v>
      </c>
      <c r="C105" s="15"/>
    </row>
    <row r="106" spans="1:3" x14ac:dyDescent="0.2">
      <c r="A106" s="9" t="s">
        <v>68</v>
      </c>
      <c r="B106" s="10">
        <f>B105+($B$5-B105)/B104/B101/PI()/($B$7+2*$B$9+2*$B$11)*1000</f>
        <v>24.564282440879389</v>
      </c>
      <c r="C106" s="10">
        <f>B105+($C$5-B105)/C104/C101/PI()/($C$7+2*$C$9+2*$C$11)*1000</f>
        <v>20.27044777406303</v>
      </c>
    </row>
    <row r="107" spans="1:3" ht="15.75" x14ac:dyDescent="0.2">
      <c r="A107" s="9" t="s">
        <v>69</v>
      </c>
      <c r="B107" s="12">
        <f>1.25*(1000*(B106-B105)/($B$7+2*$B$9+2*$B$11))^0.25</f>
        <v>2.5362409279148332</v>
      </c>
      <c r="C107" s="12">
        <f>1.25*(1000*(C106-B105)/($C$7+2*$C$9+2*$C$11))^0.25</f>
        <v>2.3735012119866274</v>
      </c>
    </row>
    <row r="108" spans="1:3" x14ac:dyDescent="0.2">
      <c r="A108" s="9" t="s">
        <v>70</v>
      </c>
      <c r="B108" s="12">
        <f>$B$13+1/PI()/($B$7+2*$B$9+2*$B$11)*1000/B107</f>
        <v>1.4260197412558182</v>
      </c>
      <c r="C108" s="12">
        <f>$C$13+1/PI()/($C$7+2*$C$9+2*$C$11)*1000/C107</f>
        <v>0.9874044893106928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11.216464289521349</v>
      </c>
      <c r="C109" s="15"/>
    </row>
    <row r="110" spans="1:3" x14ac:dyDescent="0.2">
      <c r="A110" s="9" t="s">
        <v>72</v>
      </c>
      <c r="B110" s="10">
        <f>B109+($B$5-B109)/B108/B107/PI()/($B$7+2*$B$9+2*$B$11)*1000</f>
        <v>21.767411201734671</v>
      </c>
      <c r="C110" s="10">
        <f>B109+($C$5-B109)/C108/C107/PI()/($C$7+2*$C$9+2*$C$11)*1000</f>
        <v>19.209347482896888</v>
      </c>
    </row>
    <row r="111" spans="1:3" ht="15.75" x14ac:dyDescent="0.2">
      <c r="A111" s="7" t="s">
        <v>73</v>
      </c>
      <c r="B111" s="12">
        <f>1.25*(1000*(B110-B109)/($B$7+2*$B$9+2*$B$11))^0.25</f>
        <v>2.3645639798192035</v>
      </c>
      <c r="C111" s="12">
        <f>1.25*(1000*(C110-B109)/($C$7+2*$C$9+2*$C$11))^0.25</f>
        <v>2.2630421644517575</v>
      </c>
    </row>
    <row r="112" spans="1:3" x14ac:dyDescent="0.2">
      <c r="A112" s="8" t="s">
        <v>74</v>
      </c>
      <c r="B112" s="12">
        <f>$B$13+1/PI()/($B$7+2*$B$9+2*$B$11)*1000/B111</f>
        <v>1.4370781674494297</v>
      </c>
      <c r="C112" s="12">
        <f>$C$13+1/PI()/($B$7+2*$B$9+2*$B$11)*1000/C111</f>
        <v>0.97784803971251044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11.207925770744472</v>
      </c>
      <c r="C113" s="15"/>
    </row>
    <row r="114" spans="1:3" x14ac:dyDescent="0.2">
      <c r="A114" s="9" t="s">
        <v>76</v>
      </c>
      <c r="B114" s="10">
        <f>B113+($B$5-B113)/B112/B111/PI()/($B$7+2*$B$9+2*$B$11)*1000</f>
        <v>22.438799864063455</v>
      </c>
      <c r="C114" s="10">
        <f>B113+($C$5-B113)/C112/C111/PI()/($C$7+2*$C$9+2*$C$11)*1000</f>
        <v>19.674518958378997</v>
      </c>
    </row>
    <row r="115" spans="1:3" ht="15.75" x14ac:dyDescent="0.2">
      <c r="A115" s="9" t="s">
        <v>77</v>
      </c>
      <c r="B115" s="12">
        <f>1.25*(1000*(B114-B113)/($B$7+2*$B$9+2*$B$11))^0.25</f>
        <v>2.4017710168324262</v>
      </c>
      <c r="C115" s="12">
        <f>1.25*(1000*(C114-B113)/($C$7+2*$C$9+2*$C$11))^0.25</f>
        <v>2.2958523388111067</v>
      </c>
    </row>
    <row r="116" spans="1:3" x14ac:dyDescent="0.2">
      <c r="A116" s="9" t="s">
        <v>78</v>
      </c>
      <c r="B116" s="12">
        <f>$B$13+1/PI()/($B$7+2*$B$9+2*$B$11)*1000/B115</f>
        <v>1.4345473237036479</v>
      </c>
      <c r="C116" s="12">
        <f>$C$13+1/PI()/($B$7+2*$B$9+2*$B$11)*1000/C115</f>
        <v>0.97540857322731367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11.239486824571973</v>
      </c>
      <c r="C117" s="15"/>
    </row>
    <row r="118" spans="1:3" x14ac:dyDescent="0.2">
      <c r="A118" s="9" t="s">
        <v>80</v>
      </c>
      <c r="B118" s="10">
        <f>B117+($B$5-B117)/B116/B115/PI()/($B$7+2*$B$9+2*$B$11)*1000</f>
        <v>22.312345940090644</v>
      </c>
      <c r="C118" s="10">
        <f>B117+($C$5-B117)/C116/C115/PI()/($C$7+2*$C$9+2*$C$11)*1000</f>
        <v>19.599925724087669</v>
      </c>
    </row>
    <row r="119" spans="1:3" ht="15.75" x14ac:dyDescent="0.2">
      <c r="A119" s="9" t="s">
        <v>81</v>
      </c>
      <c r="B119" s="12">
        <f>1.25*(1000*(B118-B117)/($B$7+2*$B$9+2*$B$11))^0.25</f>
        <v>2.3932780277201995</v>
      </c>
      <c r="C119" s="12">
        <f>1.25*(1000*(C118-B117)/($C$7+2*$C$9+2*$C$11))^0.25</f>
        <v>2.2886218948323029</v>
      </c>
    </row>
    <row r="120" spans="1:3" x14ac:dyDescent="0.2">
      <c r="A120" s="9" t="s">
        <v>82</v>
      </c>
      <c r="B120" s="12">
        <f>$B$13+1/PI()/($B$7+2*$B$9+2*$B$11)*1000/B119</f>
        <v>1.4351180905380474</v>
      </c>
      <c r="C120" s="12">
        <f>$C$13+1/PI()/($B$7+2*$B$9+2*$B$11)*1000/C119</f>
        <v>0.97594015475438411</v>
      </c>
    </row>
    <row r="122" spans="1:3" x14ac:dyDescent="0.2">
      <c r="A122" s="13" t="s">
        <v>41</v>
      </c>
      <c r="B122" s="20">
        <f>1.25*(B123-B142)/B145</f>
        <v>60.433009157067545</v>
      </c>
      <c r="C122" s="20">
        <f>1.25*(C123-B142)/C145</f>
        <v>43.054680732101389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11.765807755912659</v>
      </c>
      <c r="C124" s="10"/>
    </row>
    <row r="125" spans="1:3" x14ac:dyDescent="0.2">
      <c r="A125" s="9" t="s">
        <v>62</v>
      </c>
      <c r="B125" s="10">
        <f>B124+4</f>
        <v>15.765807755912659</v>
      </c>
      <c r="C125" s="10">
        <f>B124+4</f>
        <v>15.765807755912659</v>
      </c>
    </row>
    <row r="126" spans="1:3" ht="15.75" x14ac:dyDescent="0.2">
      <c r="A126" s="9" t="s">
        <v>63</v>
      </c>
      <c r="B126" s="12">
        <f>1.25*(1000*(B125-B124)/($B$7+2*$B$9+2*$B$11))^0.25</f>
        <v>1.855424162336337</v>
      </c>
      <c r="C126" s="12">
        <f>1.25*(1000*(C125-B124)/($C$7+2*$C$9+2*$C$11))^0.25</f>
        <v>1.9034075031706466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0.22635061393307102</v>
      </c>
      <c r="C128" s="12"/>
    </row>
    <row r="129" spans="1:3" x14ac:dyDescent="0.2">
      <c r="A129" s="9" t="s">
        <v>66</v>
      </c>
      <c r="B129" s="12">
        <f>$B$13+1/PI()/($B$7+2*$B$9+2*$B$11)*1000/B126</f>
        <v>1.4819078538344448</v>
      </c>
      <c r="C129" s="12">
        <f>$C$13+1/PI()/($C$7+2*$C$9+2*$C$11)*1000/C126</f>
        <v>1.0319229763201549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12.191286193882002</v>
      </c>
      <c r="C130" s="15"/>
    </row>
    <row r="131" spans="1:3" x14ac:dyDescent="0.2">
      <c r="A131" s="9" t="s">
        <v>68</v>
      </c>
      <c r="B131" s="10">
        <f>B130+($B$5-B130)/B129/B126/PI()/($B$7+2*$B$9+2*$B$11)*1000</f>
        <v>25.932846745557409</v>
      </c>
      <c r="C131" s="10">
        <f>B130+($C$5-B130)/C129/C126/PI()/($C$7+2*$C$9+2*$C$11)*1000</f>
        <v>21.515888366902551</v>
      </c>
    </row>
    <row r="132" spans="1:3" ht="15.75" x14ac:dyDescent="0.2">
      <c r="A132" s="9" t="s">
        <v>69</v>
      </c>
      <c r="B132" s="12">
        <f>1.25*(1000*(B131-B130)/($B$7+2*$B$9+2*$B$11))^0.25</f>
        <v>2.5260225548999755</v>
      </c>
      <c r="C132" s="12">
        <f>1.25*(1000*(C131-B130)/($C$7+2*$C$9+2*$C$11))^0.25</f>
        <v>2.3519298123513517</v>
      </c>
    </row>
    <row r="133" spans="1:3" x14ac:dyDescent="0.2">
      <c r="A133" s="9" t="s">
        <v>70</v>
      </c>
      <c r="B133" s="12">
        <f>$B$13+1/PI()/($B$7+2*$B$9+2*$B$11)*1000/B132</f>
        <v>1.4266358777558463</v>
      </c>
      <c r="C133" s="12">
        <f>$C$13+1/PI()/($C$7+2*$C$9+2*$C$11)*1000/C132</f>
        <v>0.98905775137868346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12.724094133068927</v>
      </c>
      <c r="C134" s="15"/>
    </row>
    <row r="135" spans="1:3" x14ac:dyDescent="0.2">
      <c r="A135" s="9" t="s">
        <v>72</v>
      </c>
      <c r="B135" s="10">
        <f>B134+($B$5-B134)/B133/B132/PI()/($B$7+2*$B$9+2*$B$11)*1000</f>
        <v>23.15153735265385</v>
      </c>
      <c r="C135" s="10">
        <f>B134+($C$5-B134)/C133/C132/PI()/($C$7+2*$C$9+2*$C$11)*1000</f>
        <v>20.499518583448335</v>
      </c>
    </row>
    <row r="136" spans="1:3" ht="15.75" x14ac:dyDescent="0.2">
      <c r="A136" s="7" t="s">
        <v>73</v>
      </c>
      <c r="B136" s="12">
        <f>1.25*(1000*(B135-B134)/($B$7+2*$B$9+2*$B$11))^0.25</f>
        <v>2.3576138193377401</v>
      </c>
      <c r="C136" s="12">
        <f>1.25*(1000*(C135-B134)/($C$7+2*$C$9+2*$C$11))^0.25</f>
        <v>2.2474901942998216</v>
      </c>
    </row>
    <row r="137" spans="1:3" x14ac:dyDescent="0.2">
      <c r="A137" s="8" t="s">
        <v>74</v>
      </c>
      <c r="B137" s="12">
        <f>$B$13+1/PI()/($B$7+2*$B$9+2*$B$11)*1000/B136</f>
        <v>1.4375597758019432</v>
      </c>
      <c r="C137" s="12">
        <f>$C$13+1/PI()/($B$7+2*$B$9+2*$B$11)*1000/C136</f>
        <v>0.97902922459066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12.720671539304922</v>
      </c>
      <c r="C138" s="15"/>
    </row>
    <row r="139" spans="1:3" x14ac:dyDescent="0.2">
      <c r="A139" s="9" t="s">
        <v>76</v>
      </c>
      <c r="B139" s="10">
        <f>B138+($B$5-B138)/B137/B136/PI()/($B$7+2*$B$9+2*$B$11)*1000</f>
        <v>23.808459159377239</v>
      </c>
      <c r="C139" s="10">
        <f>B138+($C$5-B138)/C137/C136/PI()/($C$7+2*$C$9+2*$C$11)*1000</f>
        <v>20.941428537290857</v>
      </c>
    </row>
    <row r="140" spans="1:3" ht="15.75" x14ac:dyDescent="0.2">
      <c r="A140" s="9" t="s">
        <v>77</v>
      </c>
      <c r="B140" s="12">
        <f>1.25*(1000*(B139-B138)/($B$7+2*$B$9+2*$B$11))^0.25</f>
        <v>2.3940842786723806</v>
      </c>
      <c r="C140" s="12">
        <f>1.25*(1000*(C139-B138)/($C$7+2*$C$9+2*$C$11))^0.25</f>
        <v>2.2790021339380666</v>
      </c>
    </row>
    <row r="141" spans="1:3" x14ac:dyDescent="0.2">
      <c r="A141" s="9" t="s">
        <v>78</v>
      </c>
      <c r="B141" s="12">
        <f>$B$13+1/PI()/($B$7+2*$B$9+2*$B$11)*1000/B140</f>
        <v>1.4350637329012166</v>
      </c>
      <c r="C141" s="12">
        <f>$C$13+1/PI()/($B$7+2*$B$9+2*$B$11)*1000/C140</f>
        <v>0.9766526277575468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12.747995787443669</v>
      </c>
      <c r="C142" s="15"/>
    </row>
    <row r="143" spans="1:3" x14ac:dyDescent="0.2">
      <c r="A143" s="9" t="s">
        <v>80</v>
      </c>
      <c r="B143" s="10">
        <f>B142+($B$5-B142)/B141/B140/PI()/($B$7+2*$B$9+2*$B$11)*1000</f>
        <v>23.682795987281935</v>
      </c>
      <c r="C143" s="10">
        <f>B142+($C$5-B142)/C141/C140/PI()/($C$7+2*$C$9+2*$C$11)*1000</f>
        <v>20.869559421469436</v>
      </c>
    </row>
    <row r="144" spans="1:3" ht="15.75" x14ac:dyDescent="0.2">
      <c r="A144" s="9" t="s">
        <v>81</v>
      </c>
      <c r="B144" s="12">
        <f>1.25*(1000*(B143-B142)/($B$7+2*$B$9+2*$B$11))^0.25</f>
        <v>2.3857829089109739</v>
      </c>
      <c r="C144" s="12">
        <f>1.25*(1000*(C143-B142)/($C$7+2*$C$9+2*$C$11))^0.25</f>
        <v>2.2720960777387869</v>
      </c>
    </row>
    <row r="145" spans="1:3" x14ac:dyDescent="0.2">
      <c r="A145" s="9" t="s">
        <v>82</v>
      </c>
      <c r="B145" s="12">
        <f>$B$13+1/PI()/($B$7+2*$B$9+2*$B$11)*1000/B144</f>
        <v>1.4356251715640052</v>
      </c>
      <c r="C145" s="12">
        <f>$C$13+1/PI()/($B$7+2*$B$9+2*$B$11)*1000/C144</f>
        <v>0.97716783457357625</v>
      </c>
    </row>
    <row r="147" spans="1:3" x14ac:dyDescent="0.2">
      <c r="A147" s="13" t="s">
        <v>41</v>
      </c>
      <c r="B147" s="20">
        <f>1.25*(B148-B167)/B170</f>
        <v>51.922787471255539</v>
      </c>
      <c r="C147" s="20">
        <f>1.25*(C148-B167)/C170</f>
        <v>37.566200805269709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13.373857739688146</v>
      </c>
      <c r="C149" s="10"/>
    </row>
    <row r="150" spans="1:3" x14ac:dyDescent="0.2">
      <c r="A150" s="9" t="s">
        <v>62</v>
      </c>
      <c r="B150" s="10">
        <f>B149+4</f>
        <v>17.373857739688148</v>
      </c>
      <c r="C150" s="10">
        <f>B149+4</f>
        <v>17.373857739688148</v>
      </c>
    </row>
    <row r="151" spans="1:3" ht="15.75" x14ac:dyDescent="0.2">
      <c r="A151" s="9" t="s">
        <v>63</v>
      </c>
      <c r="B151" s="12">
        <f>1.25*(1000*(B150-B149)/($B$7+2*$B$9+2*$B$11))^0.25</f>
        <v>1.855424162336337</v>
      </c>
      <c r="C151" s="12">
        <f>1.25*(1000*(C150-B149)/($C$7+2*$C$9+2*$C$11))^0.25</f>
        <v>1.9034075031706468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0.22635061393307102</v>
      </c>
      <c r="C153" s="12"/>
    </row>
    <row r="154" spans="1:3" x14ac:dyDescent="0.2">
      <c r="A154" s="9" t="s">
        <v>66</v>
      </c>
      <c r="B154" s="12">
        <f>$B$13+1/PI()/($B$7+2*$B$9+2*$B$11)*1000/B151</f>
        <v>1.4819078538344448</v>
      </c>
      <c r="C154" s="12">
        <f>$C$13+1/PI()/($C$7+2*$C$9+2*$C$11)*1000/C151</f>
        <v>1.0319229763201549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13.73784102018244</v>
      </c>
      <c r="C155" s="15"/>
    </row>
    <row r="156" spans="1:3" x14ac:dyDescent="0.2">
      <c r="A156" s="9" t="s">
        <v>68</v>
      </c>
      <c r="B156" s="10">
        <f>B155+($B$5-B155)/B154/B151/PI()/($B$7+2*$B$9+2*$B$11)*1000</f>
        <v>27.262119532609066</v>
      </c>
      <c r="C156" s="10">
        <f>B155+($C$5-B155)/C154/C151/PI()/($C$7+2*$C$9+2*$C$11)*1000</f>
        <v>22.725572327160862</v>
      </c>
    </row>
    <row r="157" spans="1:3" ht="15.75" x14ac:dyDescent="0.2">
      <c r="A157" s="9" t="s">
        <v>69</v>
      </c>
      <c r="B157" s="12">
        <f>1.25*(1000*(B156-B155)/($B$7+2*$B$9+2*$B$11))^0.25</f>
        <v>2.5159774048797736</v>
      </c>
      <c r="C157" s="12">
        <f>1.25*(1000*(C156-B155)/($C$7+2*$C$9+2*$C$11))^0.25</f>
        <v>2.3303937090879043</v>
      </c>
    </row>
    <row r="158" spans="1:3" x14ac:dyDescent="0.2">
      <c r="A158" s="9" t="s">
        <v>70</v>
      </c>
      <c r="B158" s="12">
        <f>$B$13+1/PI()/($B$7+2*$B$9+2*$B$11)*1000/B157</f>
        <v>1.4272464476440332</v>
      </c>
      <c r="C158" s="12">
        <f>$C$13+1/PI()/($C$7+2*$C$9+2*$C$11)*1000/C157</f>
        <v>0.99073884020033276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14.187836602001482</v>
      </c>
      <c r="C159" s="15"/>
    </row>
    <row r="160" spans="1:3" x14ac:dyDescent="0.2">
      <c r="A160" s="9" t="s">
        <v>72</v>
      </c>
      <c r="B160" s="10">
        <f>B159+($B$5-B159)/B158/B157/PI()/($B$7+2*$B$9+2*$B$11)*1000</f>
        <v>24.494969001718403</v>
      </c>
      <c r="C160" s="10">
        <f>B159+($C$5-B159)/C158/C157/PI()/($C$7+2*$C$9+2*$C$11)*1000</f>
        <v>21.750561803212076</v>
      </c>
    </row>
    <row r="161" spans="1:3" ht="15.75" x14ac:dyDescent="0.2">
      <c r="A161" s="7" t="s">
        <v>73</v>
      </c>
      <c r="B161" s="12">
        <f>1.25*(1000*(B160-B159)/($B$7+2*$B$9+2*$B$11))^0.25</f>
        <v>2.3507837165864642</v>
      </c>
      <c r="C161" s="12">
        <f>1.25*(1000*(C160-B159)/($C$7+2*$C$9+2*$C$11))^0.25</f>
        <v>2.2319597534498117</v>
      </c>
    </row>
    <row r="162" spans="1:3" x14ac:dyDescent="0.2">
      <c r="A162" s="8" t="s">
        <v>74</v>
      </c>
      <c r="B162" s="12">
        <f>$B$13+1/PI()/($B$7+2*$B$9+2*$B$11)*1000/B161</f>
        <v>1.438035839220096</v>
      </c>
      <c r="C162" s="12">
        <f>$C$13+1/PI()/($B$7+2*$B$9+2*$B$11)*1000/C161</f>
        <v>0.9802252007836566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14.188630256948471</v>
      </c>
      <c r="C163" s="15"/>
    </row>
    <row r="164" spans="1:3" x14ac:dyDescent="0.2">
      <c r="A164" s="9" t="s">
        <v>76</v>
      </c>
      <c r="B164" s="10">
        <f>B163+($B$5-B163)/B162/B161/PI()/($B$7+2*$B$9+2*$B$11)*1000</f>
        <v>25.137204835417158</v>
      </c>
      <c r="C164" s="10">
        <f>B163+($C$5-B163)/C162/C161/PI()/($C$7+2*$C$9+2*$C$11)*1000</f>
        <v>22.169424975643729</v>
      </c>
    </row>
    <row r="165" spans="1:3" ht="15.75" x14ac:dyDescent="0.2">
      <c r="A165" s="9" t="s">
        <v>77</v>
      </c>
      <c r="B165" s="12">
        <f>1.25*(1000*(B164-B163)/($B$7+2*$B$9+2*$B$11))^0.25</f>
        <v>2.3865338866199743</v>
      </c>
      <c r="C165" s="12">
        <f>1.25*(1000*(C164-B163)/($C$7+2*$C$9+2*$C$11))^0.25</f>
        <v>2.2621860197927259</v>
      </c>
    </row>
    <row r="166" spans="1:3" x14ac:dyDescent="0.2">
      <c r="A166" s="9" t="s">
        <v>78</v>
      </c>
      <c r="B166" s="12">
        <f>$B$13+1/PI()/($B$7+2*$B$9+2*$B$11)*1000/B165</f>
        <v>1.435574220714035</v>
      </c>
      <c r="C166" s="12">
        <f>$C$13+1/PI()/($B$7+2*$B$9+2*$B$11)*1000/C165</f>
        <v>0.9779126421801958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14.211793179981916</v>
      </c>
      <c r="C167" s="15"/>
    </row>
    <row r="168" spans="1:3" x14ac:dyDescent="0.2">
      <c r="A168" s="9" t="s">
        <v>80</v>
      </c>
      <c r="B168" s="10">
        <f>B167+($B$5-B167)/B166/B165/PI()/($B$7+2*$B$9+2*$B$11)*1000</f>
        <v>25.012239496683129</v>
      </c>
      <c r="C168" s="10">
        <f>B167+($C$5-B167)/C166/C165/PI()/($C$7+2*$C$9+2*$C$11)*1000</f>
        <v>22.100093377569998</v>
      </c>
    </row>
    <row r="169" spans="1:3" ht="15.75" x14ac:dyDescent="0.2">
      <c r="A169" s="9" t="s">
        <v>81</v>
      </c>
      <c r="B169" s="12">
        <f>1.25*(1000*(B168-B167)/($B$7+2*$B$9+2*$B$11))^0.25</f>
        <v>2.3784204795506732</v>
      </c>
      <c r="C169" s="12">
        <f>1.25*(1000*(C168-B167)/($C$7+2*$C$9+2*$C$11))^0.25</f>
        <v>2.2556028599233211</v>
      </c>
    </row>
    <row r="170" spans="1:3" x14ac:dyDescent="0.2">
      <c r="A170" s="9" t="s">
        <v>82</v>
      </c>
      <c r="B170" s="12">
        <f>$B$13+1/PI()/($B$7+2*$B$9+2*$B$11)*1000/B169</f>
        <v>1.4361263870694254</v>
      </c>
      <c r="C170" s="12">
        <f>$C$13+1/PI()/($B$7+2*$B$9+2*$B$11)*1000/C169</f>
        <v>0.97841102879138886</v>
      </c>
    </row>
    <row r="172" spans="1:3" x14ac:dyDescent="0.2">
      <c r="A172" s="13" t="s">
        <v>41</v>
      </c>
      <c r="B172" s="20">
        <f>1.25*(B173-B192)/B195</f>
        <v>46.854800665624218</v>
      </c>
      <c r="C172" s="20">
        <f>1.25*(C173-B192)/C195</f>
        <v>31.216302611416523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15.407998661298599</v>
      </c>
      <c r="C174" s="10"/>
    </row>
    <row r="175" spans="1:3" x14ac:dyDescent="0.2">
      <c r="A175" s="9" t="s">
        <v>62</v>
      </c>
      <c r="B175" s="10">
        <f>B174+4</f>
        <v>19.407998661298599</v>
      </c>
      <c r="C175" s="10">
        <f>B174+4</f>
        <v>19.407998661298599</v>
      </c>
    </row>
    <row r="176" spans="1:3" ht="15.75" x14ac:dyDescent="0.2">
      <c r="A176" s="9" t="s">
        <v>63</v>
      </c>
      <c r="B176" s="12">
        <f>1.25*(1000*(B175-B174)/($B$7+2*$B$9+2*$B$11))^0.25</f>
        <v>1.855424162336337</v>
      </c>
      <c r="C176" s="12">
        <f>1.25*(1000*(C175-B174)/($C$7+2*$C$9+2*$C$11))^0.25</f>
        <v>1.9034075031706466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0.22635061393307102</v>
      </c>
      <c r="C178" s="12"/>
    </row>
    <row r="179" spans="1:3" x14ac:dyDescent="0.2">
      <c r="A179" s="9" t="s">
        <v>66</v>
      </c>
      <c r="B179" s="12">
        <f>$B$13+1/PI()/($B$7+2*$B$9+2*$B$11)*1000/B176</f>
        <v>1.4819078538344448</v>
      </c>
      <c r="C179" s="12">
        <f>$C$13+1/PI()/($C$7+2*$C$9+2*$C$11)*1000/C176</f>
        <v>1.0319229763201549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15.743817521604411</v>
      </c>
      <c r="C180" s="15"/>
    </row>
    <row r="181" spans="1:3" x14ac:dyDescent="0.2">
      <c r="A181" s="9" t="s">
        <v>68</v>
      </c>
      <c r="B181" s="10">
        <f>B180+($B$5-B180)/B179/B176/PI()/($B$7+2*$B$9+2*$B$11)*1000</f>
        <v>28.986267897387005</v>
      </c>
      <c r="C181" s="10">
        <f>B180+($C$5-B180)/C179/C176/PI()/($C$7+2*$C$9+2*$C$11)*1000</f>
        <v>24.294606645995835</v>
      </c>
    </row>
    <row r="182" spans="1:3" ht="15.75" x14ac:dyDescent="0.2">
      <c r="A182" s="9" t="s">
        <v>69</v>
      </c>
      <c r="B182" s="12">
        <f>1.25*(1000*(B181-B180)/($B$7+2*$B$9+2*$B$11))^0.25</f>
        <v>2.5027663005540006</v>
      </c>
      <c r="C182" s="12">
        <f>1.25*(1000*(C181-B180)/($C$7+2*$C$9+2*$C$11))^0.25</f>
        <v>2.3015389453029718</v>
      </c>
    </row>
    <row r="183" spans="1:3" x14ac:dyDescent="0.2">
      <c r="A183" s="9" t="s">
        <v>70</v>
      </c>
      <c r="B183" s="12">
        <f>$B$13+1/PI()/($B$7+2*$B$9+2*$B$11)*1000/B182</f>
        <v>1.4280569140213022</v>
      </c>
      <c r="C183" s="12">
        <f>$C$13+1/PI()/($C$7+2*$C$9+2*$C$11)*1000/C182</f>
        <v>0.9930405315616222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16.123320210849759</v>
      </c>
      <c r="C184" s="15"/>
    </row>
    <row r="185" spans="1:3" x14ac:dyDescent="0.2">
      <c r="A185" s="9" t="s">
        <v>72</v>
      </c>
      <c r="B185" s="10">
        <f>B184+($B$5-B184)/B183/B182/PI()/($B$7+2*$B$9+2*$B$11)*1000</f>
        <v>26.269786619609487</v>
      </c>
      <c r="C185" s="10">
        <f>B184+($C$5-B184)/C183/C182/PI()/($C$7+2*$C$9+2*$C$11)*1000</f>
        <v>23.400800808252981</v>
      </c>
    </row>
    <row r="186" spans="1:3" ht="15.75" x14ac:dyDescent="0.2">
      <c r="A186" s="7" t="s">
        <v>73</v>
      </c>
      <c r="B186" s="12">
        <f>1.25*(1000*(B185-B184)/($B$7+2*$B$9+2*$B$11))^0.25</f>
        <v>2.3415687612467133</v>
      </c>
      <c r="C186" s="12">
        <f>1.25*(1000*(C185-B184)/($C$7+2*$C$9+2*$C$11))^0.25</f>
        <v>2.2106095566399158</v>
      </c>
    </row>
    <row r="187" spans="1:3" x14ac:dyDescent="0.2">
      <c r="A187" s="8" t="s">
        <v>74</v>
      </c>
      <c r="B187" s="12">
        <f>$B$13+1/PI()/($B$7+2*$B$9+2*$B$11)*1000/B186</f>
        <v>1.4386825298390549</v>
      </c>
      <c r="C187" s="12">
        <f>$C$13+1/PI()/($B$7+2*$B$9+2*$B$11)*1000/C186</f>
        <v>0.98189677781903051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16.123536704673743</v>
      </c>
      <c r="C188" s="15"/>
    </row>
    <row r="189" spans="1:3" x14ac:dyDescent="0.2">
      <c r="A189" s="9" t="s">
        <v>76</v>
      </c>
      <c r="B189" s="10">
        <f>B188+($B$5-B188)/B187/B186/PI()/($B$7+2*$B$9+2*$B$11)*1000</f>
        <v>26.888380931592653</v>
      </c>
      <c r="C189" s="10">
        <f>B188+($C$5-B188)/C187/C186/PI()/($C$7+2*$C$9+2*$C$11)*1000</f>
        <v>23.786311511925469</v>
      </c>
    </row>
    <row r="190" spans="1:3" ht="15.75" x14ac:dyDescent="0.2">
      <c r="A190" s="9" t="s">
        <v>77</v>
      </c>
      <c r="B190" s="12">
        <f>1.25*(1000*(B189-B188)/($B$7+2*$B$9+2*$B$11))^0.25</f>
        <v>2.3764580233157235</v>
      </c>
      <c r="C190" s="12">
        <f>1.25*(1000*(C189-B188)/($C$7+2*$C$9+2*$C$11))^0.25</f>
        <v>2.239305232033109</v>
      </c>
    </row>
    <row r="191" spans="1:3" x14ac:dyDescent="0.2">
      <c r="A191" s="9" t="s">
        <v>78</v>
      </c>
      <c r="B191" s="12">
        <f>$B$13+1/PI()/($B$7+2*$B$9+2*$B$11)*1000/B190</f>
        <v>1.4362605103330588</v>
      </c>
      <c r="C191" s="12">
        <f>$C$13+1/PI()/($B$7+2*$B$9+2*$B$11)*1000/C190</f>
        <v>0.97965746880364857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16.143125750700854</v>
      </c>
      <c r="C192" s="15"/>
    </row>
    <row r="193" spans="1:3" x14ac:dyDescent="0.2">
      <c r="A193" s="9" t="s">
        <v>80</v>
      </c>
      <c r="B193" s="10">
        <f>B192+($B$5-B192)/B191/B190/PI()/($B$7+2*$B$9+2*$B$11)*1000</f>
        <v>26.765598727416666</v>
      </c>
      <c r="C193" s="10">
        <f>B192+($C$5-B192)/C191/C190/PI()/($C$7+2*$C$9+2*$C$11)*1000</f>
        <v>23.721176423261898</v>
      </c>
    </row>
    <row r="194" spans="1:3" ht="15.75" x14ac:dyDescent="0.2">
      <c r="A194" s="9" t="s">
        <v>81</v>
      </c>
      <c r="B194" s="12">
        <f>1.25*(1000*(B193-B192)/($B$7+2*$B$9+2*$B$11))^0.25</f>
        <v>2.3685612441857669</v>
      </c>
      <c r="C194" s="12">
        <f>1.25*(1000*(C193-B192)/($C$7+2*$C$9+2*$C$11))^0.25</f>
        <v>2.2330896329376411</v>
      </c>
    </row>
    <row r="195" spans="1:3" x14ac:dyDescent="0.2">
      <c r="A195" s="9" t="s">
        <v>82</v>
      </c>
      <c r="B195" s="12">
        <f>$B$13+1/PI()/($B$7+2*$B$9+2*$B$11)*1000/B194</f>
        <v>1.4368024589850648</v>
      </c>
      <c r="C195" s="12">
        <f>$C$13+1/PI()/($B$7+2*$B$9+2*$B$11)*1000/C194</f>
        <v>0.98013762933674076</v>
      </c>
    </row>
    <row r="197" spans="1:3" x14ac:dyDescent="0.2">
      <c r="A197" s="13" t="s">
        <v>41</v>
      </c>
      <c r="B197" s="20">
        <f>1.25*(B198-B217)/B220</f>
        <v>44.803743636019469</v>
      </c>
      <c r="C197" s="20">
        <f>1.25*(C198-B217)/C220</f>
        <v>24.036531338868233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17.800878899292346</v>
      </c>
      <c r="C199" s="10"/>
    </row>
    <row r="200" spans="1:3" x14ac:dyDescent="0.2">
      <c r="A200" s="9" t="s">
        <v>62</v>
      </c>
      <c r="B200" s="10">
        <f>B199+4</f>
        <v>21.800878899292346</v>
      </c>
      <c r="C200" s="10">
        <f>B199+4</f>
        <v>21.800878899292346</v>
      </c>
    </row>
    <row r="201" spans="1:3" ht="15.75" x14ac:dyDescent="0.2">
      <c r="A201" s="9" t="s">
        <v>63</v>
      </c>
      <c r="B201" s="12">
        <f>1.25*(1000*(B200-B199)/($B$7+2*$B$9+2*$B$11))^0.25</f>
        <v>1.855424162336337</v>
      </c>
      <c r="C201" s="12">
        <f>1.25*(1000*(C200-B199)/($C$7+2*$C$9+2*$C$11))^0.25</f>
        <v>1.9034075031706466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0.22635061393307102</v>
      </c>
      <c r="C203" s="12"/>
    </row>
    <row r="204" spans="1:3" x14ac:dyDescent="0.2">
      <c r="A204" s="9" t="s">
        <v>66</v>
      </c>
      <c r="B204" s="12">
        <f>$B$13+1/PI()/($B$7+2*$B$9+2*$B$11)*1000/B201</f>
        <v>1.4819078538344448</v>
      </c>
      <c r="C204" s="12">
        <f>$C$13+1/PI()/($C$7+2*$C$9+2*$C$11)*1000/C201</f>
        <v>1.0319229763201549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18.138014816526979</v>
      </c>
      <c r="C205" s="15"/>
    </row>
    <row r="206" spans="1:3" x14ac:dyDescent="0.2">
      <c r="A206" s="9" t="s">
        <v>68</v>
      </c>
      <c r="B206" s="10">
        <f>B205+($B$5-B205)/B204/B201/PI()/($B$7+2*$B$9+2*$B$11)*1000</f>
        <v>31.044094271758954</v>
      </c>
      <c r="C206" s="10">
        <f>B205+($C$5-B205)/C204/C201/PI()/($C$7+2*$C$9+2*$C$11)*1000</f>
        <v>26.167299431346237</v>
      </c>
    </row>
    <row r="207" spans="1:3" ht="15.75" x14ac:dyDescent="0.2">
      <c r="A207" s="9" t="s">
        <v>69</v>
      </c>
      <c r="B207" s="12">
        <f>1.25*(1000*(B206-B205)/($B$7+2*$B$9+2*$B$11))^0.25</f>
        <v>2.486719464190279</v>
      </c>
      <c r="C207" s="12">
        <f>1.25*(1000*(C206-B205)/($C$7+2*$C$9+2*$C$11))^0.25</f>
        <v>2.2656143788251213</v>
      </c>
    </row>
    <row r="208" spans="1:3" x14ac:dyDescent="0.2">
      <c r="A208" s="9" t="s">
        <v>70</v>
      </c>
      <c r="B208" s="12">
        <f>$B$13+1/PI()/($B$7+2*$B$9+2*$B$11)*1000/B207</f>
        <v>1.4290529275725217</v>
      </c>
      <c r="C208" s="12">
        <f>$C$13+1/PI()/($C$7+2*$C$9+2*$C$11)*1000/C207</f>
        <v>0.99598810345915856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18.459245526019391</v>
      </c>
      <c r="C209" s="15"/>
    </row>
    <row r="210" spans="1:3" x14ac:dyDescent="0.2">
      <c r="A210" s="9" t="s">
        <v>72</v>
      </c>
      <c r="B210" s="10">
        <f>B209+($B$5-B209)/B208/B207/PI()/($B$7+2*$B$9+2*$B$11)*1000</f>
        <v>28.410144004192084</v>
      </c>
      <c r="C210" s="10">
        <f>B209+($C$5-B209)/C208/C207/PI()/($C$7+2*$C$9+2*$C$11)*1000</f>
        <v>25.387352082058207</v>
      </c>
    </row>
    <row r="211" spans="1:3" ht="15.75" x14ac:dyDescent="0.2">
      <c r="A211" s="7" t="s">
        <v>73</v>
      </c>
      <c r="B211" s="12">
        <f>1.25*(1000*(B210-B209)/($B$7+2*$B$9+2*$B$11))^0.25</f>
        <v>2.3302031443287325</v>
      </c>
      <c r="C211" s="12">
        <f>1.25*(1000*(C210-B209)/($C$7+2*$C$9+2*$C$11))^0.25</f>
        <v>2.1835865912831478</v>
      </c>
    </row>
    <row r="212" spans="1:3" x14ac:dyDescent="0.2">
      <c r="A212" s="8" t="s">
        <v>74</v>
      </c>
      <c r="B212" s="12">
        <f>$B$13+1/PI()/($B$7+2*$B$9+2*$B$11)*1000/B211</f>
        <v>1.4394871950586083</v>
      </c>
      <c r="C212" s="12">
        <f>$C$13+1/PI()/($B$7+2*$B$9+2*$B$11)*1000/C211</f>
        <v>0.98405936417241047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18.454124743135374</v>
      </c>
      <c r="C213" s="15"/>
    </row>
    <row r="214" spans="1:3" x14ac:dyDescent="0.2">
      <c r="A214" s="9" t="s">
        <v>76</v>
      </c>
      <c r="B214" s="10">
        <f>B213+($B$5-B213)/B212/B211/PI()/($B$7+2*$B$9+2*$B$11)*1000</f>
        <v>28.997025221778863</v>
      </c>
      <c r="C214" s="10">
        <f>B213+($C$5-B213)/C212/C211/PI()/($C$7+2*$C$9+2*$C$11)*1000</f>
        <v>25.730646665320723</v>
      </c>
    </row>
    <row r="215" spans="1:3" ht="15.75" x14ac:dyDescent="0.2">
      <c r="A215" s="9" t="s">
        <v>77</v>
      </c>
      <c r="B215" s="12">
        <f>1.25*(1000*(B214-B213)/($B$7+2*$B$9+2*$B$11))^0.25</f>
        <v>2.3641130309421992</v>
      </c>
      <c r="C215" s="12">
        <f>1.25*(1000*(C214-B213)/($C$7+2*$C$9+2*$C$11))^0.25</f>
        <v>2.2105367511797005</v>
      </c>
    </row>
    <row r="216" spans="1:3" x14ac:dyDescent="0.2">
      <c r="A216" s="9" t="s">
        <v>78</v>
      </c>
      <c r="B216" s="12">
        <f>$B$13+1/PI()/($B$7+2*$B$9+2*$B$11)*1000/B215</f>
        <v>1.437109329850945</v>
      </c>
      <c r="C216" s="12">
        <f>$C$13+1/PI()/($B$7+2*$B$9+2*$B$11)*1000/C215</f>
        <v>0.98190253323986032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18.470668904143793</v>
      </c>
      <c r="C217" s="15"/>
    </row>
    <row r="218" spans="1:3" x14ac:dyDescent="0.2">
      <c r="A218" s="9" t="s">
        <v>80</v>
      </c>
      <c r="B218" s="10">
        <f>B217+($B$5-B217)/B216/B215/PI()/($B$7+2*$B$9+2*$B$11)*1000</f>
        <v>28.877659411538978</v>
      </c>
      <c r="C218" s="10">
        <f>B217+($C$5-B217)/C216/C215/PI()/($C$7+2*$C$9+2*$C$11)*1000</f>
        <v>25.671005373926867</v>
      </c>
    </row>
    <row r="219" spans="1:3" ht="15.75" x14ac:dyDescent="0.2">
      <c r="A219" s="9" t="s">
        <v>81</v>
      </c>
      <c r="B219" s="12">
        <f>1.25*(1000*(B218-B217)/($B$7+2*$B$9+2*$B$11))^0.25</f>
        <v>2.3564568937184074</v>
      </c>
      <c r="C219" s="12">
        <f>1.25*(1000*(C218-B217)/($C$7+2*$C$9+2*$C$11))^0.25</f>
        <v>2.2047277933769056</v>
      </c>
    </row>
    <row r="220" spans="1:3" x14ac:dyDescent="0.2">
      <c r="A220" s="9" t="s">
        <v>82</v>
      </c>
      <c r="B220" s="12">
        <f>$B$13+1/PI()/($B$7+2*$B$9+2*$B$11)*1000/B219</f>
        <v>1.4376402202702816</v>
      </c>
      <c r="C220" s="12">
        <f>$C$13+1/PI()/($B$7+2*$B$9+2*$B$11)*1000/C219</f>
        <v>0.98236296833693437</v>
      </c>
    </row>
    <row r="222" spans="1:3" x14ac:dyDescent="0.2">
      <c r="A222" s="13" t="s">
        <v>41</v>
      </c>
      <c r="B222" s="20">
        <f>1.25*(B223-B242)/B245</f>
        <v>42.802891043416537</v>
      </c>
      <c r="C222" s="20">
        <f>1.25*(C223-B242)/C245</f>
        <v>16.501472812313409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20.13484464761228</v>
      </c>
      <c r="C224" s="10"/>
    </row>
    <row r="225" spans="1:3" x14ac:dyDescent="0.2">
      <c r="A225" s="9" t="s">
        <v>62</v>
      </c>
      <c r="B225" s="10">
        <f>B224+4</f>
        <v>24.13484464761228</v>
      </c>
      <c r="C225" s="10">
        <f>B224+4</f>
        <v>24.13484464761228</v>
      </c>
    </row>
    <row r="226" spans="1:3" ht="15.75" x14ac:dyDescent="0.2">
      <c r="A226" s="9" t="s">
        <v>63</v>
      </c>
      <c r="B226" s="12">
        <f>1.25*(1000*(B225-B224)/($B$7+2*$B$9+2*$B$11))^0.25</f>
        <v>1.855424162336337</v>
      </c>
      <c r="C226" s="12">
        <f>1.25*(1000*(C225-B224)/($C$7+2*$C$9+2*$C$11))^0.25</f>
        <v>1.9034075031706466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0.22635061393307102</v>
      </c>
      <c r="C228" s="12"/>
    </row>
    <row r="229" spans="1:3" x14ac:dyDescent="0.2">
      <c r="A229" s="9" t="s">
        <v>66</v>
      </c>
      <c r="B229" s="12">
        <f>$B$13+1/PI()/($B$7+2*$B$9+2*$B$11)*1000/B226</f>
        <v>1.4819078538344448</v>
      </c>
      <c r="C229" s="12">
        <f>$C$13+1/PI()/($C$7+2*$C$9+2*$C$11)*1000/C226</f>
        <v>1.0319229763201549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20.474814450190685</v>
      </c>
      <c r="C230" s="15"/>
    </row>
    <row r="231" spans="1:3" x14ac:dyDescent="0.2">
      <c r="A231" s="9" t="s">
        <v>68</v>
      </c>
      <c r="B231" s="10">
        <f>B230+($B$5-B230)/B229/B226/PI()/($B$7+2*$B$9+2*$B$11)*1000</f>
        <v>33.052587025457186</v>
      </c>
      <c r="C231" s="10">
        <f>B230+($C$5-B230)/C229/C226/PI()/($C$7+2*$C$9+2*$C$11)*1000</f>
        <v>27.995096924916204</v>
      </c>
    </row>
    <row r="232" spans="1:3" ht="15.75" x14ac:dyDescent="0.2">
      <c r="A232" s="9" t="s">
        <v>69</v>
      </c>
      <c r="B232" s="12">
        <f>1.25*(1000*(B231-B230)/($B$7+2*$B$9+2*$B$11))^0.25</f>
        <v>2.4707519370925004</v>
      </c>
      <c r="C232" s="12">
        <f>1.25*(1000*(C231-B230)/($C$7+2*$C$9+2*$C$11))^0.25</f>
        <v>2.2288216493404991</v>
      </c>
    </row>
    <row r="233" spans="1:3" x14ac:dyDescent="0.2">
      <c r="A233" s="9" t="s">
        <v>70</v>
      </c>
      <c r="B233" s="12">
        <f>$B$13+1/PI()/($B$7+2*$B$9+2*$B$11)*1000/B232</f>
        <v>1.430056860362604</v>
      </c>
      <c r="C233" s="12">
        <f>$C$13+1/PI()/($C$7+2*$C$9+2*$C$11)*1000/C232</f>
        <v>0.99910539836090395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20.741899840706942</v>
      </c>
      <c r="C234" s="15"/>
    </row>
    <row r="235" spans="1:3" x14ac:dyDescent="0.2">
      <c r="A235" s="9" t="s">
        <v>72</v>
      </c>
      <c r="B235" s="10">
        <f>B234+($B$5-B234)/B233/B232/PI()/($B$7+2*$B$9+2*$B$11)*1000</f>
        <v>30.50051303514801</v>
      </c>
      <c r="C235" s="10">
        <f>B234+($C$5-B234)/C233/C232/PI()/($C$7+2*$C$9+2*$C$11)*1000</f>
        <v>27.323838694950474</v>
      </c>
    </row>
    <row r="236" spans="1:3" ht="15.75" x14ac:dyDescent="0.2">
      <c r="A236" s="7" t="s">
        <v>73</v>
      </c>
      <c r="B236" s="12">
        <f>1.25*(1000*(B235-B234)/($B$7+2*$B$9+2*$B$11))^0.25</f>
        <v>2.3188637748284107</v>
      </c>
      <c r="C236" s="12">
        <f>1.25*(1000*(C235-B234)/($C$7+2*$C$9+2*$C$11))^0.25</f>
        <v>2.1557839784653519</v>
      </c>
    </row>
    <row r="237" spans="1:3" x14ac:dyDescent="0.2">
      <c r="A237" s="8" t="s">
        <v>74</v>
      </c>
      <c r="B237" s="12">
        <f>$B$13+1/PI()/($B$7+2*$B$9+2*$B$11)*1000/B236</f>
        <v>1.4402978626342411</v>
      </c>
      <c r="C237" s="12">
        <f>$C$13+1/PI()/($B$7+2*$B$9+2*$B$11)*1000/C236</f>
        <v>0.98634092929100081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20.729408563371571</v>
      </c>
      <c r="C238" s="15"/>
    </row>
    <row r="239" spans="1:3" x14ac:dyDescent="0.2">
      <c r="A239" s="9" t="s">
        <v>76</v>
      </c>
      <c r="B239" s="10">
        <f>B238+($B$5-B238)/B237/B236/PI()/($B$7+2*$B$9+2*$B$11)*1000</f>
        <v>31.05473463275672</v>
      </c>
      <c r="C239" s="10">
        <f>B238+($C$5-B238)/C237/C236/PI()/($C$7+2*$C$9+2*$C$11)*1000</f>
        <v>27.624920208586673</v>
      </c>
    </row>
    <row r="240" spans="1:3" ht="15.75" x14ac:dyDescent="0.2">
      <c r="A240" s="9" t="s">
        <v>77</v>
      </c>
      <c r="B240" s="12">
        <f>1.25*(1000*(B239-B238)/($B$7+2*$B$9+2*$B$11))^0.25</f>
        <v>2.3518204040814332</v>
      </c>
      <c r="C240" s="12">
        <f>1.25*(1000*(C239-B238)/($C$7+2*$C$9+2*$C$11))^0.25</f>
        <v>2.1810137481254004</v>
      </c>
    </row>
    <row r="241" spans="1:3" x14ac:dyDescent="0.2">
      <c r="A241" s="9" t="s">
        <v>78</v>
      </c>
      <c r="B241" s="12">
        <f>$B$13+1/PI()/($B$7+2*$B$9+2*$B$11)*1000/B240</f>
        <v>1.4379634033055366</v>
      </c>
      <c r="C241" s="12">
        <f>$C$13+1/PI()/($B$7+2*$B$9+2*$B$11)*1000/C240</f>
        <v>0.98426805694349295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20.743002311489825</v>
      </c>
      <c r="C242" s="15"/>
    </row>
    <row r="243" spans="1:3" x14ac:dyDescent="0.2">
      <c r="A243" s="9" t="s">
        <v>80</v>
      </c>
      <c r="B243" s="10">
        <f>B242+($B$5-B242)/B241/B240/PI()/($B$7+2*$B$9+2*$B$11)*1000</f>
        <v>30.938612038511451</v>
      </c>
      <c r="C243" s="10">
        <f>B242+($C$5-B242)/C241/C240/PI()/($C$7+2*$C$9+2*$C$11)*1000</f>
        <v>27.570392065284477</v>
      </c>
    </row>
    <row r="244" spans="1:3" ht="15.75" x14ac:dyDescent="0.2">
      <c r="A244" s="9" t="s">
        <v>81</v>
      </c>
      <c r="B244" s="12">
        <f>1.25*(1000*(B243-B242)/($B$7+2*$B$9+2*$B$11))^0.25</f>
        <v>2.3443989101841813</v>
      </c>
      <c r="C244" s="12">
        <f>1.25*(1000*(C243-B242)/($C$7+2*$C$9+2*$C$11))^0.25</f>
        <v>2.1756070282867124</v>
      </c>
    </row>
    <row r="245" spans="1:3" x14ac:dyDescent="0.2">
      <c r="A245" s="9" t="s">
        <v>82</v>
      </c>
      <c r="B245" s="12">
        <f>$B$13+1/PI()/($B$7+2*$B$9+2*$B$11)*1000/B244</f>
        <v>1.4384833736623948</v>
      </c>
      <c r="C245" s="12">
        <f>$C$13+1/PI()/($B$7+2*$B$9+2*$B$11)*1000/C244</f>
        <v>0.9847082243953218</v>
      </c>
    </row>
    <row r="247" spans="1:3" x14ac:dyDescent="0.2">
      <c r="A247" s="13" t="s">
        <v>41</v>
      </c>
      <c r="B247" s="20">
        <f>1.25*(B248-B267)/B270</f>
        <v>38.829273050029386</v>
      </c>
      <c r="C247" s="20">
        <f>1.25*(C248-B267)/C270</f>
        <v>12.296573676152445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24.732784382620949</v>
      </c>
      <c r="C249" s="10"/>
    </row>
    <row r="250" spans="1:3" x14ac:dyDescent="0.2">
      <c r="A250" s="9" t="s">
        <v>62</v>
      </c>
      <c r="B250" s="10">
        <f>B249+4</f>
        <v>28.732784382620949</v>
      </c>
      <c r="C250" s="10">
        <f>B249+4</f>
        <v>28.732784382620949</v>
      </c>
    </row>
    <row r="251" spans="1:3" ht="15.75" x14ac:dyDescent="0.2">
      <c r="A251" s="9" t="s">
        <v>63</v>
      </c>
      <c r="B251" s="12">
        <f>1.25*(1000*(B250-B249)/($B$7+2*$B$9+2*$B$11))^0.25</f>
        <v>1.855424162336337</v>
      </c>
      <c r="C251" s="12">
        <f>1.25*(1000*(C250-B249)/($C$7+2*$C$9+2*$C$11))^0.25</f>
        <v>1.9034075031706466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0.22635061393307102</v>
      </c>
      <c r="C253" s="12"/>
    </row>
    <row r="254" spans="1:3" x14ac:dyDescent="0.2">
      <c r="A254" s="9" t="s">
        <v>66</v>
      </c>
      <c r="B254" s="12">
        <f>$B$13+1/PI()/($B$7+2*$B$9+2*$B$11)*1000/B251</f>
        <v>1.4819078538344448</v>
      </c>
      <c r="C254" s="12">
        <f>$C$13+1/PI()/($C$7+2*$C$9+2*$C$11)*1000/C251</f>
        <v>1.0319229763201549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25.04876158278493</v>
      </c>
      <c r="C255" s="15"/>
    </row>
    <row r="256" spans="1:3" x14ac:dyDescent="0.2">
      <c r="A256" s="9" t="s">
        <v>68</v>
      </c>
      <c r="B256" s="10">
        <f>B255+($B$5-B255)/B254/B251/PI()/($B$7+2*$B$9+2*$B$11)*1000</f>
        <v>36.983920948687512</v>
      </c>
      <c r="C256" s="10">
        <f>B255+($C$5-B255)/C254/C251/PI()/($C$7+2*$C$9+2*$C$11)*1000</f>
        <v>31.572746024240082</v>
      </c>
    </row>
    <row r="257" spans="1:3" ht="15.75" x14ac:dyDescent="0.2">
      <c r="A257" s="9" t="s">
        <v>69</v>
      </c>
      <c r="B257" s="12">
        <f>1.25*(1000*(B256-B255)/($B$7+2*$B$9+2*$B$11))^0.25</f>
        <v>2.4385702189468179</v>
      </c>
      <c r="C257" s="12">
        <f>1.25*(1000*(C256-B255)/($C$7+2*$C$9+2*$C$11))^0.25</f>
        <v>2.1510227728665123</v>
      </c>
    </row>
    <row r="258" spans="1:3" x14ac:dyDescent="0.2">
      <c r="A258" s="9" t="s">
        <v>70</v>
      </c>
      <c r="B258" s="12">
        <f>$B$13+1/PI()/($B$7+2*$B$9+2*$B$11)*1000/B257</f>
        <v>1.4321201857997028</v>
      </c>
      <c r="C258" s="12">
        <f>$C$13+1/PI()/($C$7+2*$C$9+2*$C$11)*1000/C257</f>
        <v>1.0060481270033308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25.261940395057444</v>
      </c>
      <c r="C259" s="15"/>
    </row>
    <row r="260" spans="1:3" x14ac:dyDescent="0.2">
      <c r="A260" s="9" t="s">
        <v>72</v>
      </c>
      <c r="B260" s="10">
        <f>B259+($B$5-B259)/B258/B257/PI()/($B$7+2*$B$9+2*$B$11)*1000</f>
        <v>34.635114817112537</v>
      </c>
      <c r="C260" s="10">
        <f>B259+($C$5-B259)/C258/C257/PI()/($C$7+2*$C$9+2*$C$11)*1000</f>
        <v>31.141246255962919</v>
      </c>
    </row>
    <row r="261" spans="1:3" ht="15.75" x14ac:dyDescent="0.2">
      <c r="A261" s="7" t="s">
        <v>73</v>
      </c>
      <c r="B261" s="12">
        <f>1.25*(1000*(B260-B259)/($B$7+2*$B$9+2*$B$11))^0.25</f>
        <v>2.295619392106409</v>
      </c>
      <c r="C261" s="12">
        <f>1.25*(1000*(C260-B259)/($C$7+2*$C$9+2*$C$11))^0.25</f>
        <v>2.0957925521932079</v>
      </c>
    </row>
    <row r="262" spans="1:3" x14ac:dyDescent="0.2">
      <c r="A262" s="8" t="s">
        <v>74</v>
      </c>
      <c r="B262" s="12">
        <f>$B$13+1/PI()/($B$7+2*$B$9+2*$B$11)*1000/B261</f>
        <v>1.4419846712565303</v>
      </c>
      <c r="C262" s="12">
        <f>$C$13+1/PI()/($B$7+2*$B$9+2*$B$11)*1000/C261</f>
        <v>0.99147023483711005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25.250276618738223</v>
      </c>
      <c r="C263" s="15"/>
    </row>
    <row r="264" spans="1:3" x14ac:dyDescent="0.2">
      <c r="A264" s="9" t="s">
        <v>76</v>
      </c>
      <c r="B264" s="10">
        <f>B263+($B$5-B263)/B262/B261/PI()/($B$7+2*$B$9+2*$B$11)*1000</f>
        <v>35.140376474308034</v>
      </c>
      <c r="C264" s="10">
        <f>B263+($C$5-B263)/C262/C261/PI()/($C$7+2*$C$9+2*$C$11)*1000</f>
        <v>31.375644124536691</v>
      </c>
    </row>
    <row r="265" spans="1:3" ht="15.75" x14ac:dyDescent="0.2">
      <c r="A265" s="9" t="s">
        <v>77</v>
      </c>
      <c r="B265" s="12">
        <f>1.25*(1000*(B264-B263)/($B$7+2*$B$9+2*$B$11))^0.25</f>
        <v>2.3266356547963212</v>
      </c>
      <c r="C265" s="12">
        <f>1.25*(1000*(C264-B263)/($C$7+2*$C$9+2*$C$11))^0.25</f>
        <v>2.1173849248404855</v>
      </c>
    </row>
    <row r="266" spans="1:3" x14ac:dyDescent="0.2">
      <c r="A266" s="9" t="s">
        <v>78</v>
      </c>
      <c r="B266" s="12">
        <f>$B$13+1/PI()/($B$7+2*$B$9+2*$B$11)*1000/B265</f>
        <v>1.4397413879844083</v>
      </c>
      <c r="C266" s="12">
        <f>$C$13+1/PI()/($B$7+2*$B$9+2*$B$11)*1000/C265</f>
        <v>0.98959059269693006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25.261224127632115</v>
      </c>
      <c r="C267" s="15"/>
    </row>
    <row r="268" spans="1:3" x14ac:dyDescent="0.2">
      <c r="A268" s="9" t="s">
        <v>80</v>
      </c>
      <c r="B268" s="10">
        <f>B267+($B$5-B267)/B266/B265/PI()/($B$7+2*$B$9+2*$B$11)*1000</f>
        <v>35.033421566225499</v>
      </c>
      <c r="C268" s="10">
        <f>B267+($C$5-B267)/C266/C265/PI()/($C$7+2*$C$9+2*$C$11)*1000</f>
        <v>31.333407870824267</v>
      </c>
    </row>
    <row r="269" spans="1:3" ht="15.75" x14ac:dyDescent="0.2">
      <c r="A269" s="9" t="s">
        <v>81</v>
      </c>
      <c r="B269" s="12">
        <f>1.25*(1000*(B268-B267)/($B$7+2*$B$9+2*$B$11))^0.25</f>
        <v>2.3196703336362838</v>
      </c>
      <c r="C269" s="12">
        <f>1.25*(1000*(C268-B267)/($C$7+2*$C$9+2*$C$11))^0.25</f>
        <v>2.112773812943709</v>
      </c>
    </row>
    <row r="270" spans="1:3" x14ac:dyDescent="0.2">
      <c r="A270" s="9" t="s">
        <v>82</v>
      </c>
      <c r="B270" s="12">
        <f>$B$13+1/PI()/($B$7+2*$B$9+2*$B$11)*1000/B269</f>
        <v>1.4402399387803508</v>
      </c>
      <c r="C270" s="12">
        <f>$C$13+1/PI()/($B$7+2*$B$9+2*$B$11)*1000/C269</f>
        <v>0.98998876931617685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72.081484973452334</v>
      </c>
      <c r="C3" s="20">
        <f>(C5-B42)/C45</f>
        <v>52.074126921450357</v>
      </c>
      <c r="D3" s="3"/>
    </row>
    <row r="4" spans="1:9" x14ac:dyDescent="0.2">
      <c r="A4" s="13" t="s">
        <v>41</v>
      </c>
      <c r="B4" s="20">
        <f>B3*1.25</f>
        <v>90.10185621681542</v>
      </c>
      <c r="C4" s="20">
        <f>C3*1.25</f>
        <v>65.09265865181294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sieci'!$A$19</f>
        <v>720</v>
      </c>
      <c r="C7" s="10">
        <f>B7</f>
        <v>720</v>
      </c>
      <c r="D7" s="3"/>
    </row>
    <row r="8" spans="1:9" x14ac:dyDescent="0.2">
      <c r="A8" s="9" t="s">
        <v>45</v>
      </c>
      <c r="B8" s="10">
        <f>'Dane sieci'!$B$19</f>
        <v>12</v>
      </c>
      <c r="C8" s="10">
        <f>B8</f>
        <v>12</v>
      </c>
      <c r="D8" s="3"/>
    </row>
    <row r="9" spans="1:9" x14ac:dyDescent="0.2">
      <c r="A9" s="9" t="s">
        <v>46</v>
      </c>
      <c r="B9" s="10">
        <f>'Dane sieci'!$G$19</f>
        <v>120</v>
      </c>
      <c r="C9" s="10">
        <f>'Dane sieci'!$H$19</f>
        <v>70</v>
      </c>
      <c r="D9" s="3"/>
    </row>
    <row r="10" spans="1:9" x14ac:dyDescent="0.2">
      <c r="A10" s="9" t="s">
        <v>47</v>
      </c>
      <c r="B10" s="12">
        <f>'Dane sieci'!$I$19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sieci'!$J$19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sieci'!$K$19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1.3101977658876287</v>
      </c>
      <c r="C13" s="12">
        <f>1/2/PI()/40*LN(C7/(C7-2*C8))+1/2/PI()/C10*LN((C7+2*C9)/C7)+1/2/PI()/C12*LN((C7+2*C9+2*C11)/(C7+2*C9))</f>
        <v>0.81021179244966879</v>
      </c>
      <c r="D13" s="3"/>
    </row>
    <row r="14" spans="1:9" x14ac:dyDescent="0.2">
      <c r="A14" s="9" t="s">
        <v>51</v>
      </c>
      <c r="B14" s="14">
        <f>'Dane sieci'!$C$19</f>
        <v>2200</v>
      </c>
      <c r="C14" s="14"/>
      <c r="D14" s="3"/>
    </row>
    <row r="15" spans="1:9" x14ac:dyDescent="0.2">
      <c r="A15" s="9" t="s">
        <v>52</v>
      </c>
      <c r="B15" s="14">
        <f>'Dane sieci'!$D$19</f>
        <v>1400</v>
      </c>
      <c r="C15" s="15"/>
      <c r="D15" s="3"/>
    </row>
    <row r="16" spans="1:9" x14ac:dyDescent="0.2">
      <c r="A16" s="9" t="s">
        <v>53</v>
      </c>
      <c r="B16" s="14">
        <f>'Dane sieci'!$F$19</f>
        <v>150</v>
      </c>
      <c r="C16" s="15"/>
      <c r="D16" s="3"/>
    </row>
    <row r="17" spans="1:5" x14ac:dyDescent="0.2">
      <c r="A17" s="9" t="s">
        <v>54</v>
      </c>
      <c r="B17" s="10">
        <f>'Dane sieci'!$L$19</f>
        <v>1.7</v>
      </c>
      <c r="C17" s="15"/>
      <c r="D17" s="3"/>
    </row>
    <row r="18" spans="1:5" x14ac:dyDescent="0.2">
      <c r="A18" s="9" t="s">
        <v>55</v>
      </c>
      <c r="B18" s="11">
        <f>(2*(B14+B15)/PI())</f>
        <v>2291.8311805232929</v>
      </c>
      <c r="C18" s="15"/>
      <c r="D18" s="3"/>
      <c r="E18" s="22"/>
    </row>
    <row r="19" spans="1:5" x14ac:dyDescent="0.2">
      <c r="A19" s="9" t="s">
        <v>56</v>
      </c>
      <c r="B19" s="11">
        <f>(B18+2*B16)</f>
        <v>2591.8311805232929</v>
      </c>
      <c r="C19" s="15"/>
      <c r="D19" s="3"/>
      <c r="E19" s="22"/>
    </row>
    <row r="20" spans="1:5" x14ac:dyDescent="0.2">
      <c r="A20" s="9" t="s">
        <v>57</v>
      </c>
      <c r="B20" s="10">
        <f>'Dane sieci'!$E$19/1000+B16/1000+B15/2000</f>
        <v>2.0499999999999998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1.1516592602162158E-2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0.14936462694712899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3.3512850777791816</v>
      </c>
      <c r="C24" s="10"/>
      <c r="E24" s="22"/>
    </row>
    <row r="25" spans="1:5" x14ac:dyDescent="0.2">
      <c r="A25" s="9" t="s">
        <v>62</v>
      </c>
      <c r="B25" s="10">
        <f>B24+4</f>
        <v>7.3512850777791812</v>
      </c>
      <c r="C25" s="10">
        <f>B24+4</f>
        <v>7.3512850777791812</v>
      </c>
    </row>
    <row r="26" spans="1:5" ht="15.75" x14ac:dyDescent="0.2">
      <c r="A26" s="9" t="s">
        <v>63</v>
      </c>
      <c r="B26" s="12">
        <f>1.25*(1000*(B25-B24)/($B$7+2*$B$9+2*$B$11))^0.25</f>
        <v>1.7840447852583363</v>
      </c>
      <c r="C26" s="12">
        <f>1.25*(1000*(C25-B24)/($C$7+2*$C$9+2*$C$11))^0.25</f>
        <v>1.8335661183195695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0.20181879920028312</v>
      </c>
      <c r="C28" s="12"/>
    </row>
    <row r="29" spans="1:5" x14ac:dyDescent="0.2">
      <c r="A29" s="9" t="s">
        <v>66</v>
      </c>
      <c r="B29" s="12">
        <f>$B$13+1/PI()/($B$7+2*$B$9+2*$B$11)*1000/B26</f>
        <v>1.4952811113829403</v>
      </c>
      <c r="C29" s="12">
        <f>$C$13+1/PI()/($C$7+2*$C$9+2*$C$11)*1000/C26</f>
        <v>1.0111394909052736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4.3643401757578815</v>
      </c>
      <c r="C30" s="15"/>
    </row>
    <row r="31" spans="1:5" x14ac:dyDescent="0.2">
      <c r="A31" s="9" t="s">
        <v>68</v>
      </c>
      <c r="B31" s="10">
        <f>B30+($B$5-B30)/B29/B26/PI()/($B$7+2*$B$9+2*$B$11)*1000</f>
        <v>17.439741968129152</v>
      </c>
      <c r="C31" s="10">
        <f>B30+($C$5-B30)/C29/C26/PI()/($C$7+2*$C$9+2*$C$11)*1000</f>
        <v>14.426360974843691</v>
      </c>
    </row>
    <row r="32" spans="1:5" ht="15.75" x14ac:dyDescent="0.2">
      <c r="A32" s="9" t="s">
        <v>69</v>
      </c>
      <c r="B32" s="12">
        <f>1.25*(1000*(B31-B30)/($B$7+2*$B$9+2*$B$11))^0.25</f>
        <v>2.3988578595597576</v>
      </c>
      <c r="C32" s="12">
        <f>1.25*(1000*(C31-B30)/($C$7+2*$C$9+2*$C$11))^0.25</f>
        <v>2.3091539075440743</v>
      </c>
    </row>
    <row r="33" spans="1:3" x14ac:dyDescent="0.2">
      <c r="A33" s="9" t="s">
        <v>70</v>
      </c>
      <c r="B33" s="12">
        <f>$B$13+1/PI()/($B$7+2*$B$9+2*$B$11)*1000/B32</f>
        <v>1.4478453451525692</v>
      </c>
      <c r="C33" s="12">
        <f>$C$13+1/PI()/($C$7+2*$C$9+2*$C$11)*1000/C32</f>
        <v>0.96975690501947542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5.031059177933102</v>
      </c>
      <c r="C34" s="15"/>
    </row>
    <row r="35" spans="1:3" x14ac:dyDescent="0.2">
      <c r="A35" s="9" t="s">
        <v>72</v>
      </c>
      <c r="B35" s="10">
        <f>B34+($B$5-B34)/B33/B32/PI()/($B$7+2*$B$9+2*$B$11)*1000</f>
        <v>15.01052324882788</v>
      </c>
      <c r="C35" s="10">
        <f>B34+($C$5-B34)/C33/C32/PI()/($C$7+2*$C$9+2*$C$11)*1000</f>
        <v>13.251985728892345</v>
      </c>
    </row>
    <row r="36" spans="1:3" ht="15.75" x14ac:dyDescent="0.2">
      <c r="A36" s="7" t="s">
        <v>73</v>
      </c>
      <c r="B36" s="12">
        <f>1.25*(1000*(B35-B34)/($B$7+2*$B$9+2*$B$11))^0.25</f>
        <v>2.2421649497827629</v>
      </c>
      <c r="C36" s="12">
        <f>1.25*(1000*(C35-B34)/($C$7+2*$C$9+2*$C$11))^0.25</f>
        <v>2.195390443533058</v>
      </c>
    </row>
    <row r="37" spans="1:3" x14ac:dyDescent="0.2">
      <c r="A37" s="8" t="s">
        <v>74</v>
      </c>
      <c r="B37" s="12">
        <f>$B$13+1/PI()/($B$7+2*$B$9+2*$B$11)*1000/B36</f>
        <v>1.4574647978698516</v>
      </c>
      <c r="C37" s="12">
        <f>$C$13+1/PI()/($B$7+2*$B$9+2*$B$11)*1000/C36</f>
        <v>0.96061646344645468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5.0328223544924109</v>
      </c>
      <c r="C38" s="15"/>
    </row>
    <row r="39" spans="1:3" x14ac:dyDescent="0.2">
      <c r="A39" s="9" t="s">
        <v>76</v>
      </c>
      <c r="B39" s="10">
        <f>B38+($B$5-B38)/B37/B36/PI()/($B$7+2*$B$9+2*$B$11)*1000</f>
        <v>15.639050875412767</v>
      </c>
      <c r="C39" s="10">
        <f>B38+($C$5-B38)/C37/C36/PI()/($C$7+2*$C$9+2*$C$11)*1000</f>
        <v>13.761720166723581</v>
      </c>
    </row>
    <row r="40" spans="1:3" ht="15.75" x14ac:dyDescent="0.2">
      <c r="A40" s="9" t="s">
        <v>77</v>
      </c>
      <c r="B40" s="12">
        <f>1.25*(1000*(B39-B38)/($B$7+2*$B$9+2*$B$11))^0.25</f>
        <v>2.2765699529807524</v>
      </c>
      <c r="C40" s="12">
        <f>1.25*(1000*(C39-B38)/($C$7+2*$C$9+2*$C$11))^0.25</f>
        <v>2.2285451113154791</v>
      </c>
    </row>
    <row r="41" spans="1:3" x14ac:dyDescent="0.2">
      <c r="A41" s="9" t="s">
        <v>78</v>
      </c>
      <c r="B41" s="12">
        <f>$B$13+1/PI()/($B$7+2*$B$9+2*$B$11)*1000/B40</f>
        <v>1.4552392028690599</v>
      </c>
      <c r="C41" s="12">
        <f>$C$13+1/PI()/($B$7+2*$B$9+2*$B$11)*1000/C40</f>
        <v>0.95837885251612032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5.0674629798554962</v>
      </c>
      <c r="C42" s="15"/>
    </row>
    <row r="43" spans="1:3" x14ac:dyDescent="0.2">
      <c r="A43" s="9" t="s">
        <v>80</v>
      </c>
      <c r="B43" s="10">
        <f>B42+($B$5-B42)/B41/B40/PI()/($B$7+2*$B$9+2*$B$11)*1000</f>
        <v>15.52592638951559</v>
      </c>
      <c r="C43" s="10">
        <f>B42+($C$5-B42)/C41/C40/PI()/($C$7+2*$C$9+2*$C$11)*1000</f>
        <v>13.680600189880767</v>
      </c>
    </row>
    <row r="44" spans="1:3" ht="15.75" x14ac:dyDescent="0.2">
      <c r="A44" s="9" t="s">
        <v>81</v>
      </c>
      <c r="B44" s="12">
        <f>1.25*(1000*(B43-B42)/($B$7+2*$B$9+2*$B$11))^0.25</f>
        <v>2.2685989401901612</v>
      </c>
      <c r="C44" s="12">
        <f>1.25*(1000*(C43-B42)/($C$7+2*$C$9+2*$C$11))^0.25</f>
        <v>2.2211194686036237</v>
      </c>
    </row>
    <row r="45" spans="1:3" x14ac:dyDescent="0.2">
      <c r="A45" s="9" t="s">
        <v>82</v>
      </c>
      <c r="B45" s="12">
        <f>$B$13+1/PI()/($B$7+2*$B$9+2*$B$11)*1000/B44</f>
        <v>1.4557488245253443</v>
      </c>
      <c r="C45" s="12">
        <f>$C$13+1/PI()/($B$7+2*$B$9+2*$B$11)*1000/C44</f>
        <v>0.95887420437146698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85.976686896245468</v>
      </c>
      <c r="C47" s="20">
        <f>1.25*(C48-B67)/C70</f>
        <v>62.401423577429931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4.3326201753350837</v>
      </c>
      <c r="C49" s="10"/>
    </row>
    <row r="50" spans="1:3" x14ac:dyDescent="0.2">
      <c r="A50" s="9" t="s">
        <v>62</v>
      </c>
      <c r="B50" s="10">
        <f>B49+4</f>
        <v>8.3326201753350837</v>
      </c>
      <c r="C50" s="10">
        <f>B49+4</f>
        <v>8.3326201753350837</v>
      </c>
    </row>
    <row r="51" spans="1:3" ht="15.75" x14ac:dyDescent="0.2">
      <c r="A51" s="9" t="s">
        <v>63</v>
      </c>
      <c r="B51" s="12">
        <f>1.25*(1000*(B50-B49)/($B$7+2*$B$9+2*$B$11))^0.25</f>
        <v>1.7840447852583363</v>
      </c>
      <c r="C51" s="12">
        <f>1.25*(1000*(C50-B49)/($C$7+2*$C$9+2*$C$11))^0.25</f>
        <v>1.8335661183195695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0.20181879920028312</v>
      </c>
      <c r="C53" s="12"/>
    </row>
    <row r="54" spans="1:3" x14ac:dyDescent="0.2">
      <c r="A54" s="9" t="s">
        <v>66</v>
      </c>
      <c r="B54" s="12">
        <f>$B$13+1/PI()/($B$7+2*$B$9+2*$B$11)*1000/B51</f>
        <v>1.4952811113829403</v>
      </c>
      <c r="C54" s="12">
        <f>$C$13+1/PI()/($C$7+2*$C$9+2*$C$11)*1000/C51</f>
        <v>1.0111394909052736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5.2996079721971432</v>
      </c>
      <c r="C55" s="15"/>
    </row>
    <row r="56" spans="1:3" x14ac:dyDescent="0.2">
      <c r="A56" s="9" t="s">
        <v>68</v>
      </c>
      <c r="B56" s="10">
        <f>B55+($B$5-B55)/B54/B51/PI()/($B$7+2*$B$9+2*$B$11)*1000</f>
        <v>18.259243911993099</v>
      </c>
      <c r="C56" s="10">
        <f>B55+($C$5-B55)/C54/C51/PI()/($C$7+2*$C$9+2*$C$11)*1000</f>
        <v>15.175777850150457</v>
      </c>
    </row>
    <row r="57" spans="1:3" ht="15.75" x14ac:dyDescent="0.2">
      <c r="A57" s="9" t="s">
        <v>69</v>
      </c>
      <c r="B57" s="12">
        <f>1.25*(1000*(B56-B55)/($B$7+2*$B$9+2*$B$11))^0.25</f>
        <v>2.393530439345005</v>
      </c>
      <c r="C57" s="12">
        <f>1.25*(1000*(C56-B55)/($C$7+2*$C$9+2*$C$11))^0.25</f>
        <v>2.2984164181774016</v>
      </c>
    </row>
    <row r="58" spans="1:3" x14ac:dyDescent="0.2">
      <c r="A58" s="9" t="s">
        <v>70</v>
      </c>
      <c r="B58" s="12">
        <f>$B$13+1/PI()/($B$7+2*$B$9+2*$B$11)*1000/B57</f>
        <v>1.448151715393045</v>
      </c>
      <c r="C58" s="12">
        <f>$C$13+1/PI()/($C$7+2*$C$9+2*$C$11)*1000/C57</f>
        <v>0.97050225035210291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5.9295183658138573</v>
      </c>
      <c r="C59" s="15"/>
    </row>
    <row r="60" spans="1:3" x14ac:dyDescent="0.2">
      <c r="A60" s="9" t="s">
        <v>72</v>
      </c>
      <c r="B60" s="10">
        <f>B59+($B$5-B59)/B58/B57/PI()/($B$7+2*$B$9+2*$B$11)*1000</f>
        <v>15.843489268006394</v>
      </c>
      <c r="C60" s="10">
        <f>B59+($C$5-B59)/C58/C57/PI()/($C$7+2*$C$9+2*$C$11)*1000</f>
        <v>14.034115720207447</v>
      </c>
    </row>
    <row r="61" spans="1:3" ht="15.75" x14ac:dyDescent="0.2">
      <c r="A61" s="7" t="s">
        <v>73</v>
      </c>
      <c r="B61" s="12">
        <f>1.25*(1000*(B60-B59)/($B$7+2*$B$9+2*$B$11))^0.25</f>
        <v>2.2384771446987224</v>
      </c>
      <c r="C61" s="12">
        <f>1.25*(1000*(C60-B59)/($C$7+2*$C$9+2*$C$11))^0.25</f>
        <v>2.1875824887468189</v>
      </c>
    </row>
    <row r="62" spans="1:3" x14ac:dyDescent="0.2">
      <c r="A62" s="8" t="s">
        <v>74</v>
      </c>
      <c r="B62" s="12">
        <f>$B$13+1/PI()/($B$7+2*$B$9+2*$B$11)*1000/B61</f>
        <v>1.4577074146464142</v>
      </c>
      <c r="C62" s="12">
        <f>$C$13+1/PI()/($B$7+2*$B$9+2*$B$11)*1000/C61</f>
        <v>0.96115329022982088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5.9335460233740944</v>
      </c>
      <c r="C63" s="15"/>
    </row>
    <row r="64" spans="1:3" x14ac:dyDescent="0.2">
      <c r="A64" s="9" t="s">
        <v>76</v>
      </c>
      <c r="B64" s="10">
        <f>B63+($B$5-B63)/B62/B61/PI()/($B$7+2*$B$9+2*$B$11)*1000</f>
        <v>16.464332873619988</v>
      </c>
      <c r="C64" s="10">
        <f>B63+($C$5-B63)/C62/C61/PI()/($C$7+2*$C$9+2*$C$11)*1000</f>
        <v>14.530883255267188</v>
      </c>
    </row>
    <row r="65" spans="1:3" ht="15.75" x14ac:dyDescent="0.2">
      <c r="A65" s="9" t="s">
        <v>77</v>
      </c>
      <c r="B65" s="12">
        <f>1.25*(1000*(B64-B63)/($B$7+2*$B$9+2*$B$11))^0.25</f>
        <v>2.2725108224231523</v>
      </c>
      <c r="C65" s="12">
        <f>1.25*(1000*(C64-B63)/($C$7+2*$C$9+2*$C$11))^0.25</f>
        <v>2.2201001592330671</v>
      </c>
    </row>
    <row r="66" spans="1:3" x14ac:dyDescent="0.2">
      <c r="A66" s="9" t="s">
        <v>78</v>
      </c>
      <c r="B66" s="12">
        <f>$B$13+1/PI()/($B$7+2*$B$9+2*$B$11)*1000/B65</f>
        <v>1.455498274079265</v>
      </c>
      <c r="C66" s="12">
        <f>$C$13+1/PI()/($B$7+2*$B$9+2*$B$11)*1000/C65</f>
        <v>0.95894245939540879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5.9663477045521143</v>
      </c>
      <c r="C67" s="15"/>
    </row>
    <row r="68" spans="1:3" x14ac:dyDescent="0.2">
      <c r="A68" s="9" t="s">
        <v>80</v>
      </c>
      <c r="B68" s="10">
        <f>B67+($B$5-B67)/B66/B65/PI()/($B$7+2*$B$9+2*$B$11)*1000</f>
        <v>16.351892515399044</v>
      </c>
      <c r="C68" s="10">
        <f>B67+($C$5-B67)/C66/C65/PI()/($C$7+2*$C$9+2*$C$11)*1000</f>
        <v>14.451614684674091</v>
      </c>
    </row>
    <row r="69" spans="1:3" ht="15.75" x14ac:dyDescent="0.2">
      <c r="A69" s="9" t="s">
        <v>81</v>
      </c>
      <c r="B69" s="12">
        <f>1.25*(1000*(B68-B67)/($B$7+2*$B$9+2*$B$11))^0.25</f>
        <v>2.2646342723267789</v>
      </c>
      <c r="C69" s="12">
        <f>1.25*(1000*(C68-B67)/($C$7+2*$C$9+2*$C$11))^0.25</f>
        <v>2.2128295138954375</v>
      </c>
    </row>
    <row r="70" spans="1:3" x14ac:dyDescent="0.2">
      <c r="A70" s="9" t="s">
        <v>82</v>
      </c>
      <c r="B70" s="12">
        <f>$B$13+1/PI()/($B$7+2*$B$9+2*$B$11)*1000/B69</f>
        <v>1.456003639005419</v>
      </c>
      <c r="C70" s="12">
        <f>$C$13+1/PI()/($B$7+2*$B$9+2*$B$11)*1000/C69</f>
        <v>0.9594311404815028</v>
      </c>
    </row>
    <row r="72" spans="1:3" x14ac:dyDescent="0.2">
      <c r="A72" s="13" t="s">
        <v>41</v>
      </c>
      <c r="B72" s="20">
        <f>1.25*(B73-B92)/B95</f>
        <v>77.677377950856396</v>
      </c>
      <c r="C72" s="20">
        <f>1.25*(C73-B92)/C95</f>
        <v>56.946191431945763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6.2754461315403747</v>
      </c>
      <c r="C74" s="10"/>
    </row>
    <row r="75" spans="1:3" x14ac:dyDescent="0.2">
      <c r="A75" s="9" t="s">
        <v>62</v>
      </c>
      <c r="B75" s="10">
        <f>B74+4</f>
        <v>10.275446131540374</v>
      </c>
      <c r="C75" s="10">
        <f>B74+4</f>
        <v>10.275446131540374</v>
      </c>
    </row>
    <row r="76" spans="1:3" ht="15.75" x14ac:dyDescent="0.2">
      <c r="A76" s="9" t="s">
        <v>63</v>
      </c>
      <c r="B76" s="12">
        <f>1.25*(1000*(B75-B74)/($B$7+2*$B$9+2*$B$11))^0.25</f>
        <v>1.7840447852583363</v>
      </c>
      <c r="C76" s="12">
        <f>1.25*(1000*(C75-B74)/($C$7+2*$C$9+2*$C$11))^0.25</f>
        <v>1.8335661183195695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0.20181879920028312</v>
      </c>
      <c r="C78" s="12"/>
    </row>
    <row r="79" spans="1:3" x14ac:dyDescent="0.2">
      <c r="A79" s="9" t="s">
        <v>66</v>
      </c>
      <c r="B79" s="12">
        <f>$B$13+1/PI()/($B$7+2*$B$9+2*$B$11)*1000/B76</f>
        <v>1.4952811113829403</v>
      </c>
      <c r="C79" s="12">
        <f>$C$13+1/PI()/($C$7+2*$C$9+2*$C$11)*1000/C76</f>
        <v>1.0111394909052736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7.1496882097373602</v>
      </c>
      <c r="C80" s="15"/>
    </row>
    <row r="81" spans="1:3" x14ac:dyDescent="0.2">
      <c r="A81" s="9" t="s">
        <v>68</v>
      </c>
      <c r="B81" s="10">
        <f>B80+($B$5-B80)/B79/B76/PI()/($B$7+2*$B$9+2*$B$11)*1000</f>
        <v>19.880324373376169</v>
      </c>
      <c r="C81" s="10">
        <f>B80+($C$5-B80)/C79/C76/PI()/($C$7+2*$C$9+2*$C$11)*1000</f>
        <v>16.658221013448482</v>
      </c>
    </row>
    <row r="82" spans="1:3" ht="15.75" x14ac:dyDescent="0.2">
      <c r="A82" s="9" t="s">
        <v>69</v>
      </c>
      <c r="B82" s="12">
        <f>1.25*(1000*(B81-B80)/($B$7+2*$B$9+2*$B$11))^0.25</f>
        <v>2.3828860846350817</v>
      </c>
      <c r="C82" s="12">
        <f>1.25*(1000*(C81-B80)/($C$7+2*$C$9+2*$C$11))^0.25</f>
        <v>2.276721740534787</v>
      </c>
    </row>
    <row r="83" spans="1:3" x14ac:dyDescent="0.2">
      <c r="A83" s="9" t="s">
        <v>70</v>
      </c>
      <c r="B83" s="12">
        <f>$B$13+1/PI()/($B$7+2*$B$9+2*$B$11)*1000/B82</f>
        <v>1.4487679558342641</v>
      </c>
      <c r="C83" s="12">
        <f>$C$13+1/PI()/($C$7+2*$C$9+2*$C$11)*1000/C82</f>
        <v>0.97202964377549228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7.7072471625562429</v>
      </c>
      <c r="C84" s="15"/>
    </row>
    <row r="85" spans="1:3" x14ac:dyDescent="0.2">
      <c r="A85" s="9" t="s">
        <v>72</v>
      </c>
      <c r="B85" s="10">
        <f>B84+($B$5-B84)/B83/B82/PI()/($B$7+2*$B$9+2*$B$11)*1000</f>
        <v>17.491233710413297</v>
      </c>
      <c r="C85" s="10">
        <f>B84+($C$5-B84)/C83/C82/PI()/($C$7+2*$C$9+2*$C$11)*1000</f>
        <v>15.58027006514371</v>
      </c>
    </row>
    <row r="86" spans="1:3" ht="15.75" x14ac:dyDescent="0.2">
      <c r="A86" s="7" t="s">
        <v>73</v>
      </c>
      <c r="B86" s="12">
        <f>1.25*(1000*(B85-B84)/($B$7+2*$B$9+2*$B$11))^0.25</f>
        <v>2.2311034936370708</v>
      </c>
      <c r="C86" s="12">
        <f>1.25*(1000*(C85-B84)/($C$7+2*$C$9+2*$C$11))^0.25</f>
        <v>2.1717856343692308</v>
      </c>
    </row>
    <row r="87" spans="1:3" x14ac:dyDescent="0.2">
      <c r="A87" s="8" t="s">
        <v>74</v>
      </c>
      <c r="B87" s="12">
        <f>$B$13+1/PI()/($B$7+2*$B$9+2*$B$11)*1000/B86</f>
        <v>1.45819492438376</v>
      </c>
      <c r="C87" s="12">
        <f>$C$13+1/PI()/($B$7+2*$B$9+2*$B$11)*1000/C86</f>
        <v>0.96225118903817197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7.7153060794944368</v>
      </c>
      <c r="C88" s="15"/>
    </row>
    <row r="89" spans="1:3" x14ac:dyDescent="0.2">
      <c r="A89" s="9" t="s">
        <v>76</v>
      </c>
      <c r="B89" s="10">
        <f>B88+($B$5-B88)/B87/B86/PI()/($B$7+2*$B$9+2*$B$11)*1000</f>
        <v>18.096527276158969</v>
      </c>
      <c r="C89" s="10">
        <f>B88+($C$5-B88)/C87/C86/PI()/($C$7+2*$C$9+2*$C$11)*1000</f>
        <v>16.051188006398252</v>
      </c>
    </row>
    <row r="90" spans="1:3" ht="15.75" x14ac:dyDescent="0.2">
      <c r="A90" s="9" t="s">
        <v>77</v>
      </c>
      <c r="B90" s="12">
        <f>1.25*(1000*(B89-B88)/($B$7+2*$B$9+2*$B$11))^0.25</f>
        <v>2.2643985376106972</v>
      </c>
      <c r="C90" s="12">
        <f>1.25*(1000*(C89-B88)/($C$7+2*$C$9+2*$C$11))^0.25</f>
        <v>2.2030252051220018</v>
      </c>
    </row>
    <row r="91" spans="1:3" x14ac:dyDescent="0.2">
      <c r="A91" s="9" t="s">
        <v>78</v>
      </c>
      <c r="B91" s="12">
        <f>$B$13+1/PI()/($B$7+2*$B$9+2*$B$11)*1000/B90</f>
        <v>1.4560188180940519</v>
      </c>
      <c r="C91" s="12">
        <f>$C$13+1/PI()/($B$7+2*$B$9+2*$B$11)*1000/C90</f>
        <v>0.96009522392443092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7.7444815425250111</v>
      </c>
      <c r="C92" s="15"/>
    </row>
    <row r="93" spans="1:3" x14ac:dyDescent="0.2">
      <c r="A93" s="9" t="s">
        <v>80</v>
      </c>
      <c r="B93" s="10">
        <f>B92+($B$5-B92)/B91/B90/PI()/($B$7+2*$B$9+2*$B$11)*1000</f>
        <v>17.985425622424351</v>
      </c>
      <c r="C93" s="10">
        <f>B92+($C$5-B92)/C91/C90/PI()/($C$7+2*$C$9+2*$C$11)*1000</f>
        <v>15.975529686062895</v>
      </c>
    </row>
    <row r="94" spans="1:3" ht="15.75" x14ac:dyDescent="0.2">
      <c r="A94" s="9" t="s">
        <v>81</v>
      </c>
      <c r="B94" s="12">
        <f>1.25*(1000*(B93-B92)/($B$7+2*$B$9+2*$B$11))^0.25</f>
        <v>2.2567099991833088</v>
      </c>
      <c r="C94" s="12">
        <f>1.25*(1000*(C93-B92)/($C$7+2*$C$9+2*$C$11))^0.25</f>
        <v>2.1960658721326158</v>
      </c>
    </row>
    <row r="95" spans="1:3" x14ac:dyDescent="0.2">
      <c r="A95" s="9" t="s">
        <v>82</v>
      </c>
      <c r="B95" s="12">
        <f>$B$13+1/PI()/($B$7+2*$B$9+2*$B$11)*1000/B94</f>
        <v>1.4565156257316378</v>
      </c>
      <c r="C95" s="12">
        <f>$C$13+1/PI()/($B$7+2*$B$9+2*$B$11)*1000/C94</f>
        <v>0.96057020453519548</v>
      </c>
    </row>
    <row r="97" spans="1:3" x14ac:dyDescent="0.2">
      <c r="A97" s="13" t="s">
        <v>41</v>
      </c>
      <c r="B97" s="20">
        <f>1.25*(B98-B117)/B120</f>
        <v>69.304485274758264</v>
      </c>
      <c r="C97" s="20">
        <f>1.25*(C98-B117)/C120</f>
        <v>51.381954512639616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8.1886241158347115</v>
      </c>
      <c r="C99" s="10"/>
    </row>
    <row r="100" spans="1:3" x14ac:dyDescent="0.2">
      <c r="A100" s="9" t="s">
        <v>62</v>
      </c>
      <c r="B100" s="10">
        <f>B99+4</f>
        <v>12.188624115834712</v>
      </c>
      <c r="C100" s="10">
        <f>B99+4</f>
        <v>12.188624115834712</v>
      </c>
    </row>
    <row r="101" spans="1:3" ht="15.75" x14ac:dyDescent="0.2">
      <c r="A101" s="9" t="s">
        <v>63</v>
      </c>
      <c r="B101" s="12">
        <f>1.25*(1000*(B100-B99)/($B$7+2*$B$9+2*$B$11))^0.25</f>
        <v>1.7840447852583363</v>
      </c>
      <c r="C101" s="12">
        <f>1.25*(1000*(C100-B99)/($C$7+2*$C$9+2*$C$11))^0.25</f>
        <v>1.8335661183195695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0.20181879920028312</v>
      </c>
      <c r="C103" s="12"/>
    </row>
    <row r="104" spans="1:3" x14ac:dyDescent="0.2">
      <c r="A104" s="9" t="s">
        <v>66</v>
      </c>
      <c r="B104" s="12">
        <f>$B$13+1/PI()/($B$7+2*$B$9+2*$B$11)*1000/B101</f>
        <v>1.4952811113829403</v>
      </c>
      <c r="C104" s="12">
        <f>$C$13+1/PI()/($C$7+2*$C$9+2*$C$11)*1000/C101</f>
        <v>1.0111394909052736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8.9692074465077631</v>
      </c>
      <c r="C105" s="15"/>
    </row>
    <row r="106" spans="1:3" x14ac:dyDescent="0.2">
      <c r="A106" s="9" t="s">
        <v>68</v>
      </c>
      <c r="B106" s="10">
        <f>B105+($B$5-B105)/B104/B101/PI()/($B$7+2*$B$9+2*$B$11)*1000</f>
        <v>21.474626622537414</v>
      </c>
      <c r="C106" s="10">
        <f>B105+($C$5-B105)/C104/C101/PI()/($C$7+2*$C$9+2*$C$11)*1000</f>
        <v>18.116176078481651</v>
      </c>
    </row>
    <row r="107" spans="1:3" ht="15.75" x14ac:dyDescent="0.2">
      <c r="A107" s="9" t="s">
        <v>69</v>
      </c>
      <c r="B107" s="12">
        <f>1.25*(1000*(B106-B105)/($B$7+2*$B$9+2*$B$11))^0.25</f>
        <v>2.3722765613918089</v>
      </c>
      <c r="C107" s="12">
        <f>1.25*(1000*(C106-B105)/($C$7+2*$C$9+2*$C$11))^0.25</f>
        <v>2.2547628715728263</v>
      </c>
    </row>
    <row r="108" spans="1:3" x14ac:dyDescent="0.2">
      <c r="A108" s="9" t="s">
        <v>70</v>
      </c>
      <c r="B108" s="12">
        <f>$B$13+1/PI()/($B$7+2*$B$9+2*$B$11)*1000/B107</f>
        <v>1.4493876827560699</v>
      </c>
      <c r="C108" s="12">
        <f>$C$13+1/PI()/($C$7+2*$C$9+2*$C$11)*1000/C107</f>
        <v>0.97360556869326031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9.4561669110434163</v>
      </c>
      <c r="C109" s="15"/>
    </row>
    <row r="110" spans="1:3" x14ac:dyDescent="0.2">
      <c r="A110" s="9" t="s">
        <v>72</v>
      </c>
      <c r="B110" s="10">
        <f>B109+($B$5-B109)/B108/B107/PI()/($B$7+2*$B$9+2*$B$11)*1000</f>
        <v>19.111753153279743</v>
      </c>
      <c r="C110" s="10">
        <f>B109+($C$5-B109)/C108/C107/PI()/($C$7+2*$C$9+2*$C$11)*1000</f>
        <v>17.099486867604757</v>
      </c>
    </row>
    <row r="111" spans="1:3" ht="15.75" x14ac:dyDescent="0.2">
      <c r="A111" s="7" t="s">
        <v>73</v>
      </c>
      <c r="B111" s="12">
        <f>1.25*(1000*(B110-B109)/($B$7+2*$B$9+2*$B$11))^0.25</f>
        <v>2.2237472106988236</v>
      </c>
      <c r="C111" s="12">
        <f>1.25*(1000*(C110-B109)/($C$7+2*$C$9+2*$C$11))^0.25</f>
        <v>2.1557683294021728</v>
      </c>
    </row>
    <row r="112" spans="1:3" x14ac:dyDescent="0.2">
      <c r="A112" s="8" t="s">
        <v>74</v>
      </c>
      <c r="B112" s="12">
        <f>$B$13+1/PI()/($B$7+2*$B$9+2*$B$11)*1000/B111</f>
        <v>1.4586845074473005</v>
      </c>
      <c r="C112" s="12">
        <f>$C$13+1/PI()/($B$7+2*$B$9+2*$B$11)*1000/C111</f>
        <v>0.96338083796609775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9.4675414387360792</v>
      </c>
      <c r="C113" s="15"/>
    </row>
    <row r="114" spans="1:3" x14ac:dyDescent="0.2">
      <c r="A114" s="9" t="s">
        <v>76</v>
      </c>
      <c r="B114" s="10">
        <f>B113+($B$5-B113)/B112/B111/PI()/($B$7+2*$B$9+2*$B$11)*1000</f>
        <v>19.701239758373667</v>
      </c>
      <c r="C114" s="10">
        <f>B113+($C$5-B113)/C112/C111/PI()/($C$7+2*$C$9+2*$C$11)*1000</f>
        <v>17.544677424908983</v>
      </c>
    </row>
    <row r="115" spans="1:3" ht="15.75" x14ac:dyDescent="0.2">
      <c r="A115" s="9" t="s">
        <v>77</v>
      </c>
      <c r="B115" s="12">
        <f>1.25*(1000*(B114-B113)/($B$7+2*$B$9+2*$B$11))^0.25</f>
        <v>2.2563107215446521</v>
      </c>
      <c r="C115" s="12">
        <f>1.25*(1000*(C114-B113)/($C$7+2*$C$9+2*$C$11))^0.25</f>
        <v>2.1857270451887212</v>
      </c>
    </row>
    <row r="116" spans="1:3" x14ac:dyDescent="0.2">
      <c r="A116" s="9" t="s">
        <v>78</v>
      </c>
      <c r="B116" s="12">
        <f>$B$13+1/PI()/($B$7+2*$B$9+2*$B$11)*1000/B115</f>
        <v>1.4565415181980494</v>
      </c>
      <c r="C116" s="12">
        <f>$C$13+1/PI()/($B$7+2*$B$9+2*$B$11)*1000/C115</f>
        <v>0.96128142307711406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9.4931612152849443</v>
      </c>
      <c r="C117" s="15"/>
    </row>
    <row r="118" spans="1:3" x14ac:dyDescent="0.2">
      <c r="A118" s="9" t="s">
        <v>80</v>
      </c>
      <c r="B118" s="10">
        <f>B117+($B$5-B117)/B116/B115/PI()/($B$7+2*$B$9+2*$B$11)*1000</f>
        <v>19.591430119291417</v>
      </c>
      <c r="C118" s="10">
        <f>B117+($C$5-B117)/C116/C115/PI()/($C$7+2*$C$9+2*$C$11)*1000</f>
        <v>17.472493974619308</v>
      </c>
    </row>
    <row r="119" spans="1:3" ht="15.75" x14ac:dyDescent="0.2">
      <c r="A119" s="9" t="s">
        <v>81</v>
      </c>
      <c r="B119" s="12">
        <f>1.25*(1000*(B118-B117)/($B$7+2*$B$9+2*$B$11))^0.25</f>
        <v>2.2488085683390264</v>
      </c>
      <c r="C119" s="12">
        <f>1.25*(1000*(C118-B117)/($C$7+2*$C$9+2*$C$11))^0.25</f>
        <v>2.1790802352164489</v>
      </c>
    </row>
    <row r="120" spans="1:3" x14ac:dyDescent="0.2">
      <c r="A120" s="9" t="s">
        <v>82</v>
      </c>
      <c r="B120" s="12">
        <f>$B$13+1/PI()/($B$7+2*$B$9+2*$B$11)*1000/B119</f>
        <v>1.457029729273895</v>
      </c>
      <c r="C120" s="12">
        <f>$C$13+1/PI()/($B$7+2*$B$9+2*$B$11)*1000/C119</f>
        <v>0.96174222810445276</v>
      </c>
    </row>
    <row r="122" spans="1:3" x14ac:dyDescent="0.2">
      <c r="A122" s="13" t="s">
        <v>41</v>
      </c>
      <c r="B122" s="20">
        <f>1.25*(B123-B142)/B145</f>
        <v>60.845416622138245</v>
      </c>
      <c r="C122" s="20">
        <f>1.25*(C123-B142)/C145</f>
        <v>45.69043133839287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10.067319150280973</v>
      </c>
      <c r="C124" s="10"/>
    </row>
    <row r="125" spans="1:3" x14ac:dyDescent="0.2">
      <c r="A125" s="9" t="s">
        <v>62</v>
      </c>
      <c r="B125" s="10">
        <f>B124+4</f>
        <v>14.067319150280973</v>
      </c>
      <c r="C125" s="10">
        <f>B124+4</f>
        <v>14.067319150280973</v>
      </c>
    </row>
    <row r="126" spans="1:3" ht="15.75" x14ac:dyDescent="0.2">
      <c r="A126" s="9" t="s">
        <v>63</v>
      </c>
      <c r="B126" s="12">
        <f>1.25*(1000*(B125-B124)/($B$7+2*$B$9+2*$B$11))^0.25</f>
        <v>1.7840447852583363</v>
      </c>
      <c r="C126" s="12">
        <f>1.25*(1000*(C125-B124)/($C$7+2*$C$9+2*$C$11))^0.25</f>
        <v>1.8335661183195695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0.20181879920028312</v>
      </c>
      <c r="C128" s="12"/>
    </row>
    <row r="129" spans="1:3" x14ac:dyDescent="0.2">
      <c r="A129" s="9" t="s">
        <v>66</v>
      </c>
      <c r="B129" s="12">
        <f>$B$13+1/PI()/($B$7+2*$B$9+2*$B$11)*1000/B126</f>
        <v>1.4952811113829403</v>
      </c>
      <c r="C129" s="12">
        <f>$C$13+1/PI()/($C$7+2*$C$9+2*$C$11)*1000/C126</f>
        <v>1.0111394909052736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10.753181808235166</v>
      </c>
      <c r="C130" s="15"/>
    </row>
    <row r="131" spans="1:3" x14ac:dyDescent="0.2">
      <c r="A131" s="9" t="s">
        <v>68</v>
      </c>
      <c r="B131" s="10">
        <f>B130+($B$5-B130)/B129/B126/PI()/($B$7+2*$B$9+2*$B$11)*1000</f>
        <v>23.037783680660283</v>
      </c>
      <c r="C131" s="10">
        <f>B130+($C$5-B130)/C129/C126/PI()/($C$7+2*$C$9+2*$C$11)*1000</f>
        <v>19.545649537188467</v>
      </c>
    </row>
    <row r="132" spans="1:3" ht="15.75" x14ac:dyDescent="0.2">
      <c r="A132" s="9" t="s">
        <v>69</v>
      </c>
      <c r="B132" s="12">
        <f>1.25*(1000*(B131-B130)/($B$7+2*$B$9+2*$B$11))^0.25</f>
        <v>2.3617342405618693</v>
      </c>
      <c r="C132" s="12">
        <f>1.25*(1000*(C131-B130)/($C$7+2*$C$9+2*$C$11))^0.25</f>
        <v>2.232591531824383</v>
      </c>
    </row>
    <row r="133" spans="1:3" x14ac:dyDescent="0.2">
      <c r="A133" s="9" t="s">
        <v>70</v>
      </c>
      <c r="B133" s="12">
        <f>$B$13+1/PI()/($B$7+2*$B$9+2*$B$11)*1000/B132</f>
        <v>1.4500089993863317</v>
      </c>
      <c r="C133" s="12">
        <f>$C$13+1/PI()/($C$7+2*$C$9+2*$C$11)*1000/C132</f>
        <v>0.97522819373426695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11.171364044352453</v>
      </c>
      <c r="C134" s="15"/>
    </row>
    <row r="135" spans="1:3" x14ac:dyDescent="0.2">
      <c r="A135" s="9" t="s">
        <v>72</v>
      </c>
      <c r="B135" s="10">
        <f>B134+($B$5-B134)/B133/B132/PI()/($B$7+2*$B$9+2*$B$11)*1000</f>
        <v>20.700514210869414</v>
      </c>
      <c r="C135" s="10">
        <f>B134+($C$5-B134)/C133/C132/PI()/($C$7+2*$C$9+2*$C$11)*1000</f>
        <v>18.587519386334314</v>
      </c>
    </row>
    <row r="136" spans="1:3" ht="15.75" x14ac:dyDescent="0.2">
      <c r="A136" s="7" t="s">
        <v>73</v>
      </c>
      <c r="B136" s="12">
        <f>1.25*(1000*(B135-B134)/($B$7+2*$B$9+2*$B$11))^0.25</f>
        <v>2.2164314158761762</v>
      </c>
      <c r="C136" s="12">
        <f>1.25*(1000*(C135-B134)/($C$7+2*$C$9+2*$C$11))^0.25</f>
        <v>2.1395689266267932</v>
      </c>
    </row>
    <row r="137" spans="1:3" x14ac:dyDescent="0.2">
      <c r="A137" s="8" t="s">
        <v>74</v>
      </c>
      <c r="B137" s="12">
        <f>$B$13+1/PI()/($B$7+2*$B$9+2*$B$11)*1000/B136</f>
        <v>1.4591746189514749</v>
      </c>
      <c r="C137" s="12">
        <f>$C$13+1/PI()/($B$7+2*$B$9+2*$B$11)*1000/C136</f>
        <v>0.96454053281404684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11.185266946916865</v>
      </c>
      <c r="C138" s="15"/>
    </row>
    <row r="139" spans="1:3" x14ac:dyDescent="0.2">
      <c r="A139" s="9" t="s">
        <v>76</v>
      </c>
      <c r="B139" s="10">
        <f>B138+($B$5-B138)/B137/B136/PI()/($B$7+2*$B$9+2*$B$11)*1000</f>
        <v>21.273921022582293</v>
      </c>
      <c r="C139" s="10">
        <f>B138+($C$5-B138)/C137/C136/PI()/($C$7+2*$C$9+2*$C$11)*1000</f>
        <v>19.007122476962202</v>
      </c>
    </row>
    <row r="140" spans="1:3" ht="15.75" x14ac:dyDescent="0.2">
      <c r="A140" s="9" t="s">
        <v>77</v>
      </c>
      <c r="B140" s="12">
        <f>1.25*(1000*(B139-B138)/($B$7+2*$B$9+2*$B$11))^0.25</f>
        <v>2.2482730896124563</v>
      </c>
      <c r="C140" s="12">
        <f>1.25*(1000*(C139-B138)/($C$7+2*$C$9+2*$C$11))^0.25</f>
        <v>2.1682483518991202</v>
      </c>
    </row>
    <row r="141" spans="1:3" x14ac:dyDescent="0.2">
      <c r="A141" s="9" t="s">
        <v>78</v>
      </c>
      <c r="B141" s="12">
        <f>$B$13+1/PI()/($B$7+2*$B$9+2*$B$11)*1000/B140</f>
        <v>1.4570647007340511</v>
      </c>
      <c r="C141" s="12">
        <f>$C$13+1/PI()/($B$7+2*$B$9+2*$B$11)*1000/C140</f>
        <v>0.96249922625763884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11.207402713371524</v>
      </c>
      <c r="C142" s="15"/>
    </row>
    <row r="143" spans="1:3" x14ac:dyDescent="0.2">
      <c r="A143" s="9" t="s">
        <v>80</v>
      </c>
      <c r="B143" s="10">
        <f>B142+($B$5-B142)/B141/B140/PI()/($B$7+2*$B$9+2*$B$11)*1000</f>
        <v>21.165344829253183</v>
      </c>
      <c r="C143" s="10">
        <f>B142+($C$5-B142)/C141/C140/PI()/($C$7+2*$C$9+2*$C$11)*1000</f>
        <v>18.938260322039195</v>
      </c>
    </row>
    <row r="144" spans="1:3" ht="15.75" x14ac:dyDescent="0.2">
      <c r="A144" s="9" t="s">
        <v>81</v>
      </c>
      <c r="B144" s="12">
        <f>1.25*(1000*(B143-B142)/($B$7+2*$B$9+2*$B$11))^0.25</f>
        <v>2.2409550940205323</v>
      </c>
      <c r="C144" s="12">
        <f>1.25*(1000*(C143-B142)/($C$7+2*$C$9+2*$C$11))^0.25</f>
        <v>2.1619144083878203</v>
      </c>
    </row>
    <row r="145" spans="1:3" x14ac:dyDescent="0.2">
      <c r="A145" s="9" t="s">
        <v>82</v>
      </c>
      <c r="B145" s="12">
        <f>$B$13+1/PI()/($B$7+2*$B$9+2*$B$11)*1000/B144</f>
        <v>1.4575443049816657</v>
      </c>
      <c r="C145" s="12">
        <f>$C$13+1/PI()/($B$7+2*$B$9+2*$B$11)*1000/C144</f>
        <v>0.96294539563394632</v>
      </c>
    </row>
    <row r="147" spans="1:3" x14ac:dyDescent="0.2">
      <c r="A147" s="13" t="s">
        <v>41</v>
      </c>
      <c r="B147" s="20">
        <f>1.25*(B148-B167)/B170</f>
        <v>52.283176706351711</v>
      </c>
      <c r="C147" s="20">
        <f>1.25*(C148-B167)/C170</f>
        <v>39.84682540700328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11.90501712082356</v>
      </c>
      <c r="C149" s="10"/>
    </row>
    <row r="150" spans="1:3" x14ac:dyDescent="0.2">
      <c r="A150" s="9" t="s">
        <v>62</v>
      </c>
      <c r="B150" s="10">
        <f>B149+4</f>
        <v>15.90501712082356</v>
      </c>
      <c r="C150" s="10">
        <f>B149+4</f>
        <v>15.90501712082356</v>
      </c>
    </row>
    <row r="151" spans="1:3" ht="15.75" x14ac:dyDescent="0.2">
      <c r="A151" s="9" t="s">
        <v>63</v>
      </c>
      <c r="B151" s="12">
        <f>1.25*(1000*(B150-B149)/($B$7+2*$B$9+2*$B$11))^0.25</f>
        <v>1.7840447852583363</v>
      </c>
      <c r="C151" s="12">
        <f>1.25*(1000*(C150-B149)/($C$7+2*$C$9+2*$C$11))^0.25</f>
        <v>1.8335661183195695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0.20181879920028312</v>
      </c>
      <c r="C153" s="12"/>
    </row>
    <row r="154" spans="1:3" x14ac:dyDescent="0.2">
      <c r="A154" s="9" t="s">
        <v>66</v>
      </c>
      <c r="B154" s="12">
        <f>$B$13+1/PI()/($B$7+2*$B$9+2*$B$11)*1000/B151</f>
        <v>1.4952811113829403</v>
      </c>
      <c r="C154" s="12">
        <f>$C$13+1/PI()/($C$7+2*$C$9+2*$C$11)*1000/C151</f>
        <v>1.0111394909052736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12.494896574423159</v>
      </c>
      <c r="C155" s="15"/>
    </row>
    <row r="156" spans="1:3" x14ac:dyDescent="0.2">
      <c r="A156" s="9" t="s">
        <v>68</v>
      </c>
      <c r="B156" s="10">
        <f>B155+($B$5-B155)/B154/B151/PI()/($B$7+2*$B$9+2*$B$11)*1000</f>
        <v>24.563911963898249</v>
      </c>
      <c r="C156" s="10">
        <f>B155+($C$5-B155)/C154/C151/PI()/($C$7+2*$C$9+2*$C$11)*1000</f>
        <v>20.941260978875729</v>
      </c>
    </row>
    <row r="157" spans="1:3" ht="15.75" x14ac:dyDescent="0.2">
      <c r="A157" s="9" t="s">
        <v>69</v>
      </c>
      <c r="B157" s="12">
        <f>1.25*(1000*(B156-B155)/($B$7+2*$B$9+2*$B$11))^0.25</f>
        <v>2.351303632539095</v>
      </c>
      <c r="C157" s="12">
        <f>1.25*(1000*(C156-B155)/($C$7+2*$C$9+2*$C$11))^0.25</f>
        <v>2.2102888405185253</v>
      </c>
    </row>
    <row r="158" spans="1:3" x14ac:dyDescent="0.2">
      <c r="A158" s="9" t="s">
        <v>70</v>
      </c>
      <c r="B158" s="12">
        <f>$B$13+1/PI()/($B$7+2*$B$9+2*$B$11)*1000/B157</f>
        <v>1.4506292154033633</v>
      </c>
      <c r="C158" s="12">
        <f>$C$13+1/PI()/($C$7+2*$C$9+2*$C$11)*1000/C157</f>
        <v>0.9768932746914647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12.846176906886795</v>
      </c>
      <c r="C159" s="15"/>
    </row>
    <row r="160" spans="1:3" x14ac:dyDescent="0.2">
      <c r="A160" s="9" t="s">
        <v>72</v>
      </c>
      <c r="B160" s="10">
        <f>B159+($B$5-B159)/B158/B157/PI()/($B$7+2*$B$9+2*$B$11)*1000</f>
        <v>22.251372981865494</v>
      </c>
      <c r="C160" s="10">
        <f>B159+($C$5-B159)/C158/C157/PI()/($C$7+2*$C$9+2*$C$11)*1000</f>
        <v>20.038632723043047</v>
      </c>
    </row>
    <row r="161" spans="1:3" ht="15.75" x14ac:dyDescent="0.2">
      <c r="A161" s="7" t="s">
        <v>73</v>
      </c>
      <c r="B161" s="12">
        <f>1.25*(1000*(B160-B159)/($B$7+2*$B$9+2*$B$11))^0.25</f>
        <v>2.2091882161229925</v>
      </c>
      <c r="C161" s="12">
        <f>1.25*(1000*(C160-B159)/($C$7+2*$C$9+2*$C$11))^0.25</f>
        <v>2.1232487547692971</v>
      </c>
    </row>
    <row r="162" spans="1:3" x14ac:dyDescent="0.2">
      <c r="A162" s="8" t="s">
        <v>74</v>
      </c>
      <c r="B162" s="12">
        <f>$B$13+1/PI()/($B$7+2*$B$9+2*$B$11)*1000/B161</f>
        <v>1.4596630649324316</v>
      </c>
      <c r="C162" s="12">
        <f>$C$13+1/PI()/($B$7+2*$B$9+2*$B$11)*1000/C161</f>
        <v>0.96572676761561693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12.861735860261136</v>
      </c>
      <c r="C163" s="15"/>
    </row>
    <row r="164" spans="1:3" x14ac:dyDescent="0.2">
      <c r="A164" s="9" t="s">
        <v>76</v>
      </c>
      <c r="B164" s="10">
        <f>B163+($B$5-B163)/B162/B161/PI()/($B$7+2*$B$9+2*$B$11)*1000</f>
        <v>22.808414684398677</v>
      </c>
      <c r="C164" s="10">
        <f>B163+($C$5-B163)/C162/C161/PI()/($C$7+2*$C$9+2*$C$11)*1000</f>
        <v>20.432816619581168</v>
      </c>
    </row>
    <row r="165" spans="1:3" ht="15.75" x14ac:dyDescent="0.2">
      <c r="A165" s="9" t="s">
        <v>77</v>
      </c>
      <c r="B165" s="12">
        <f>1.25*(1000*(B164-B163)/($B$7+2*$B$9+2*$B$11))^0.25</f>
        <v>2.2403211466712265</v>
      </c>
      <c r="C165" s="12">
        <f>1.25*(1000*(C164-B163)/($C$7+2*$C$9+2*$C$11))^0.25</f>
        <v>2.1506564806220605</v>
      </c>
    </row>
    <row r="166" spans="1:3" x14ac:dyDescent="0.2">
      <c r="A166" s="9" t="s">
        <v>78</v>
      </c>
      <c r="B166" s="12">
        <f>$B$13+1/PI()/($B$7+2*$B$9+2*$B$11)*1000/B165</f>
        <v>1.4575859998735015</v>
      </c>
      <c r="C166" s="12">
        <f>$C$13+1/PI()/($B$7+2*$B$9+2*$B$11)*1000/C165</f>
        <v>0.96374490215093112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12.880458839832682</v>
      </c>
      <c r="C167" s="15"/>
    </row>
    <row r="168" spans="1:3" x14ac:dyDescent="0.2">
      <c r="A168" s="9" t="s">
        <v>80</v>
      </c>
      <c r="B168" s="10">
        <f>B167+($B$5-B167)/B166/B165/PI()/($B$7+2*$B$9+2*$B$11)*1000</f>
        <v>22.700996124327474</v>
      </c>
      <c r="C168" s="10">
        <f>B167+($C$5-B167)/C166/C165/PI()/($C$7+2*$C$9+2*$C$11)*1000</f>
        <v>20.367097548479478</v>
      </c>
    </row>
    <row r="169" spans="1:3" ht="15.75" x14ac:dyDescent="0.2">
      <c r="A169" s="9" t="s">
        <v>81</v>
      </c>
      <c r="B169" s="12">
        <f>1.25*(1000*(B168-B167)/($B$7+2*$B$9+2*$B$11))^0.25</f>
        <v>2.2331843039924841</v>
      </c>
      <c r="C169" s="12">
        <f>1.25*(1000*(C168-B167)/($C$7+2*$C$9+2*$C$11))^0.25</f>
        <v>2.1446345403906006</v>
      </c>
    </row>
    <row r="170" spans="1:3" x14ac:dyDescent="0.2">
      <c r="A170" s="9" t="s">
        <v>82</v>
      </c>
      <c r="B170" s="12">
        <f>$B$13+1/PI()/($B$7+2*$B$9+2*$B$11)*1000/B169</f>
        <v>1.4580570253221286</v>
      </c>
      <c r="C170" s="12">
        <f>$C$13+1/PI()/($B$7+2*$B$9+2*$B$11)*1000/C169</f>
        <v>0.96417600926627334</v>
      </c>
    </row>
    <row r="172" spans="1:3" x14ac:dyDescent="0.2">
      <c r="A172" s="13" t="s">
        <v>41</v>
      </c>
      <c r="B172" s="20">
        <f>1.25*(B173-B192)/B195</f>
        <v>47.150964667697473</v>
      </c>
      <c r="C172" s="20">
        <f>1.25*(C173-B192)/C195</f>
        <v>33.189939685169819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14.122756768528648</v>
      </c>
      <c r="C174" s="10"/>
    </row>
    <row r="175" spans="1:3" x14ac:dyDescent="0.2">
      <c r="A175" s="9" t="s">
        <v>62</v>
      </c>
      <c r="B175" s="10">
        <f>B174+4</f>
        <v>18.122756768528646</v>
      </c>
      <c r="C175" s="10">
        <f>B174+4</f>
        <v>18.122756768528646</v>
      </c>
    </row>
    <row r="176" spans="1:3" ht="15.75" x14ac:dyDescent="0.2">
      <c r="A176" s="9" t="s">
        <v>63</v>
      </c>
      <c r="B176" s="12">
        <f>1.25*(1000*(B175-B174)/($B$7+2*$B$9+2*$B$11))^0.25</f>
        <v>1.7840447852583361</v>
      </c>
      <c r="C176" s="12">
        <f>1.25*(1000*(C175-B174)/($C$7+2*$C$9+2*$C$11))^0.25</f>
        <v>1.8335661183195693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0.20181879920028312</v>
      </c>
      <c r="C178" s="12"/>
    </row>
    <row r="179" spans="1:3" x14ac:dyDescent="0.2">
      <c r="A179" s="9" t="s">
        <v>66</v>
      </c>
      <c r="B179" s="12">
        <f>$B$13+1/PI()/($B$7+2*$B$9+2*$B$11)*1000/B176</f>
        <v>1.4952811113829403</v>
      </c>
      <c r="C179" s="12">
        <f>$C$13+1/PI()/($C$7+2*$C$9+2*$C$11)*1000/C176</f>
        <v>1.0111394909052736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14.653100022045441</v>
      </c>
      <c r="C180" s="15"/>
    </row>
    <row r="181" spans="1:3" x14ac:dyDescent="0.2">
      <c r="A181" s="9" t="s">
        <v>68</v>
      </c>
      <c r="B181" s="10">
        <f>B180+($B$5-B180)/B179/B176/PI()/($B$7+2*$B$9+2*$B$11)*1000</f>
        <v>26.454976669979146</v>
      </c>
      <c r="C181" s="10">
        <f>B180+($C$5-B180)/C179/C176/PI()/($C$7+2*$C$9+2*$C$11)*1000</f>
        <v>22.67059891839541</v>
      </c>
    </row>
    <row r="182" spans="1:3" ht="15.75" x14ac:dyDescent="0.2">
      <c r="A182" s="9" t="s">
        <v>69</v>
      </c>
      <c r="B182" s="12">
        <f>1.25*(1000*(B181-B180)/($B$7+2*$B$9+2*$B$11))^0.25</f>
        <v>2.3381831276406633</v>
      </c>
      <c r="C182" s="12">
        <f>1.25*(1000*(C181-B180)/($C$7+2*$C$9+2*$C$11))^0.25</f>
        <v>2.1816812771135998</v>
      </c>
    </row>
    <row r="183" spans="1:3" x14ac:dyDescent="0.2">
      <c r="A183" s="9" t="s">
        <v>70</v>
      </c>
      <c r="B183" s="12">
        <f>$B$13+1/PI()/($B$7+2*$B$9+2*$B$11)*1000/B182</f>
        <v>1.4514172338863829</v>
      </c>
      <c r="C183" s="12">
        <f>$C$13+1/PI()/($C$7+2*$C$9+2*$C$11)*1000/C182</f>
        <v>0.97907890607661718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14.947095808523633</v>
      </c>
      <c r="C184" s="15"/>
    </row>
    <row r="185" spans="1:3" x14ac:dyDescent="0.2">
      <c r="A185" s="9" t="s">
        <v>72</v>
      </c>
      <c r="B185" s="10">
        <f>B184+($B$5-B184)/B183/B182/PI()/($B$7+2*$B$9+2*$B$11)*1000</f>
        <v>24.195518831387933</v>
      </c>
      <c r="C185" s="10">
        <f>B184+($C$5-B184)/C183/C182/PI()/($C$7+2*$C$9+2*$C$11)*1000</f>
        <v>21.855240066573899</v>
      </c>
    </row>
    <row r="186" spans="1:3" ht="15.75" x14ac:dyDescent="0.2">
      <c r="A186" s="7" t="s">
        <v>73</v>
      </c>
      <c r="B186" s="12">
        <f>1.25*(1000*(B185-B184)/($B$7+2*$B$9+2*$B$11))^0.25</f>
        <v>2.1999239919438649</v>
      </c>
      <c r="C186" s="12">
        <f>1.25*(1000*(C185-B184)/($C$7+2*$C$9+2*$C$11))^0.25</f>
        <v>2.1019478019102862</v>
      </c>
    </row>
    <row r="187" spans="1:3" x14ac:dyDescent="0.2">
      <c r="A187" s="8" t="s">
        <v>74</v>
      </c>
      <c r="B187" s="12">
        <f>$B$13+1/PI()/($B$7+2*$B$9+2*$B$11)*1000/B186</f>
        <v>1.4602924866953753</v>
      </c>
      <c r="C187" s="12">
        <f>$C$13+1/PI()/($B$7+2*$B$9+2*$B$11)*1000/C186</f>
        <v>0.96730274260028093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14.960386720615167</v>
      </c>
      <c r="C188" s="15"/>
    </row>
    <row r="189" spans="1:3" x14ac:dyDescent="0.2">
      <c r="A189" s="9" t="s">
        <v>76</v>
      </c>
      <c r="B189" s="10">
        <f>B188+($B$5-B188)/B187/B186/PI()/($B$7+2*$B$9+2*$B$11)*1000</f>
        <v>24.728939493989259</v>
      </c>
      <c r="C189" s="10">
        <f>B188+($C$5-B188)/C187/C186/PI()/($C$7+2*$C$9+2*$C$11)*1000</f>
        <v>22.215461831693581</v>
      </c>
    </row>
    <row r="190" spans="1:3" ht="15.75" x14ac:dyDescent="0.2">
      <c r="A190" s="9" t="s">
        <v>77</v>
      </c>
      <c r="B190" s="12">
        <f>1.25*(1000*(B189-B188)/($B$7+2*$B$9+2*$B$11))^0.25</f>
        <v>2.2302231077069425</v>
      </c>
      <c r="C190" s="12">
        <f>1.25*(1000*(C189-B188)/($C$7+2*$C$9+2*$C$11))^0.25</f>
        <v>2.1278551247380029</v>
      </c>
    </row>
    <row r="191" spans="1:3" x14ac:dyDescent="0.2">
      <c r="A191" s="9" t="s">
        <v>78</v>
      </c>
      <c r="B191" s="12">
        <f>$B$13+1/PI()/($B$7+2*$B$9+2*$B$11)*1000/B190</f>
        <v>1.4582533466176559</v>
      </c>
      <c r="C191" s="12">
        <f>$C$13+1/PI()/($B$7+2*$B$9+2*$B$11)*1000/C190</f>
        <v>0.96539010958708849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14.976152414385213</v>
      </c>
      <c r="C192" s="15"/>
    </row>
    <row r="193" spans="1:3" x14ac:dyDescent="0.2">
      <c r="A193" s="9" t="s">
        <v>80</v>
      </c>
      <c r="B193" s="10">
        <f>B192+($B$5-B192)/B191/B190/PI()/($B$7+2*$B$9+2*$B$11)*1000</f>
        <v>24.623866215366149</v>
      </c>
      <c r="C193" s="10">
        <f>B192+($C$5-B192)/C191/C190/PI()/($C$7+2*$C$9+2*$C$11)*1000</f>
        <v>22.154265897450774</v>
      </c>
    </row>
    <row r="194" spans="1:3" ht="15.75" x14ac:dyDescent="0.2">
      <c r="A194" s="9" t="s">
        <v>81</v>
      </c>
      <c r="B194" s="12">
        <f>1.25*(1000*(B193-B192)/($B$7+2*$B$9+2*$B$11))^0.25</f>
        <v>2.223293802850415</v>
      </c>
      <c r="C194" s="12">
        <f>1.25*(1000*(C193-B192)/($C$7+2*$C$9+2*$C$11))^0.25</f>
        <v>2.122189480307568</v>
      </c>
    </row>
    <row r="195" spans="1:3" x14ac:dyDescent="0.2">
      <c r="A195" s="9" t="s">
        <v>82</v>
      </c>
      <c r="B195" s="12">
        <f>$B$13+1/PI()/($B$7+2*$B$9+2*$B$11)*1000/B194</f>
        <v>1.4587147891194401</v>
      </c>
      <c r="C195" s="12">
        <f>$C$13+1/PI()/($B$7+2*$B$9+2*$B$11)*1000/C194</f>
        <v>0.96580439171239918</v>
      </c>
    </row>
    <row r="197" spans="1:3" x14ac:dyDescent="0.2">
      <c r="A197" s="13" t="s">
        <v>41</v>
      </c>
      <c r="B197" s="20">
        <f>1.25*(B198-B217)/B220</f>
        <v>45.024202133662115</v>
      </c>
      <c r="C197" s="20">
        <f>1.25*(C198-B217)/C220</f>
        <v>25.741756552692898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16.660139343659736</v>
      </c>
      <c r="C199" s="10"/>
    </row>
    <row r="200" spans="1:3" x14ac:dyDescent="0.2">
      <c r="A200" s="9" t="s">
        <v>62</v>
      </c>
      <c r="B200" s="10">
        <f>B199+4</f>
        <v>20.660139343659736</v>
      </c>
      <c r="C200" s="10">
        <f>B199+4</f>
        <v>20.660139343659736</v>
      </c>
    </row>
    <row r="201" spans="1:3" ht="15.75" x14ac:dyDescent="0.2">
      <c r="A201" s="9" t="s">
        <v>63</v>
      </c>
      <c r="B201" s="12">
        <f>1.25*(1000*(B200-B199)/($B$7+2*$B$9+2*$B$11))^0.25</f>
        <v>1.7840447852583363</v>
      </c>
      <c r="C201" s="12">
        <f>1.25*(1000*(C200-B199)/($C$7+2*$C$9+2*$C$11))^0.25</f>
        <v>1.8335661183195695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0.20181879920028312</v>
      </c>
      <c r="C203" s="12"/>
    </row>
    <row r="204" spans="1:3" x14ac:dyDescent="0.2">
      <c r="A204" s="9" t="s">
        <v>66</v>
      </c>
      <c r="B204" s="12">
        <f>$B$13+1/PI()/($B$7+2*$B$9+2*$B$11)*1000/B201</f>
        <v>1.4952811113829403</v>
      </c>
      <c r="C204" s="12">
        <f>$C$13+1/PI()/($C$7+2*$C$9+2*$C$11)*1000/C201</f>
        <v>1.0111394909052736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17.162859542777504</v>
      </c>
      <c r="C205" s="15"/>
    </row>
    <row r="206" spans="1:3" x14ac:dyDescent="0.2">
      <c r="A206" s="9" t="s">
        <v>68</v>
      </c>
      <c r="B206" s="10">
        <f>B205+($B$5-B205)/B204/B201/PI()/($B$7+2*$B$9+2*$B$11)*1000</f>
        <v>28.654082438082586</v>
      </c>
      <c r="C206" s="10">
        <f>B205+($C$5-B205)/C204/C201/PI()/($C$7+2*$C$9+2*$C$11)*1000</f>
        <v>24.68163377382313</v>
      </c>
    </row>
    <row r="207" spans="1:3" ht="15.75" x14ac:dyDescent="0.2">
      <c r="A207" s="9" t="s">
        <v>69</v>
      </c>
      <c r="B207" s="12">
        <f>1.25*(1000*(B206-B205)/($B$7+2*$B$9+2*$B$11))^0.25</f>
        <v>2.3226422228006953</v>
      </c>
      <c r="C207" s="12">
        <f>1.25*(1000*(C206-B205)/($C$7+2*$C$9+2*$C$11))^0.25</f>
        <v>2.1469322435382772</v>
      </c>
    </row>
    <row r="208" spans="1:3" x14ac:dyDescent="0.2">
      <c r="A208" s="9" t="s">
        <v>70</v>
      </c>
      <c r="B208" s="12">
        <f>$B$13+1/PI()/($B$7+2*$B$9+2*$B$11)*1000/B207</f>
        <v>1.4523621397751052</v>
      </c>
      <c r="C208" s="12">
        <f>$C$13+1/PI()/($C$7+2*$C$9+2*$C$11)*1000/C207</f>
        <v>0.98181209386996826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17.409166308175546</v>
      </c>
      <c r="C209" s="15"/>
    </row>
    <row r="210" spans="1:3" x14ac:dyDescent="0.2">
      <c r="A210" s="9" t="s">
        <v>72</v>
      </c>
      <c r="B210" s="10">
        <f>B209+($B$5-B209)/B208/B207/PI()/($B$7+2*$B$9+2*$B$11)*1000</f>
        <v>26.472414060940544</v>
      </c>
      <c r="C210" s="10">
        <f>B209+($C$5-B209)/C208/C207/PI()/($C$7+2*$C$9+2*$C$11)*1000</f>
        <v>23.979260965220732</v>
      </c>
    </row>
    <row r="211" spans="1:3" ht="15.75" x14ac:dyDescent="0.2">
      <c r="A211" s="7" t="s">
        <v>73</v>
      </c>
      <c r="B211" s="12">
        <f>1.25*(1000*(B210-B209)/($B$7+2*$B$9+2*$B$11))^0.25</f>
        <v>2.1888284125982786</v>
      </c>
      <c r="C211" s="12">
        <f>1.25*(1000*(C210-B209)/($C$7+2*$C$9+2*$C$11))^0.25</f>
        <v>2.0757473112063072</v>
      </c>
    </row>
    <row r="212" spans="1:3" x14ac:dyDescent="0.2">
      <c r="A212" s="8" t="s">
        <v>74</v>
      </c>
      <c r="B212" s="12">
        <f>$B$13+1/PI()/($B$7+2*$B$9+2*$B$11)*1000/B211</f>
        <v>1.4610533448213436</v>
      </c>
      <c r="C212" s="12">
        <f>$C$13+1/PI()/($B$7+2*$B$9+2*$B$11)*1000/C211</f>
        <v>0.96928557546094751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17.416244367988519</v>
      </c>
      <c r="C213" s="15"/>
    </row>
    <row r="214" spans="1:3" x14ac:dyDescent="0.2">
      <c r="A214" s="9" t="s">
        <v>76</v>
      </c>
      <c r="B214" s="10">
        <f>B213+($B$5-B213)/B212/B211/PI()/($B$7+2*$B$9+2*$B$11)*1000</f>
        <v>26.975632534908954</v>
      </c>
      <c r="C214" s="10">
        <f>B213+($C$5-B213)/C212/C211/PI()/($C$7+2*$C$9+2*$C$11)*1000</f>
        <v>24.298175569683909</v>
      </c>
    </row>
    <row r="215" spans="1:3" ht="15.75" x14ac:dyDescent="0.2">
      <c r="A215" s="9" t="s">
        <v>77</v>
      </c>
      <c r="B215" s="12">
        <f>1.25*(1000*(B214-B213)/($B$7+2*$B$9+2*$B$11))^0.25</f>
        <v>2.2181876283642596</v>
      </c>
      <c r="C215" s="12">
        <f>1.25*(1000*(C214-B213)/($C$7+2*$C$9+2*$C$11))^0.25</f>
        <v>2.0999509902443907</v>
      </c>
    </row>
    <row r="216" spans="1:3" x14ac:dyDescent="0.2">
      <c r="A216" s="9" t="s">
        <v>78</v>
      </c>
      <c r="B216" s="12">
        <f>$B$13+1/PI()/($B$7+2*$B$9+2*$B$11)*1000/B215</f>
        <v>1.4590566690510964</v>
      </c>
      <c r="C216" s="12">
        <f>$C$13+1/PI()/($B$7+2*$B$9+2*$B$11)*1000/C215</f>
        <v>0.96745211801109987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17.429466960682191</v>
      </c>
      <c r="C217" s="15"/>
    </row>
    <row r="218" spans="1:3" x14ac:dyDescent="0.2">
      <c r="A218" s="9" t="s">
        <v>80</v>
      </c>
      <c r="B218" s="10">
        <f>B217+($B$5-B217)/B216/B215/PI()/($B$7+2*$B$9+2*$B$11)*1000</f>
        <v>26.873889720801746</v>
      </c>
      <c r="C218" s="10">
        <f>B217+($C$5-B217)/C216/C215/PI()/($C$7+2*$C$9+2*$C$11)*1000</f>
        <v>24.242572284839412</v>
      </c>
    </row>
    <row r="219" spans="1:3" ht="15.75" x14ac:dyDescent="0.2">
      <c r="A219" s="9" t="s">
        <v>81</v>
      </c>
      <c r="B219" s="12">
        <f>1.25*(1000*(B218-B217)/($B$7+2*$B$9+2*$B$11))^0.25</f>
        <v>2.2114881129361392</v>
      </c>
      <c r="C219" s="12">
        <f>1.25*(1000*(C218-B217)/($C$7+2*$C$9+2*$C$11))^0.25</f>
        <v>2.0946808054515134</v>
      </c>
    </row>
    <row r="220" spans="1:3" x14ac:dyDescent="0.2">
      <c r="A220" s="9" t="s">
        <v>82</v>
      </c>
      <c r="B220" s="12">
        <f>$B$13+1/PI()/($B$7+2*$B$9+2*$B$11)*1000/B219</f>
        <v>1.4595076244564287</v>
      </c>
      <c r="C220" s="12">
        <f>$C$13+1/PI()/($B$7+2*$B$9+2*$B$11)*1000/C219</f>
        <v>0.96784773225955445</v>
      </c>
    </row>
    <row r="222" spans="1:3" x14ac:dyDescent="0.2">
      <c r="A222" s="13" t="s">
        <v>41</v>
      </c>
      <c r="B222" s="20">
        <f>1.25*(B223-B242)/B245</f>
        <v>42.9437809828474</v>
      </c>
      <c r="C222" s="20">
        <f>1.25*(C223-B242)/C245</f>
        <v>17.926667862968973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19.143567267358144</v>
      </c>
      <c r="C224" s="10"/>
    </row>
    <row r="225" spans="1:3" x14ac:dyDescent="0.2">
      <c r="A225" s="9" t="s">
        <v>62</v>
      </c>
      <c r="B225" s="10">
        <f>B224+4</f>
        <v>23.143567267358144</v>
      </c>
      <c r="C225" s="10">
        <f>B224+4</f>
        <v>23.143567267358144</v>
      </c>
    </row>
    <row r="226" spans="1:3" ht="15.75" x14ac:dyDescent="0.2">
      <c r="A226" s="9" t="s">
        <v>63</v>
      </c>
      <c r="B226" s="12">
        <f>1.25*(1000*(B225-B224)/($B$7+2*$B$9+2*$B$11))^0.25</f>
        <v>1.7840447852583363</v>
      </c>
      <c r="C226" s="12">
        <f>1.25*(1000*(C225-B224)/($C$7+2*$C$9+2*$C$11))^0.25</f>
        <v>1.8335661183195695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0.20181879920028312</v>
      </c>
      <c r="C228" s="12"/>
    </row>
    <row r="229" spans="1:3" x14ac:dyDescent="0.2">
      <c r="A229" s="9" t="s">
        <v>66</v>
      </c>
      <c r="B229" s="12">
        <f>$B$13+1/PI()/($B$7+2*$B$9+2*$B$11)*1000/B226</f>
        <v>1.4952811113829403</v>
      </c>
      <c r="C229" s="12">
        <f>$C$13+1/PI()/($C$7+2*$C$9+2*$C$11)*1000/C226</f>
        <v>1.0111394909052736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19.618921662413676</v>
      </c>
      <c r="C230" s="15"/>
    </row>
    <row r="231" spans="1:3" x14ac:dyDescent="0.2">
      <c r="A231" s="9" t="s">
        <v>68</v>
      </c>
      <c r="B231" s="10">
        <f>B230+($B$5-B230)/B229/B226/PI()/($B$7+2*$B$9+2*$B$11)*1000</f>
        <v>30.806137377807186</v>
      </c>
      <c r="C231" s="10">
        <f>B230+($C$5-B230)/C229/C226/PI()/($C$7+2*$C$9+2*$C$11)*1000</f>
        <v>26.649641660189602</v>
      </c>
    </row>
    <row r="232" spans="1:3" ht="15.75" x14ac:dyDescent="0.2">
      <c r="A232" s="9" t="s">
        <v>69</v>
      </c>
      <c r="B232" s="12">
        <f>1.25*(1000*(B231-B230)/($B$7+2*$B$9+2*$B$11))^0.25</f>
        <v>2.3071257033333477</v>
      </c>
      <c r="C232" s="12">
        <f>1.25*(1000*(C231-B230)/($C$7+2*$C$9+2*$C$11))^0.25</f>
        <v>2.1112104552564883</v>
      </c>
    </row>
    <row r="233" spans="1:3" x14ac:dyDescent="0.2">
      <c r="A233" s="9" t="s">
        <v>70</v>
      </c>
      <c r="B233" s="12">
        <f>$B$13+1/PI()/($B$7+2*$B$9+2*$B$11)*1000/B232</f>
        <v>1.4533182629164674</v>
      </c>
      <c r="C233" s="12">
        <f>$C$13+1/PI()/($C$7+2*$C$9+2*$C$11)*1000/C232</f>
        <v>0.98471557969780932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19.821318704384442</v>
      </c>
      <c r="C234" s="15"/>
    </row>
    <row r="235" spans="1:3" x14ac:dyDescent="0.2">
      <c r="A235" s="9" t="s">
        <v>72</v>
      </c>
      <c r="B235" s="10">
        <f>B234+($B$5-B234)/B233/B232/PI()/($B$7+2*$B$9+2*$B$11)*1000</f>
        <v>28.701973422459467</v>
      </c>
      <c r="C235" s="10">
        <f>B234+($C$5-B234)/C233/C232/PI()/($C$7+2*$C$9+2*$C$11)*1000</f>
        <v>26.055416390098038</v>
      </c>
    </row>
    <row r="236" spans="1:3" ht="15.75" x14ac:dyDescent="0.2">
      <c r="A236" s="7" t="s">
        <v>73</v>
      </c>
      <c r="B236" s="12">
        <f>1.25*(1000*(B235-B234)/($B$7+2*$B$9+2*$B$11))^0.25</f>
        <v>2.1777198049216575</v>
      </c>
      <c r="C236" s="12">
        <f>1.25*(1000*(C235-B234)/($C$7+2*$C$9+2*$C$11))^0.25</f>
        <v>2.0486840119431378</v>
      </c>
    </row>
    <row r="237" spans="1:3" x14ac:dyDescent="0.2">
      <c r="A237" s="8" t="s">
        <v>74</v>
      </c>
      <c r="B237" s="12">
        <f>$B$13+1/PI()/($B$7+2*$B$9+2*$B$11)*1000/B236</f>
        <v>1.4618228632132033</v>
      </c>
      <c r="C237" s="12">
        <f>$C$13+1/PI()/($B$7+2*$B$9+2*$B$11)*1000/C236</f>
        <v>0.97138695438003009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19.820285004964582</v>
      </c>
      <c r="C238" s="15"/>
    </row>
    <row r="239" spans="1:3" x14ac:dyDescent="0.2">
      <c r="A239" s="9" t="s">
        <v>76</v>
      </c>
      <c r="B239" s="10">
        <f>B238+($B$5-B238)/B237/B236/PI()/($B$7+2*$B$9+2*$B$11)*1000</f>
        <v>29.174023003602365</v>
      </c>
      <c r="C239" s="10">
        <f>B238+($C$5-B238)/C237/C236/PI()/($C$7+2*$C$9+2*$C$11)*1000</f>
        <v>26.332990753977469</v>
      </c>
    </row>
    <row r="240" spans="1:3" ht="15.75" x14ac:dyDescent="0.2">
      <c r="A240" s="9" t="s">
        <v>77</v>
      </c>
      <c r="B240" s="12">
        <f>1.25*(1000*(B239-B238)/($B$7+2*$B$9+2*$B$11))^0.25</f>
        <v>2.2061602472671957</v>
      </c>
      <c r="C240" s="12">
        <f>1.25*(1000*(C239-B238)/($C$7+2*$C$9+2*$C$11))^0.25</f>
        <v>2.0711995428516397</v>
      </c>
    </row>
    <row r="241" spans="1:3" x14ac:dyDescent="0.2">
      <c r="A241" s="9" t="s">
        <v>78</v>
      </c>
      <c r="B241" s="12">
        <f>$B$13+1/PI()/($B$7+2*$B$9+2*$B$11)*1000/B240</f>
        <v>1.4598682069981952</v>
      </c>
      <c r="C241" s="12">
        <f>$C$13+1/PI()/($B$7+2*$B$9+2*$B$11)*1000/C240</f>
        <v>0.96963485649421777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19.831056409310161</v>
      </c>
      <c r="C242" s="15"/>
    </row>
    <row r="243" spans="1:3" x14ac:dyDescent="0.2">
      <c r="A243" s="9" t="s">
        <v>80</v>
      </c>
      <c r="B243" s="10">
        <f>B242+($B$5-B242)/B241/B240/PI()/($B$7+2*$B$9+2*$B$11)*1000</f>
        <v>29.075470046786556</v>
      </c>
      <c r="C243" s="10">
        <f>B242+($C$5-B242)/C241/C240/PI()/($C$7+2*$C$9+2*$C$11)*1000</f>
        <v>26.282628391973276</v>
      </c>
    </row>
    <row r="244" spans="1:3" ht="15.75" x14ac:dyDescent="0.2">
      <c r="A244" s="9" t="s">
        <v>81</v>
      </c>
      <c r="B244" s="12">
        <f>1.25*(1000*(B243-B242)/($B$7+2*$B$9+2*$B$11))^0.25</f>
        <v>2.1996855248729079</v>
      </c>
      <c r="C244" s="12">
        <f>1.25*(1000*(C243-B242)/($C$7+2*$C$9+2*$C$11))^0.25</f>
        <v>2.0663218314224205</v>
      </c>
    </row>
    <row r="245" spans="1:3" x14ac:dyDescent="0.2">
      <c r="A245" s="9" t="s">
        <v>82</v>
      </c>
      <c r="B245" s="12">
        <f>$B$13+1/PI()/($B$7+2*$B$9+2*$B$11)*1000/B244</f>
        <v>1.4603087584069596</v>
      </c>
      <c r="C245" s="12">
        <f>$C$13+1/PI()/($B$7+2*$B$9+2*$B$11)*1000/C244</f>
        <v>0.97001118688464683</v>
      </c>
    </row>
    <row r="247" spans="1:3" x14ac:dyDescent="0.2">
      <c r="A247" s="13" t="s">
        <v>41</v>
      </c>
      <c r="B247" s="20">
        <f>1.25*(B248-B267)/B270</f>
        <v>38.93083391202007</v>
      </c>
      <c r="C247" s="20">
        <f>1.25*(C248-B267)/C270</f>
        <v>13.505268244932063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23.873347798321237</v>
      </c>
      <c r="C249" s="10"/>
    </row>
    <row r="250" spans="1:3" x14ac:dyDescent="0.2">
      <c r="A250" s="9" t="s">
        <v>62</v>
      </c>
      <c r="B250" s="10">
        <f>B249+4</f>
        <v>27.873347798321237</v>
      </c>
      <c r="C250" s="10">
        <f>B249+4</f>
        <v>27.873347798321237</v>
      </c>
    </row>
    <row r="251" spans="1:3" ht="15.75" x14ac:dyDescent="0.2">
      <c r="A251" s="9" t="s">
        <v>63</v>
      </c>
      <c r="B251" s="12">
        <f>1.25*(1000*(B250-B249)/($B$7+2*$B$9+2*$B$11))^0.25</f>
        <v>1.7840447852583363</v>
      </c>
      <c r="C251" s="12">
        <f>1.25*(1000*(C250-B249)/($C$7+2*$C$9+2*$C$11))^0.25</f>
        <v>1.8335661183195695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0.20181879920028312</v>
      </c>
      <c r="C253" s="12"/>
    </row>
    <row r="254" spans="1:3" x14ac:dyDescent="0.2">
      <c r="A254" s="9" t="s">
        <v>66</v>
      </c>
      <c r="B254" s="12">
        <f>$B$13+1/PI()/($B$7+2*$B$9+2*$B$11)*1000/B251</f>
        <v>1.4952811113829403</v>
      </c>
      <c r="C254" s="12">
        <f>$C$13+1/PI()/($C$7+2*$C$9+2*$C$11)*1000/C251</f>
        <v>1.0111394909052736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24.302863471538309</v>
      </c>
      <c r="C255" s="15"/>
    </row>
    <row r="256" spans="1:3" x14ac:dyDescent="0.2">
      <c r="A256" s="9" t="s">
        <v>68</v>
      </c>
      <c r="B256" s="10">
        <f>B255+($B$5-B255)/B254/B251/PI()/($B$7+2*$B$9+2*$B$11)*1000</f>
        <v>34.910308859106067</v>
      </c>
      <c r="C256" s="10">
        <f>B255+($C$5-B255)/C254/C251/PI()/($C$7+2*$C$9+2*$C$11)*1000</f>
        <v>30.402818074556684</v>
      </c>
    </row>
    <row r="257" spans="1:3" ht="15.75" x14ac:dyDescent="0.2">
      <c r="A257" s="9" t="s">
        <v>69</v>
      </c>
      <c r="B257" s="12">
        <f>1.25*(1000*(B256-B255)/($B$7+2*$B$9+2*$B$11))^0.25</f>
        <v>2.2766352486430956</v>
      </c>
      <c r="C257" s="12">
        <f>1.25*(1000*(C256-B255)/($C$7+2*$C$9+2*$C$11))^0.25</f>
        <v>2.0375732392165151</v>
      </c>
    </row>
    <row r="258" spans="1:3" x14ac:dyDescent="0.2">
      <c r="A258" s="9" t="s">
        <v>70</v>
      </c>
      <c r="B258" s="12">
        <f>$B$13+1/PI()/($B$7+2*$B$9+2*$B$11)*1000/B257</f>
        <v>1.4552350429683025</v>
      </c>
      <c r="C258" s="12">
        <f>$C$13+1/PI()/($C$7+2*$C$9+2*$C$11)*1000/C257</f>
        <v>0.99102208826106764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24.461594840430998</v>
      </c>
      <c r="C259" s="15"/>
    </row>
    <row r="260" spans="1:3" x14ac:dyDescent="0.2">
      <c r="A260" s="9" t="s">
        <v>72</v>
      </c>
      <c r="B260" s="10">
        <f>B259+($B$5-B259)/B258/B257/PI()/($B$7+2*$B$9+2*$B$11)*1000</f>
        <v>32.986855024422859</v>
      </c>
      <c r="C260" s="10">
        <f>B259+($C$5-B259)/C258/C257/PI()/($C$7+2*$C$9+2*$C$11)*1000</f>
        <v>30.033274963321894</v>
      </c>
    </row>
    <row r="261" spans="1:3" ht="15.75" x14ac:dyDescent="0.2">
      <c r="A261" s="7" t="s">
        <v>73</v>
      </c>
      <c r="B261" s="12">
        <f>1.25*(1000*(B260-B259)/($B$7+2*$B$9+2*$B$11))^0.25</f>
        <v>2.1555974694024296</v>
      </c>
      <c r="C261" s="12">
        <f>1.25*(1000*(C260-B259)/($C$7+2*$C$9+2*$C$11))^0.25</f>
        <v>1.9919485697651558</v>
      </c>
    </row>
    <row r="262" spans="1:3" x14ac:dyDescent="0.2">
      <c r="A262" s="8" t="s">
        <v>74</v>
      </c>
      <c r="B262" s="12">
        <f>$B$13+1/PI()/($B$7+2*$B$9+2*$B$11)*1000/B261</f>
        <v>1.4633789521044664</v>
      </c>
      <c r="C262" s="12">
        <f>$C$13+1/PI()/($B$7+2*$B$9+2*$B$11)*1000/C261</f>
        <v>0.97597760708011716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24.460059464280736</v>
      </c>
      <c r="C263" s="15"/>
    </row>
    <row r="264" spans="1:3" x14ac:dyDescent="0.2">
      <c r="A264" s="9" t="s">
        <v>76</v>
      </c>
      <c r="B264" s="10">
        <f>B263+($B$5-B263)/B262/B261/PI()/($B$7+2*$B$9+2*$B$11)*1000</f>
        <v>33.414069320262207</v>
      </c>
      <c r="C264" s="10">
        <f>B263+($C$5-B263)/C262/C261/PI()/($C$7+2*$C$9+2*$C$11)*1000</f>
        <v>30.247500742112265</v>
      </c>
    </row>
    <row r="265" spans="1:3" ht="15.75" x14ac:dyDescent="0.2">
      <c r="A265" s="9" t="s">
        <v>77</v>
      </c>
      <c r="B265" s="12">
        <f>1.25*(1000*(B264-B263)/($B$7+2*$B$9+2*$B$11))^0.25</f>
        <v>2.1822029902849938</v>
      </c>
      <c r="C265" s="12">
        <f>1.25*(1000*(C264-B263)/($C$7+2*$C$9+2*$C$11))^0.25</f>
        <v>2.0109590490437763</v>
      </c>
    </row>
    <row r="266" spans="1:3" x14ac:dyDescent="0.2">
      <c r="A266" s="9" t="s">
        <v>78</v>
      </c>
      <c r="B266" s="12">
        <f>$B$13+1/PI()/($B$7+2*$B$9+2*$B$11)*1000/B265</f>
        <v>1.4615113599203975</v>
      </c>
      <c r="C266" s="12">
        <f>$C$13+1/PI()/($B$7+2*$B$9+2*$B$11)*1000/C265</f>
        <v>0.97441055001566113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24.468631158861982</v>
      </c>
      <c r="C267" s="15"/>
    </row>
    <row r="268" spans="1:3" x14ac:dyDescent="0.2">
      <c r="A268" s="9" t="s">
        <v>80</v>
      </c>
      <c r="B268" s="10">
        <f>B267+($B$5-B267)/B266/B265/PI()/($B$7+2*$B$9+2*$B$11)*1000</f>
        <v>33.323888241913231</v>
      </c>
      <c r="C268" s="10">
        <f>B267+($C$5-B267)/C266/C265/PI()/($C$7+2*$C$9+2*$C$11)*1000</f>
        <v>30.208969045092299</v>
      </c>
    </row>
    <row r="269" spans="1:3" ht="15.75" x14ac:dyDescent="0.2">
      <c r="A269" s="9" t="s">
        <v>81</v>
      </c>
      <c r="B269" s="12">
        <f>1.25*(1000*(B268-B267)/($B$7+2*$B$9+2*$B$11))^0.25</f>
        <v>2.1761611262514173</v>
      </c>
      <c r="C269" s="12">
        <f>1.25*(1000*(C268-B267)/($C$7+2*$C$9+2*$C$11))^0.25</f>
        <v>2.0068547536354511</v>
      </c>
    </row>
    <row r="270" spans="1:3" x14ac:dyDescent="0.2">
      <c r="A270" s="9" t="s">
        <v>82</v>
      </c>
      <c r="B270" s="12">
        <f>$B$13+1/PI()/($B$7+2*$B$9+2*$B$11)*1000/B269</f>
        <v>1.4619314649165531</v>
      </c>
      <c r="C270" s="12">
        <f>$C$13+1/PI()/($B$7+2*$B$9+2*$B$11)*1000/C269</f>
        <v>0.97474635917450037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80.379267444854392</v>
      </c>
      <c r="C3" s="20">
        <f>(C5-B42)/C45</f>
        <v>58.043483589910529</v>
      </c>
      <c r="D3" s="3"/>
    </row>
    <row r="4" spans="1:9" x14ac:dyDescent="0.2">
      <c r="A4" s="13" t="s">
        <v>41</v>
      </c>
      <c r="B4" s="20">
        <f>B3*1.25</f>
        <v>100.47408430606799</v>
      </c>
      <c r="C4" s="20">
        <f>C3*1.25</f>
        <v>72.554354487388167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sieci'!$A$20</f>
        <v>821</v>
      </c>
      <c r="C7" s="10">
        <f>B7</f>
        <v>821</v>
      </c>
      <c r="D7" s="3"/>
    </row>
    <row r="8" spans="1:9" x14ac:dyDescent="0.2">
      <c r="A8" s="9" t="s">
        <v>45</v>
      </c>
      <c r="B8" s="10">
        <f>'Dane sieci'!$B$20</f>
        <v>14</v>
      </c>
      <c r="C8" s="10">
        <f>B8</f>
        <v>14</v>
      </c>
      <c r="D8" s="3"/>
    </row>
    <row r="9" spans="1:9" x14ac:dyDescent="0.2">
      <c r="A9" s="9" t="s">
        <v>46</v>
      </c>
      <c r="B9" s="10">
        <f>'Dane sieci'!$G$20</f>
        <v>120</v>
      </c>
      <c r="C9" s="10">
        <f>'Dane sieci'!$H$20</f>
        <v>70</v>
      </c>
      <c r="D9" s="3"/>
    </row>
    <row r="10" spans="1:9" x14ac:dyDescent="0.2">
      <c r="A10" s="9" t="s">
        <v>47</v>
      </c>
      <c r="B10" s="12">
        <f>'Dane sieci'!$I$20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sieci'!$J$20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sieci'!$K$20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1.1679730353276829</v>
      </c>
      <c r="C13" s="12">
        <f>1/2/PI()/40*LN(C7/(C7-2*C8))+1/2/PI()/C10*LN((C7+2*C9)/C7)+1/2/PI()/C12*LN((C7+2*C9+2*C11)/(C7+2*C9))</f>
        <v>0.71800265737439306</v>
      </c>
      <c r="D13" s="3"/>
    </row>
    <row r="14" spans="1:9" x14ac:dyDescent="0.2">
      <c r="A14" s="9" t="s">
        <v>51</v>
      </c>
      <c r="B14" s="14">
        <f>'Dane sieci'!$C$20</f>
        <v>2500</v>
      </c>
      <c r="C14" s="14"/>
      <c r="D14" s="3"/>
    </row>
    <row r="15" spans="1:9" x14ac:dyDescent="0.2">
      <c r="A15" s="9" t="s">
        <v>52</v>
      </c>
      <c r="B15" s="14">
        <f>'Dane sieci'!$D$20</f>
        <v>1600</v>
      </c>
      <c r="C15" s="15"/>
      <c r="D15" s="3"/>
    </row>
    <row r="16" spans="1:9" x14ac:dyDescent="0.2">
      <c r="A16" s="9" t="s">
        <v>53</v>
      </c>
      <c r="B16" s="14">
        <f>'Dane sieci'!$F$20</f>
        <v>150</v>
      </c>
      <c r="C16" s="15"/>
      <c r="D16" s="3"/>
    </row>
    <row r="17" spans="1:5" x14ac:dyDescent="0.2">
      <c r="A17" s="9" t="s">
        <v>54</v>
      </c>
      <c r="B17" s="10">
        <f>'Dane sieci'!$L$20</f>
        <v>1.7</v>
      </c>
      <c r="C17" s="15"/>
      <c r="D17" s="3"/>
    </row>
    <row r="18" spans="1:5" x14ac:dyDescent="0.2">
      <c r="A18" s="9" t="s">
        <v>55</v>
      </c>
      <c r="B18" s="11">
        <f>(2*(B14+B15)/PI())</f>
        <v>2610.1410667070836</v>
      </c>
      <c r="C18" s="15"/>
      <c r="D18" s="3"/>
      <c r="E18" s="22"/>
    </row>
    <row r="19" spans="1:5" x14ac:dyDescent="0.2">
      <c r="A19" s="9" t="s">
        <v>56</v>
      </c>
      <c r="B19" s="11">
        <f>(B18+2*B16)</f>
        <v>2910.1410667070836</v>
      </c>
      <c r="C19" s="15"/>
      <c r="D19" s="3"/>
      <c r="E19" s="22"/>
    </row>
    <row r="20" spans="1:5" x14ac:dyDescent="0.2">
      <c r="A20" s="9" t="s">
        <v>57</v>
      </c>
      <c r="B20" s="10">
        <f>'Dane sieci'!$E$20/1000+B16/1000+B15/2000</f>
        <v>2.15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1.0185662470104663E-2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0.13630975905762699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3.7750161939755835</v>
      </c>
      <c r="C24" s="10"/>
      <c r="E24" s="22"/>
    </row>
    <row r="25" spans="1:5" x14ac:dyDescent="0.2">
      <c r="A25" s="9" t="s">
        <v>62</v>
      </c>
      <c r="B25" s="10">
        <f>B24+4</f>
        <v>7.7750161939755831</v>
      </c>
      <c r="C25" s="10">
        <f>B24+4</f>
        <v>7.7750161939755831</v>
      </c>
    </row>
    <row r="26" spans="1:5" ht="15.75" x14ac:dyDescent="0.2">
      <c r="A26" s="9" t="s">
        <v>63</v>
      </c>
      <c r="B26" s="12">
        <f>1.25*(1000*(B25-B24)/($B$7+2*$B$9+2*$B$11))^0.25</f>
        <v>1.7401536985125574</v>
      </c>
      <c r="C26" s="12">
        <f>1.25*(1000*(C25-B24)/($C$7+2*$C$9+2*$C$11))^0.25</f>
        <v>1.7835824177748409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0.18295526761851105</v>
      </c>
      <c r="C28" s="12"/>
    </row>
    <row r="29" spans="1:5" x14ac:dyDescent="0.2">
      <c r="A29" s="9" t="s">
        <v>66</v>
      </c>
      <c r="B29" s="12">
        <f>$B$13+1/PI()/($B$7+2*$B$9+2*$B$11)*1000/B26</f>
        <v>1.3397294281645793</v>
      </c>
      <c r="C29" s="12">
        <f>$C$13+1/PI()/($C$7+2*$C$9+2*$C$11)*1000/C26</f>
        <v>0.90294213706889137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4.6042399859891532</v>
      </c>
      <c r="C30" s="15"/>
    </row>
    <row r="31" spans="1:5" x14ac:dyDescent="0.2">
      <c r="A31" s="9" t="s">
        <v>68</v>
      </c>
      <c r="B31" s="10">
        <f>B30+($B$5-B30)/B29/B26/PI()/($B$7+2*$B$9+2*$B$11)*1000</f>
        <v>18.116218733152955</v>
      </c>
      <c r="C31" s="10">
        <f>B30+($C$5-B30)/C29/C26/PI()/($C$7+2*$C$9+2*$C$11)*1000</f>
        <v>14.926236549417748</v>
      </c>
    </row>
    <row r="32" spans="1:5" ht="15.75" x14ac:dyDescent="0.2">
      <c r="A32" s="9" t="s">
        <v>69</v>
      </c>
      <c r="B32" s="12">
        <f>1.25*(1000*(B31-B30)/($B$7+2*$B$9+2*$B$11))^0.25</f>
        <v>2.3591325860198582</v>
      </c>
      <c r="C32" s="12">
        <f>1.25*(1000*(C31-B30)/($C$7+2*$C$9+2*$C$11))^0.25</f>
        <v>2.2605759985414355</v>
      </c>
    </row>
    <row r="33" spans="1:3" x14ac:dyDescent="0.2">
      <c r="A33" s="9" t="s">
        <v>70</v>
      </c>
      <c r="B33" s="12">
        <f>$B$13+1/PI()/($B$7+2*$B$9+2*$B$11)*1000/B32</f>
        <v>1.2946647371885571</v>
      </c>
      <c r="C33" s="12">
        <f>$C$13+1/PI()/($C$7+2*$C$9+2*$C$11)*1000/C32</f>
        <v>0.86391892143645632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5.3153785459941449</v>
      </c>
      <c r="C34" s="15"/>
    </row>
    <row r="35" spans="1:3" x14ac:dyDescent="0.2">
      <c r="A35" s="9" t="s">
        <v>72</v>
      </c>
      <c r="B35" s="10">
        <f>B34+($B$5-B34)/B33/B32/PI()/($B$7+2*$B$9+2*$B$11)*1000</f>
        <v>15.559476859407765</v>
      </c>
      <c r="C35" s="10">
        <f>B34+($C$5-B34)/C33/C32/PI()/($C$7+2*$C$9+2*$C$11)*1000</f>
        <v>13.707131711733338</v>
      </c>
    </row>
    <row r="36" spans="1:3" ht="15.75" x14ac:dyDescent="0.2">
      <c r="A36" s="7" t="s">
        <v>73</v>
      </c>
      <c r="B36" s="12">
        <f>1.25*(1000*(B35-B34)/($B$7+2*$B$9+2*$B$11))^0.25</f>
        <v>2.2013598716661953</v>
      </c>
      <c r="C36" s="12">
        <f>1.25*(1000*(C35-B34)/($C$7+2*$C$9+2*$C$11))^0.25</f>
        <v>2.1465517343794356</v>
      </c>
    </row>
    <row r="37" spans="1:3" x14ac:dyDescent="0.2">
      <c r="A37" s="8" t="s">
        <v>74</v>
      </c>
      <c r="B37" s="12">
        <f>$B$13+1/PI()/($B$7+2*$B$9+2*$B$11)*1000/B36</f>
        <v>1.3037448035357038</v>
      </c>
      <c r="C37" s="12">
        <f>$C$13+1/PI()/($B$7+2*$B$9+2*$B$11)*1000/C36</f>
        <v>0.85724110080501803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5.2998171622266081</v>
      </c>
      <c r="C38" s="15"/>
    </row>
    <row r="39" spans="1:3" x14ac:dyDescent="0.2">
      <c r="A39" s="9" t="s">
        <v>76</v>
      </c>
      <c r="B39" s="10">
        <f>B38+($B$5-B38)/B37/B36/PI()/($B$7+2*$B$9+2*$B$11)*1000</f>
        <v>16.203276886120552</v>
      </c>
      <c r="C39" s="10">
        <f>B38+($C$5-B38)/C37/C36/PI()/($C$7+2*$C$9+2*$C$11)*1000</f>
        <v>14.208970938591165</v>
      </c>
    </row>
    <row r="40" spans="1:3" ht="15.75" x14ac:dyDescent="0.2">
      <c r="A40" s="9" t="s">
        <v>77</v>
      </c>
      <c r="B40" s="12">
        <f>1.25*(1000*(B39-B38)/($B$7+2*$B$9+2*$B$11))^0.25</f>
        <v>2.2359582596686329</v>
      </c>
      <c r="C40" s="12">
        <f>1.25*(1000*(C39-B38)/($C$7+2*$C$9+2*$C$11))^0.25</f>
        <v>2.1788999978677444</v>
      </c>
    </row>
    <row r="41" spans="1:3" x14ac:dyDescent="0.2">
      <c r="A41" s="9" t="s">
        <v>78</v>
      </c>
      <c r="B41" s="12">
        <f>$B$13+1/PI()/($B$7+2*$B$9+2*$B$11)*1000/B40</f>
        <v>1.3016439216002178</v>
      </c>
      <c r="C41" s="12">
        <f>$C$13+1/PI()/($B$7+2*$B$9+2*$B$11)*1000/C40</f>
        <v>0.85517394680061054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5.3362545121108429</v>
      </c>
      <c r="C42" s="15"/>
    </row>
    <row r="43" spans="1:3" x14ac:dyDescent="0.2">
      <c r="A43" s="9" t="s">
        <v>80</v>
      </c>
      <c r="B43" s="10">
        <f>B42+($B$5-B42)/B41/B40/PI()/($B$7+2*$B$9+2*$B$11)*1000</f>
        <v>16.08458236722003</v>
      </c>
      <c r="C43" s="10">
        <f>B42+($C$5-B42)/C41/C40/PI()/($C$7+2*$C$9+2*$C$11)*1000</f>
        <v>14.127907212356442</v>
      </c>
    </row>
    <row r="44" spans="1:3" ht="15.75" x14ac:dyDescent="0.2">
      <c r="A44" s="9" t="s">
        <v>81</v>
      </c>
      <c r="B44" s="12">
        <f>1.25*(1000*(B43-B42)/($B$7+2*$B$9+2*$B$11))^0.25</f>
        <v>2.2279622980741083</v>
      </c>
      <c r="C44" s="12">
        <f>1.25*(1000*(C43-B42)/($C$7+2*$C$9+2*$C$11))^0.25</f>
        <v>2.1716799191913112</v>
      </c>
    </row>
    <row r="45" spans="1:3" x14ac:dyDescent="0.2">
      <c r="A45" s="9" t="s">
        <v>82</v>
      </c>
      <c r="B45" s="12">
        <f>$B$13+1/PI()/($B$7+2*$B$9+2*$B$11)*1000/B44</f>
        <v>1.3021236547060542</v>
      </c>
      <c r="C45" s="12">
        <f>$C$13+1/PI()/($B$7+2*$B$9+2*$B$11)*1000/C44</f>
        <v>0.8556299935195828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95.873361125785948</v>
      </c>
      <c r="C47" s="20">
        <f>1.25*(C48-B67)/C70</f>
        <v>69.554761721343155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4.7379879250018337</v>
      </c>
      <c r="C49" s="10"/>
    </row>
    <row r="50" spans="1:3" x14ac:dyDescent="0.2">
      <c r="A50" s="9" t="s">
        <v>62</v>
      </c>
      <c r="B50" s="10">
        <f>B49+4</f>
        <v>8.7379879250018337</v>
      </c>
      <c r="C50" s="10">
        <f>B49+4</f>
        <v>8.7379879250018337</v>
      </c>
    </row>
    <row r="51" spans="1:3" ht="15.75" x14ac:dyDescent="0.2">
      <c r="A51" s="9" t="s">
        <v>63</v>
      </c>
      <c r="B51" s="12">
        <f>1.25*(1000*(B50-B49)/($B$7+2*$B$9+2*$B$11))^0.25</f>
        <v>1.7401536985125574</v>
      </c>
      <c r="C51" s="12">
        <f>1.25*(1000*(C50-B49)/($C$7+2*$C$9+2*$C$11))^0.25</f>
        <v>1.7835824177748409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0.18295526761851105</v>
      </c>
      <c r="C53" s="12"/>
    </row>
    <row r="54" spans="1:3" x14ac:dyDescent="0.2">
      <c r="A54" s="9" t="s">
        <v>66</v>
      </c>
      <c r="B54" s="12">
        <f>$B$13+1/PI()/($B$7+2*$B$9+2*$B$11)*1000/B51</f>
        <v>1.3397294281645793</v>
      </c>
      <c r="C54" s="12">
        <f>$C$13+1/PI()/($C$7+2*$C$9+2*$C$11)*1000/C51</f>
        <v>0.90294213706889137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5.5290943249499893</v>
      </c>
      <c r="C55" s="15"/>
    </row>
    <row r="56" spans="1:3" x14ac:dyDescent="0.2">
      <c r="A56" s="9" t="s">
        <v>68</v>
      </c>
      <c r="B56" s="10">
        <f>B55+($B$5-B55)/B54/B51/PI()/($B$7+2*$B$9+2*$B$11)*1000</f>
        <v>18.922504619544164</v>
      </c>
      <c r="C56" s="10">
        <f>B55+($C$5-B55)/C54/C51/PI()/($C$7+2*$C$9+2*$C$11)*1000</f>
        <v>15.661663378886283</v>
      </c>
    </row>
    <row r="57" spans="1:3" ht="15.75" x14ac:dyDescent="0.2">
      <c r="A57" s="9" t="s">
        <v>69</v>
      </c>
      <c r="B57" s="12">
        <f>1.25*(1000*(B56-B55)/($B$7+2*$B$9+2*$B$11))^0.25</f>
        <v>2.3539400842132503</v>
      </c>
      <c r="C57" s="12">
        <f>1.25*(1000*(C56-B55)/($C$7+2*$C$9+2*$C$11))^0.25</f>
        <v>2.2501324234985294</v>
      </c>
    </row>
    <row r="58" spans="1:3" x14ac:dyDescent="0.2">
      <c r="A58" s="9" t="s">
        <v>70</v>
      </c>
      <c r="B58" s="12">
        <f>$B$13+1/PI()/($B$7+2*$B$9+2*$B$11)*1000/B57</f>
        <v>1.2949442034737046</v>
      </c>
      <c r="C58" s="12">
        <f>$C$13+1/PI()/($C$7+2*$C$9+2*$C$11)*1000/C57</f>
        <v>0.86459616489012969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6.2012794313251636</v>
      </c>
      <c r="C59" s="15"/>
    </row>
    <row r="60" spans="1:3" x14ac:dyDescent="0.2">
      <c r="A60" s="9" t="s">
        <v>72</v>
      </c>
      <c r="B60" s="10">
        <f>B59+($B$5-B59)/B58/B57/PI()/($B$7+2*$B$9+2*$B$11)*1000</f>
        <v>16.378895399112118</v>
      </c>
      <c r="C60" s="10">
        <f>B59+($C$5-B59)/C58/C57/PI()/($C$7+2*$C$9+2*$C$11)*1000</f>
        <v>14.475171799736748</v>
      </c>
    </row>
    <row r="61" spans="1:3" ht="15.75" x14ac:dyDescent="0.2">
      <c r="A61" s="7" t="s">
        <v>73</v>
      </c>
      <c r="B61" s="12">
        <f>1.25*(1000*(B60-B59)/($B$7+2*$B$9+2*$B$11))^0.25</f>
        <v>2.1977795395819877</v>
      </c>
      <c r="C61" s="12">
        <f>1.25*(1000*(C60-B59)/($C$7+2*$C$9+2*$C$11))^0.25</f>
        <v>2.1389747182619208</v>
      </c>
    </row>
    <row r="62" spans="1:3" x14ac:dyDescent="0.2">
      <c r="A62" s="8" t="s">
        <v>74</v>
      </c>
      <c r="B62" s="12">
        <f>$B$13+1/PI()/($B$7+2*$B$9+2*$B$11)*1000/B61</f>
        <v>1.3039659849640908</v>
      </c>
      <c r="C62" s="12">
        <f>$C$13+1/PI()/($B$7+2*$B$9+2*$B$11)*1000/C61</f>
        <v>0.85773433334350679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6.1887346289865874</v>
      </c>
      <c r="C63" s="15"/>
    </row>
    <row r="64" spans="1:3" x14ac:dyDescent="0.2">
      <c r="A64" s="9" t="s">
        <v>76</v>
      </c>
      <c r="B64" s="10">
        <f>B63+($B$5-B63)/B62/B61/PI()/($B$7+2*$B$9+2*$B$11)*1000</f>
        <v>17.015397552775035</v>
      </c>
      <c r="C64" s="10">
        <f>B63+($C$5-B63)/C62/C61/PI()/($C$7+2*$C$9+2*$C$11)*1000</f>
        <v>14.964488504542166</v>
      </c>
    </row>
    <row r="65" spans="1:3" ht="15.75" x14ac:dyDescent="0.2">
      <c r="A65" s="9" t="s">
        <v>77</v>
      </c>
      <c r="B65" s="12">
        <f>1.25*(1000*(B64-B63)/($B$7+2*$B$9+2*$B$11))^0.25</f>
        <v>2.2320106628113696</v>
      </c>
      <c r="C65" s="12">
        <f>1.25*(1000*(C64-B63)/($C$7+2*$C$9+2*$C$11))^0.25</f>
        <v>2.1706974361810278</v>
      </c>
    </row>
    <row r="66" spans="1:3" x14ac:dyDescent="0.2">
      <c r="A66" s="9" t="s">
        <v>78</v>
      </c>
      <c r="B66" s="12">
        <f>$B$13+1/PI()/($B$7+2*$B$9+2*$B$11)*1000/B65</f>
        <v>1.3018803356905935</v>
      </c>
      <c r="C66" s="12">
        <f>$C$13+1/PI()/($B$7+2*$B$9+2*$B$11)*1000/C65</f>
        <v>0.85569228525921426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6.2232365952601212</v>
      </c>
      <c r="C67" s="15"/>
    </row>
    <row r="68" spans="1:3" x14ac:dyDescent="0.2">
      <c r="A68" s="9" t="s">
        <v>80</v>
      </c>
      <c r="B68" s="10">
        <f>B67+($B$5-B67)/B66/B65/PI()/($B$7+2*$B$9+2*$B$11)*1000</f>
        <v>16.897386781696195</v>
      </c>
      <c r="C68" s="10">
        <f>B67+($C$5-B67)/C66/C65/PI()/($C$7+2*$C$9+2*$C$11)*1000</f>
        <v>14.88525063594971</v>
      </c>
    </row>
    <row r="69" spans="1:3" ht="15.75" x14ac:dyDescent="0.2">
      <c r="A69" s="9" t="s">
        <v>81</v>
      </c>
      <c r="B69" s="12">
        <f>1.25*(1000*(B68-B67)/($B$7+2*$B$9+2*$B$11))^0.25</f>
        <v>2.224108338493596</v>
      </c>
      <c r="C69" s="12">
        <f>1.25*(1000*(C68-B67)/($C$7+2*$C$9+2*$C$11))^0.25</f>
        <v>2.1636295563750023</v>
      </c>
    </row>
    <row r="70" spans="1:3" x14ac:dyDescent="0.2">
      <c r="A70" s="9" t="s">
        <v>82</v>
      </c>
      <c r="B70" s="12">
        <f>$B$13+1/PI()/($B$7+2*$B$9+2*$B$11)*1000/B69</f>
        <v>1.3023561123862115</v>
      </c>
      <c r="C70" s="12">
        <f>$C$13+1/PI()/($B$7+2*$B$9+2*$B$11)*1000/C69</f>
        <v>0.85614207285689192</v>
      </c>
    </row>
    <row r="72" spans="1:3" x14ac:dyDescent="0.2">
      <c r="A72" s="13" t="s">
        <v>41</v>
      </c>
      <c r="B72" s="20">
        <f>1.25*(B73-B92)/B95</f>
        <v>86.617432612738298</v>
      </c>
      <c r="C72" s="20">
        <f>1.25*(C73-B92)/C95</f>
        <v>63.474555956626133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6.6437108937047489</v>
      </c>
      <c r="C74" s="10"/>
    </row>
    <row r="75" spans="1:3" x14ac:dyDescent="0.2">
      <c r="A75" s="9" t="s">
        <v>62</v>
      </c>
      <c r="B75" s="10">
        <f>B74+4</f>
        <v>10.64371089370475</v>
      </c>
      <c r="C75" s="10">
        <f>B74+4</f>
        <v>10.64371089370475</v>
      </c>
    </row>
    <row r="76" spans="1:3" ht="15.75" x14ac:dyDescent="0.2">
      <c r="A76" s="9" t="s">
        <v>63</v>
      </c>
      <c r="B76" s="12">
        <f>1.25*(1000*(B75-B74)/($B$7+2*$B$9+2*$B$11))^0.25</f>
        <v>1.7401536985125576</v>
      </c>
      <c r="C76" s="12">
        <f>1.25*(1000*(C75-B74)/($C$7+2*$C$9+2*$C$11))^0.25</f>
        <v>1.7835824177748409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0.18295526761851105</v>
      </c>
      <c r="C78" s="12"/>
    </row>
    <row r="79" spans="1:3" x14ac:dyDescent="0.2">
      <c r="A79" s="9" t="s">
        <v>66</v>
      </c>
      <c r="B79" s="12">
        <f>$B$13+1/PI()/($B$7+2*$B$9+2*$B$11)*1000/B76</f>
        <v>1.3397294281645793</v>
      </c>
      <c r="C79" s="12">
        <f>$C$13+1/PI()/($C$7+2*$C$9+2*$C$11)*1000/C76</f>
        <v>0.90294213706889137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7.3581368721401619</v>
      </c>
      <c r="C80" s="15"/>
    </row>
    <row r="81" spans="1:3" x14ac:dyDescent="0.2">
      <c r="A81" s="9" t="s">
        <v>68</v>
      </c>
      <c r="B81" s="10">
        <f>B80+($B$5-B80)/B79/B76/PI()/($B$7+2*$B$9+2*$B$11)*1000</f>
        <v>20.517059707067965</v>
      </c>
      <c r="C81" s="10">
        <f>B80+($C$5-B80)/C79/C76/PI()/($C$7+2*$C$9+2*$C$11)*1000</f>
        <v>17.11608371815236</v>
      </c>
    </row>
    <row r="82" spans="1:3" ht="15.75" x14ac:dyDescent="0.2">
      <c r="A82" s="9" t="s">
        <v>69</v>
      </c>
      <c r="B82" s="12">
        <f>1.25*(1000*(B81-B80)/($B$7+2*$B$9+2*$B$11))^0.25</f>
        <v>2.343568738013734</v>
      </c>
      <c r="C82" s="12">
        <f>1.25*(1000*(C81-B80)/($C$7+2*$C$9+2*$C$11))^0.25</f>
        <v>2.2290396650971553</v>
      </c>
    </row>
    <row r="83" spans="1:3" x14ac:dyDescent="0.2">
      <c r="A83" s="9" t="s">
        <v>70</v>
      </c>
      <c r="B83" s="12">
        <f>$B$13+1/PI()/($B$7+2*$B$9+2*$B$11)*1000/B82</f>
        <v>1.2955061080258687</v>
      </c>
      <c r="C83" s="12">
        <f>$C$13+1/PI()/($C$7+2*$C$9+2*$C$11)*1000/C82</f>
        <v>0.86598333690220997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7.9536995110626307</v>
      </c>
      <c r="C84" s="15"/>
    </row>
    <row r="85" spans="1:3" x14ac:dyDescent="0.2">
      <c r="A85" s="9" t="s">
        <v>72</v>
      </c>
      <c r="B85" s="10">
        <f>B84+($B$5-B84)/B83/B82/PI()/($B$7+2*$B$9+2*$B$11)*1000</f>
        <v>17.99940919796493</v>
      </c>
      <c r="C85" s="10">
        <f>B84+($C$5-B84)/C83/C82/PI()/($C$7+2*$C$9+2*$C$11)*1000</f>
        <v>15.993049945364328</v>
      </c>
    </row>
    <row r="86" spans="1:3" ht="15.75" x14ac:dyDescent="0.2">
      <c r="A86" s="7" t="s">
        <v>73</v>
      </c>
      <c r="B86" s="12">
        <f>1.25*(1000*(B85-B84)/($B$7+2*$B$9+2*$B$11))^0.25</f>
        <v>2.1906236241045938</v>
      </c>
      <c r="C86" s="12">
        <f>1.25*(1000*(C85-B84)/($C$7+2*$C$9+2*$C$11))^0.25</f>
        <v>2.1236523602141615</v>
      </c>
    </row>
    <row r="87" spans="1:3" x14ac:dyDescent="0.2">
      <c r="A87" s="8" t="s">
        <v>74</v>
      </c>
      <c r="B87" s="12">
        <f>$B$13+1/PI()/($B$7+2*$B$9+2*$B$11)*1000/B86</f>
        <v>1.3044102210448176</v>
      </c>
      <c r="C87" s="12">
        <f>$C$13+1/PI()/($B$7+2*$B$9+2*$B$11)*1000/C86</f>
        <v>0.8587425109576603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7.9467024386454614</v>
      </c>
      <c r="C88" s="15"/>
    </row>
    <row r="89" spans="1:3" x14ac:dyDescent="0.2">
      <c r="A89" s="9" t="s">
        <v>76</v>
      </c>
      <c r="B89" s="10">
        <f>B88+($B$5-B88)/B87/B86/PI()/($B$7+2*$B$9+2*$B$11)*1000</f>
        <v>18.621154760302129</v>
      </c>
      <c r="C89" s="10">
        <f>B88+($C$5-B88)/C87/C86/PI()/($C$7+2*$C$9+2*$C$11)*1000</f>
        <v>16.457426140103095</v>
      </c>
    </row>
    <row r="90" spans="1:3" ht="15.75" x14ac:dyDescent="0.2">
      <c r="A90" s="9" t="s">
        <v>77</v>
      </c>
      <c r="B90" s="12">
        <f>1.25*(1000*(B89-B88)/($B$7+2*$B$9+2*$B$11))^0.25</f>
        <v>2.2241240768502597</v>
      </c>
      <c r="C90" s="12">
        <f>1.25*(1000*(C89-B88)/($C$7+2*$C$9+2*$C$11))^0.25</f>
        <v>2.1541195762918903</v>
      </c>
    </row>
    <row r="91" spans="1:3" x14ac:dyDescent="0.2">
      <c r="A91" s="9" t="s">
        <v>78</v>
      </c>
      <c r="B91" s="12">
        <f>$B$13+1/PI()/($B$7+2*$B$9+2*$B$11)*1000/B90</f>
        <v>1.3023551614640854</v>
      </c>
      <c r="C91" s="12">
        <f>$C$13+1/PI()/($B$7+2*$B$9+2*$B$11)*1000/C90</f>
        <v>0.85675192901547748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7.9773878299752941</v>
      </c>
      <c r="C92" s="15"/>
    </row>
    <row r="93" spans="1:3" x14ac:dyDescent="0.2">
      <c r="A93" s="9" t="s">
        <v>80</v>
      </c>
      <c r="B93" s="10">
        <f>B92+($B$5-B92)/B91/B90/PI()/($B$7+2*$B$9+2*$B$11)*1000</f>
        <v>18.504482084345163</v>
      </c>
      <c r="C93" s="10">
        <f>B92+($C$5-B92)/C91/C90/PI()/($C$7+2*$C$9+2*$C$11)*1000</f>
        <v>16.381748207213903</v>
      </c>
    </row>
    <row r="94" spans="1:3" ht="15.75" x14ac:dyDescent="0.2">
      <c r="A94" s="9" t="s">
        <v>81</v>
      </c>
      <c r="B94" s="12">
        <f>1.25*(1000*(B93-B92)/($B$7+2*$B$9+2*$B$11))^0.25</f>
        <v>2.2164081524126473</v>
      </c>
      <c r="C94" s="12">
        <f>1.25*(1000*(C93-B92)/($C$7+2*$C$9+2*$C$11))^0.25</f>
        <v>2.1473574896980669</v>
      </c>
    </row>
    <row r="95" spans="1:3" x14ac:dyDescent="0.2">
      <c r="A95" s="9" t="s">
        <v>82</v>
      </c>
      <c r="B95" s="12">
        <f>$B$13+1/PI()/($B$7+2*$B$9+2*$B$11)*1000/B94</f>
        <v>1.3028229824878916</v>
      </c>
      <c r="C95" s="12">
        <f>$C$13+1/PI()/($B$7+2*$B$9+2*$B$11)*1000/C94</f>
        <v>0.85718885421035917</v>
      </c>
    </row>
    <row r="97" spans="1:3" x14ac:dyDescent="0.2">
      <c r="A97" s="13" t="s">
        <v>41</v>
      </c>
      <c r="B97" s="20">
        <f>1.25*(B98-B117)/B120</f>
        <v>77.279625952623448</v>
      </c>
      <c r="C97" s="20">
        <f>1.25*(C98-B117)/C120</f>
        <v>57.272955969734284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8.5192237534849227</v>
      </c>
      <c r="C99" s="10"/>
    </row>
    <row r="100" spans="1:3" x14ac:dyDescent="0.2">
      <c r="A100" s="9" t="s">
        <v>62</v>
      </c>
      <c r="B100" s="10">
        <f>B99+4</f>
        <v>12.519223753484923</v>
      </c>
      <c r="C100" s="10">
        <f>B99+4</f>
        <v>12.519223753484923</v>
      </c>
    </row>
    <row r="101" spans="1:3" ht="15.75" x14ac:dyDescent="0.2">
      <c r="A101" s="9" t="s">
        <v>63</v>
      </c>
      <c r="B101" s="12">
        <f>1.25*(1000*(B100-B99)/($B$7+2*$B$9+2*$B$11))^0.25</f>
        <v>1.7401536985125574</v>
      </c>
      <c r="C101" s="12">
        <f>1.25*(1000*(C100-B99)/($C$7+2*$C$9+2*$C$11))^0.25</f>
        <v>1.7835824177748409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0.18295526761851105</v>
      </c>
      <c r="C103" s="12"/>
    </row>
    <row r="104" spans="1:3" x14ac:dyDescent="0.2">
      <c r="A104" s="9" t="s">
        <v>66</v>
      </c>
      <c r="B104" s="12">
        <f>$B$13+1/PI()/($B$7+2*$B$9+2*$B$11)*1000/B101</f>
        <v>1.3397294281645793</v>
      </c>
      <c r="C104" s="12">
        <f>$C$13+1/PI()/($C$7+2*$C$9+2*$C$11)*1000/C101</f>
        <v>0.90294213706889137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9.1563035129112436</v>
      </c>
      <c r="C105" s="15"/>
    </row>
    <row r="106" spans="1:3" x14ac:dyDescent="0.2">
      <c r="A106" s="9" t="s">
        <v>68</v>
      </c>
      <c r="B106" s="10">
        <f>B105+($B$5-B105)/B104/B101/PI()/($B$7+2*$B$9+2*$B$11)*1000</f>
        <v>22.084697250361806</v>
      </c>
      <c r="C106" s="10">
        <f>B105+($C$5-B105)/C104/C101/PI()/($C$7+2*$C$9+2*$C$11)*1000</f>
        <v>18.545952115552353</v>
      </c>
    </row>
    <row r="107" spans="1:3" ht="15.75" x14ac:dyDescent="0.2">
      <c r="A107" s="9" t="s">
        <v>69</v>
      </c>
      <c r="B107" s="12">
        <f>1.25*(1000*(B106-B105)/($B$7+2*$B$9+2*$B$11))^0.25</f>
        <v>2.3332364565334087</v>
      </c>
      <c r="C107" s="12">
        <f>1.25*(1000*(C106-B105)/($C$7+2*$C$9+2*$C$11))^0.25</f>
        <v>2.2077023481313258</v>
      </c>
    </row>
    <row r="108" spans="1:3" x14ac:dyDescent="0.2">
      <c r="A108" s="9" t="s">
        <v>70</v>
      </c>
      <c r="B108" s="12">
        <f>$B$13+1/PI()/($B$7+2*$B$9+2*$B$11)*1000/B107</f>
        <v>1.2960708633045199</v>
      </c>
      <c r="C108" s="12">
        <f>$C$13+1/PI()/($C$7+2*$C$9+2*$C$11)*1000/C107</f>
        <v>0.86741356170881778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9.6770176425624541</v>
      </c>
      <c r="C109" s="15"/>
    </row>
    <row r="110" spans="1:3" x14ac:dyDescent="0.2">
      <c r="A110" s="9" t="s">
        <v>72</v>
      </c>
      <c r="B110" s="10">
        <f>B109+($B$5-B109)/B108/B107/PI()/($B$7+2*$B$9+2*$B$11)*1000</f>
        <v>19.592491016742322</v>
      </c>
      <c r="C110" s="10">
        <f>B109+($C$5-B109)/C108/C107/PI()/($C$7+2*$C$9+2*$C$11)*1000</f>
        <v>17.483844835599967</v>
      </c>
    </row>
    <row r="111" spans="1:3" ht="15.75" x14ac:dyDescent="0.2">
      <c r="A111" s="7" t="s">
        <v>73</v>
      </c>
      <c r="B111" s="12">
        <f>1.25*(1000*(B110-B109)/($B$7+2*$B$9+2*$B$11))^0.25</f>
        <v>2.1834888283632354</v>
      </c>
      <c r="C111" s="12">
        <f>1.25*(1000*(C110-B109)/($C$7+2*$C$9+2*$C$11))^0.25</f>
        <v>2.1081272702325515</v>
      </c>
    </row>
    <row r="112" spans="1:3" x14ac:dyDescent="0.2">
      <c r="A112" s="8" t="s">
        <v>74</v>
      </c>
      <c r="B112" s="12">
        <f>$B$13+1/PI()/($B$7+2*$B$9+2*$B$11)*1000/B111</f>
        <v>1.3048560449203386</v>
      </c>
      <c r="C112" s="12">
        <f>$C$13+1/PI()/($B$7+2*$B$9+2*$B$11)*1000/C111</f>
        <v>0.8597789753693359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9.6748715997972106</v>
      </c>
      <c r="C113" s="15"/>
    </row>
    <row r="114" spans="1:3" x14ac:dyDescent="0.2">
      <c r="A114" s="9" t="s">
        <v>76</v>
      </c>
      <c r="B114" s="10">
        <f>B113+($B$5-B113)/B112/B111/PI()/($B$7+2*$B$9+2*$B$11)*1000</f>
        <v>20.199255164290527</v>
      </c>
      <c r="C114" s="10">
        <f>B113+($C$5-B113)/C112/C111/PI()/($C$7+2*$C$9+2*$C$11)*1000</f>
        <v>17.923432969656062</v>
      </c>
    </row>
    <row r="115" spans="1:3" ht="15.75" x14ac:dyDescent="0.2">
      <c r="A115" s="9" t="s">
        <v>77</v>
      </c>
      <c r="B115" s="12">
        <f>1.25*(1000*(B114-B113)/($B$7+2*$B$9+2*$B$11))^0.25</f>
        <v>2.216265459300423</v>
      </c>
      <c r="C115" s="12">
        <f>1.25*(1000*(C114-B113)/($C$7+2*$C$9+2*$C$11))^0.25</f>
        <v>2.1373356867058151</v>
      </c>
    </row>
    <row r="116" spans="1:3" x14ac:dyDescent="0.2">
      <c r="A116" s="9" t="s">
        <v>78</v>
      </c>
      <c r="B116" s="12">
        <f>$B$13+1/PI()/($B$7+2*$B$9+2*$B$11)*1000/B115</f>
        <v>1.3028316647324136</v>
      </c>
      <c r="C116" s="12">
        <f>$C$13+1/PI()/($B$7+2*$B$9+2*$B$11)*1000/C115</f>
        <v>0.85784148760463919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9.7018144507031874</v>
      </c>
      <c r="C117" s="15"/>
    </row>
    <row r="118" spans="1:3" x14ac:dyDescent="0.2">
      <c r="A118" s="9" t="s">
        <v>80</v>
      </c>
      <c r="B118" s="10">
        <f>B117+($B$5-B117)/B116/B115/PI()/($B$7+2*$B$9+2*$B$11)*1000</f>
        <v>20.083873930150702</v>
      </c>
      <c r="C118" s="10">
        <f>B117+($C$5-B117)/C116/C115/PI()/($C$7+2*$C$9+2*$C$11)*1000</f>
        <v>17.851180714346064</v>
      </c>
    </row>
    <row r="119" spans="1:3" ht="15.75" x14ac:dyDescent="0.2">
      <c r="A119" s="9" t="s">
        <v>81</v>
      </c>
      <c r="B119" s="12">
        <f>1.25*(1000*(B118-B117)/($B$7+2*$B$9+2*$B$11))^0.25</f>
        <v>2.2087343698195752</v>
      </c>
      <c r="C119" s="12">
        <f>1.25*(1000*(C118-B117)/($C$7+2*$C$9+2*$C$11))^0.25</f>
        <v>2.130880739578854</v>
      </c>
    </row>
    <row r="120" spans="1:3" x14ac:dyDescent="0.2">
      <c r="A120" s="9" t="s">
        <v>82</v>
      </c>
      <c r="B120" s="12">
        <f>$B$13+1/PI()/($B$7+2*$B$9+2*$B$11)*1000/B119</f>
        <v>1.3032914902411707</v>
      </c>
      <c r="C120" s="12">
        <f>$C$13+1/PI()/($B$7+2*$B$9+2*$B$11)*1000/C119</f>
        <v>0.85826509284854913</v>
      </c>
    </row>
    <row r="122" spans="1:3" x14ac:dyDescent="0.2">
      <c r="A122" s="13" t="s">
        <v>41</v>
      </c>
      <c r="B122" s="20">
        <f>1.25*(B123-B142)/B145</f>
        <v>67.845913201346136</v>
      </c>
      <c r="C122" s="20">
        <f>1.25*(C123-B142)/C145</f>
        <v>50.929574168847878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10.35959985335394</v>
      </c>
      <c r="C124" s="10"/>
    </row>
    <row r="125" spans="1:3" x14ac:dyDescent="0.2">
      <c r="A125" s="9" t="s">
        <v>62</v>
      </c>
      <c r="B125" s="10">
        <f>B124+4</f>
        <v>14.35959985335394</v>
      </c>
      <c r="C125" s="10">
        <f>B124+4</f>
        <v>14.35959985335394</v>
      </c>
    </row>
    <row r="126" spans="1:3" ht="15.75" x14ac:dyDescent="0.2">
      <c r="A126" s="9" t="s">
        <v>63</v>
      </c>
      <c r="B126" s="12">
        <f>1.25*(1000*(B125-B124)/($B$7+2*$B$9+2*$B$11))^0.25</f>
        <v>1.7401536985125574</v>
      </c>
      <c r="C126" s="12">
        <f>1.25*(1000*(C125-B124)/($C$7+2*$C$9+2*$C$11))^0.25</f>
        <v>1.7835824177748409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0.18295526761851105</v>
      </c>
      <c r="C128" s="12"/>
    </row>
    <row r="129" spans="1:3" x14ac:dyDescent="0.2">
      <c r="A129" s="9" t="s">
        <v>66</v>
      </c>
      <c r="B129" s="12">
        <f>$B$13+1/PI()/($B$7+2*$B$9+2*$B$11)*1000/B126</f>
        <v>1.3397294281645793</v>
      </c>
      <c r="C129" s="12">
        <f>$C$13+1/PI()/($C$7+2*$C$9+2*$C$11)*1000/C126</f>
        <v>0.90294213706889137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10.918559018318277</v>
      </c>
      <c r="C130" s="15"/>
    </row>
    <row r="131" spans="1:3" x14ac:dyDescent="0.2">
      <c r="A131" s="9" t="s">
        <v>68</v>
      </c>
      <c r="B131" s="10">
        <f>B130+($B$5-B130)/B129/B126/PI()/($B$7+2*$B$9+2*$B$11)*1000</f>
        <v>23.621027548407874</v>
      </c>
      <c r="C131" s="10">
        <f>B130+($C$5-B130)/C129/C126/PI()/($C$7+2*$C$9+2*$C$11)*1000</f>
        <v>19.947264651438985</v>
      </c>
    </row>
    <row r="132" spans="1:3" ht="15.75" x14ac:dyDescent="0.2">
      <c r="A132" s="9" t="s">
        <v>69</v>
      </c>
      <c r="B132" s="12">
        <f>1.25*(1000*(B131-B130)/($B$7+2*$B$9+2*$B$11))^0.25</f>
        <v>2.3229755726027865</v>
      </c>
      <c r="C132" s="12">
        <f>1.25*(1000*(C131-B130)/($C$7+2*$C$9+2*$C$11))^0.25</f>
        <v>2.1861731600805339</v>
      </c>
    </row>
    <row r="133" spans="1:3" x14ac:dyDescent="0.2">
      <c r="A133" s="9" t="s">
        <v>70</v>
      </c>
      <c r="B133" s="12">
        <f>$B$13+1/PI()/($B$7+2*$B$9+2*$B$11)*1000/B132</f>
        <v>1.2966366879994229</v>
      </c>
      <c r="C133" s="12">
        <f>$C$13+1/PI()/($C$7+2*$C$9+2*$C$11)*1000/C132</f>
        <v>0.86888494353482848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11.366263680233308</v>
      </c>
      <c r="C134" s="15"/>
    </row>
    <row r="135" spans="1:3" x14ac:dyDescent="0.2">
      <c r="A135" s="9" t="s">
        <v>72</v>
      </c>
      <c r="B135" s="10">
        <f>B134+($B$5-B134)/B133/B132/PI()/($B$7+2*$B$9+2*$B$11)*1000</f>
        <v>21.153567177824986</v>
      </c>
      <c r="C135" s="10">
        <f>B134+($C$5-B134)/C133/C132/PI()/($C$7+2*$C$9+2*$C$11)*1000</f>
        <v>18.943282868601976</v>
      </c>
    </row>
    <row r="136" spans="1:3" ht="15.75" x14ac:dyDescent="0.2">
      <c r="A136" s="7" t="s">
        <v>73</v>
      </c>
      <c r="B136" s="12">
        <f>1.25*(1000*(B135-B134)/($B$7+2*$B$9+2*$B$11))^0.25</f>
        <v>2.1763982848983856</v>
      </c>
      <c r="C136" s="12">
        <f>1.25*(1000*(C135-B134)/($C$7+2*$C$9+2*$C$11))^0.25</f>
        <v>2.0924388814625909</v>
      </c>
    </row>
    <row r="137" spans="1:3" x14ac:dyDescent="0.2">
      <c r="A137" s="8" t="s">
        <v>74</v>
      </c>
      <c r="B137" s="12">
        <f>$B$13+1/PI()/($B$7+2*$B$9+2*$B$11)*1000/B136</f>
        <v>1.3053019995674502</v>
      </c>
      <c r="C137" s="12">
        <f>$C$13+1/PI()/($B$7+2*$B$9+2*$B$11)*1000/C136</f>
        <v>0.86084196555499126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11.36820440489581</v>
      </c>
      <c r="C138" s="15"/>
    </row>
    <row r="139" spans="1:3" x14ac:dyDescent="0.2">
      <c r="A139" s="9" t="s">
        <v>76</v>
      </c>
      <c r="B139" s="10">
        <f>B138+($B$5-B138)/B137/B136/PI()/($B$7+2*$B$9+2*$B$11)*1000</f>
        <v>21.745115138712677</v>
      </c>
      <c r="C139" s="10">
        <f>B138+($C$5-B138)/C137/C136/PI()/($C$7+2*$C$9+2*$C$11)*1000</f>
        <v>19.358257920042778</v>
      </c>
    </row>
    <row r="140" spans="1:3" ht="15.75" x14ac:dyDescent="0.2">
      <c r="A140" s="9" t="s">
        <v>77</v>
      </c>
      <c r="B140" s="12">
        <f>1.25*(1000*(B139-B138)/($B$7+2*$B$9+2*$B$11))^0.25</f>
        <v>2.2084604760176938</v>
      </c>
      <c r="C140" s="12">
        <f>1.25*(1000*(C139-B138)/($C$7+2*$C$9+2*$C$11))^0.25</f>
        <v>2.1203893131554112</v>
      </c>
    </row>
    <row r="141" spans="1:3" x14ac:dyDescent="0.2">
      <c r="A141" s="9" t="s">
        <v>78</v>
      </c>
      <c r="B141" s="12">
        <f>$B$13+1/PI()/($B$7+2*$B$9+2*$B$11)*1000/B140</f>
        <v>1.3033082724686471</v>
      </c>
      <c r="C141" s="12">
        <f>$C$13+1/PI()/($B$7+2*$B$9+2*$B$11)*1000/C140</f>
        <v>0.85895909418718075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11.391480044968713</v>
      </c>
      <c r="C142" s="15"/>
    </row>
    <row r="143" spans="1:3" x14ac:dyDescent="0.2">
      <c r="A143" s="9" t="s">
        <v>80</v>
      </c>
      <c r="B143" s="10">
        <f>B142+($B$5-B142)/B141/B140/PI()/($B$7+2*$B$9+2*$B$11)*1000</f>
        <v>21.630966522681291</v>
      </c>
      <c r="C143" s="10">
        <f>B142+($C$5-B142)/C141/C140/PI()/($C$7+2*$C$9+2*$C$11)*1000</f>
        <v>19.289278966849349</v>
      </c>
    </row>
    <row r="144" spans="1:3" ht="15.75" x14ac:dyDescent="0.2">
      <c r="A144" s="9" t="s">
        <v>81</v>
      </c>
      <c r="B144" s="12">
        <f>1.25*(1000*(B143-B142)/($B$7+2*$B$9+2*$B$11))^0.25</f>
        <v>2.2011120698556059</v>
      </c>
      <c r="C144" s="12">
        <f>1.25*(1000*(C143-B142)/($C$7+2*$C$9+2*$C$11))^0.25</f>
        <v>2.1142420331762088</v>
      </c>
    </row>
    <row r="145" spans="1:3" x14ac:dyDescent="0.2">
      <c r="A145" s="9" t="s">
        <v>82</v>
      </c>
      <c r="B145" s="12">
        <f>$B$13+1/PI()/($B$7+2*$B$9+2*$B$11)*1000/B144</f>
        <v>1.3037600887592276</v>
      </c>
      <c r="C145" s="12">
        <f>$C$13+1/PI()/($B$7+2*$B$9+2*$B$11)*1000/C144</f>
        <v>0.85936893311212981</v>
      </c>
    </row>
    <row r="147" spans="1:3" x14ac:dyDescent="0.2">
      <c r="A147" s="13" t="s">
        <v>41</v>
      </c>
      <c r="B147" s="20">
        <f>1.25*(B148-B167)/B170</f>
        <v>58.29736177654474</v>
      </c>
      <c r="C147" s="20">
        <f>1.25*(C148-B167)/C170</f>
        <v>44.416751335721173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12.158201569134825</v>
      </c>
      <c r="C149" s="10"/>
    </row>
    <row r="150" spans="1:3" x14ac:dyDescent="0.2">
      <c r="A150" s="9" t="s">
        <v>62</v>
      </c>
      <c r="B150" s="10">
        <f>B149+4</f>
        <v>16.158201569134825</v>
      </c>
      <c r="C150" s="10">
        <f>B149+4</f>
        <v>16.158201569134825</v>
      </c>
    </row>
    <row r="151" spans="1:3" ht="15.75" x14ac:dyDescent="0.2">
      <c r="A151" s="9" t="s">
        <v>63</v>
      </c>
      <c r="B151" s="12">
        <f>1.25*(1000*(B150-B149)/($B$7+2*$B$9+2*$B$11))^0.25</f>
        <v>1.7401536985125574</v>
      </c>
      <c r="C151" s="12">
        <f>1.25*(1000*(C150-B149)/($C$7+2*$C$9+2*$C$11))^0.25</f>
        <v>1.7835824177748409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0.18295526761851105</v>
      </c>
      <c r="C153" s="12"/>
    </row>
    <row r="154" spans="1:3" x14ac:dyDescent="0.2">
      <c r="A154" s="9" t="s">
        <v>66</v>
      </c>
      <c r="B154" s="12">
        <f>$B$13+1/PI()/($B$7+2*$B$9+2*$B$11)*1000/B151</f>
        <v>1.3397294281645793</v>
      </c>
      <c r="C154" s="12">
        <f>$C$13+1/PI()/($C$7+2*$C$9+2*$C$11)*1000/C151</f>
        <v>0.90294213706889137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12.638119478264887</v>
      </c>
      <c r="C155" s="15"/>
    </row>
    <row r="156" spans="1:3" x14ac:dyDescent="0.2">
      <c r="A156" s="9" t="s">
        <v>68</v>
      </c>
      <c r="B156" s="10">
        <f>B155+($B$5-B155)/B154/B151/PI()/($B$7+2*$B$9+2*$B$11)*1000</f>
        <v>25.120136403980901</v>
      </c>
      <c r="C156" s="10">
        <f>B155+($C$5-B155)/C154/C151/PI()/($C$7+2*$C$9+2*$C$11)*1000</f>
        <v>21.314626887700868</v>
      </c>
    </row>
    <row r="157" spans="1:3" ht="15.75" x14ac:dyDescent="0.2">
      <c r="A157" s="9" t="s">
        <v>69</v>
      </c>
      <c r="B157" s="12">
        <f>1.25*(1000*(B156-B155)/($B$7+2*$B$9+2*$B$11))^0.25</f>
        <v>2.3128304839088361</v>
      </c>
      <c r="C157" s="12">
        <f>1.25*(1000*(C156-B155)/($C$7+2*$C$9+2*$C$11))^0.25</f>
        <v>2.1645340407176441</v>
      </c>
    </row>
    <row r="158" spans="1:3" x14ac:dyDescent="0.2">
      <c r="A158" s="9" t="s">
        <v>70</v>
      </c>
      <c r="B158" s="12">
        <f>$B$13+1/PI()/($B$7+2*$B$9+2*$B$11)*1000/B157</f>
        <v>1.2972010631999071</v>
      </c>
      <c r="C158" s="12">
        <f>$C$13+1/PI()/($C$7+2*$C$9+2*$C$11)*1000/C157</f>
        <v>0.87039333274865149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13.014698496948961</v>
      </c>
      <c r="C159" s="15"/>
    </row>
    <row r="160" spans="1:3" x14ac:dyDescent="0.2">
      <c r="A160" s="9" t="s">
        <v>72</v>
      </c>
      <c r="B160" s="10">
        <f>B159+($B$5-B159)/B158/B157/PI()/($B$7+2*$B$9+2*$B$11)*1000</f>
        <v>22.67643837782424</v>
      </c>
      <c r="C160" s="10">
        <f>B159+($C$5-B159)/C158/C157/PI()/($C$7+2*$C$9+2*$C$11)*1000</f>
        <v>20.365591720862767</v>
      </c>
    </row>
    <row r="161" spans="1:3" ht="15.75" x14ac:dyDescent="0.2">
      <c r="A161" s="7" t="s">
        <v>73</v>
      </c>
      <c r="B161" s="12">
        <f>1.25*(1000*(B160-B159)/($B$7+2*$B$9+2*$B$11))^0.25</f>
        <v>2.1693840677124321</v>
      </c>
      <c r="C161" s="12">
        <f>1.25*(1000*(C160-B159)/($C$7+2*$C$9+2*$C$11))^0.25</f>
        <v>2.0766495546295252</v>
      </c>
    </row>
    <row r="162" spans="1:3" x14ac:dyDescent="0.2">
      <c r="A162" s="8" t="s">
        <v>74</v>
      </c>
      <c r="B162" s="12">
        <f>$B$13+1/PI()/($B$7+2*$B$9+2*$B$11)*1000/B161</f>
        <v>1.3057460219954915</v>
      </c>
      <c r="C162" s="12">
        <f>$C$13+1/PI()/($B$7+2*$B$9+2*$B$11)*1000/C161</f>
        <v>0.86192801135238861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13.019882198252096</v>
      </c>
      <c r="C163" s="15"/>
    </row>
    <row r="164" spans="1:3" x14ac:dyDescent="0.2">
      <c r="A164" s="9" t="s">
        <v>76</v>
      </c>
      <c r="B164" s="10">
        <f>B163+($B$5-B163)/B162/B161/PI()/($B$7+2*$B$9+2*$B$11)*1000</f>
        <v>23.252531007339449</v>
      </c>
      <c r="C164" s="10">
        <f>B163+($C$5-B163)/C162/C161/PI()/($C$7+2*$C$9+2*$C$11)*1000</f>
        <v>20.756163604534368</v>
      </c>
    </row>
    <row r="165" spans="1:3" ht="15.75" x14ac:dyDescent="0.2">
      <c r="A165" s="9" t="s">
        <v>77</v>
      </c>
      <c r="B165" s="12">
        <f>1.25*(1000*(B164-B163)/($B$7+2*$B$9+2*$B$11))^0.25</f>
        <v>2.200744516138097</v>
      </c>
      <c r="C165" s="12">
        <f>1.25*(1000*(C164-B163)/($C$7+2*$C$9+2*$C$11))^0.25</f>
        <v>2.1033485641768586</v>
      </c>
    </row>
    <row r="166" spans="1:3" x14ac:dyDescent="0.2">
      <c r="A166" s="9" t="s">
        <v>78</v>
      </c>
      <c r="B166" s="12">
        <f>$B$13+1/PI()/($B$7+2*$B$9+2*$B$11)*1000/B165</f>
        <v>1.3037827670101161</v>
      </c>
      <c r="C166" s="12">
        <f>$C$13+1/PI()/($B$7+2*$B$9+2*$B$11)*1000/C165</f>
        <v>0.86010108429645116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13.039565612340452</v>
      </c>
      <c r="C167" s="15"/>
    </row>
    <row r="168" spans="1:3" x14ac:dyDescent="0.2">
      <c r="A168" s="9" t="s">
        <v>80</v>
      </c>
      <c r="B168" s="10">
        <f>B167+($B$5-B167)/B166/B165/PI()/($B$7+2*$B$9+2*$B$11)*1000</f>
        <v>23.139538484506843</v>
      </c>
      <c r="C168" s="10">
        <f>B167+($C$5-B167)/C166/C165/PI()/($C$7+2*$C$9+2*$C$11)*1000</f>
        <v>20.690280977912572</v>
      </c>
    </row>
    <row r="169" spans="1:3" ht="15.75" x14ac:dyDescent="0.2">
      <c r="A169" s="9" t="s">
        <v>81</v>
      </c>
      <c r="B169" s="12">
        <f>1.25*(1000*(B168-B167)/($B$7+2*$B$9+2*$B$11))^0.25</f>
        <v>2.1935758840842325</v>
      </c>
      <c r="C169" s="12">
        <f>1.25*(1000*(C168-B167)/($C$7+2*$C$9+2*$C$11))^0.25</f>
        <v>2.097508337982354</v>
      </c>
    </row>
    <row r="170" spans="1:3" x14ac:dyDescent="0.2">
      <c r="A170" s="9" t="s">
        <v>82</v>
      </c>
      <c r="B170" s="12">
        <f>$B$13+1/PI()/($B$7+2*$B$9+2*$B$11)*1000/B169</f>
        <v>1.3042265948269831</v>
      </c>
      <c r="C170" s="12">
        <f>$C$13+1/PI()/($B$7+2*$B$9+2*$B$11)*1000/C169</f>
        <v>0.8604967380061791</v>
      </c>
    </row>
    <row r="172" spans="1:3" x14ac:dyDescent="0.2">
      <c r="A172" s="13" t="s">
        <v>41</v>
      </c>
      <c r="B172" s="20">
        <f>1.25*(B173-B192)/B195</f>
        <v>52.579500941134569</v>
      </c>
      <c r="C172" s="20">
        <f>1.25*(C173-B192)/C195</f>
        <v>36.986697523073971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14.342449755777908</v>
      </c>
      <c r="C174" s="10"/>
    </row>
    <row r="175" spans="1:3" x14ac:dyDescent="0.2">
      <c r="A175" s="9" t="s">
        <v>62</v>
      </c>
      <c r="B175" s="10">
        <f>B174+4</f>
        <v>18.342449755777906</v>
      </c>
      <c r="C175" s="10">
        <f>B174+4</f>
        <v>18.342449755777906</v>
      </c>
    </row>
    <row r="176" spans="1:3" ht="15.75" x14ac:dyDescent="0.2">
      <c r="A176" s="9" t="s">
        <v>63</v>
      </c>
      <c r="B176" s="12">
        <f>1.25*(1000*(B175-B174)/($B$7+2*$B$9+2*$B$11))^0.25</f>
        <v>1.740153698512557</v>
      </c>
      <c r="C176" s="12">
        <f>1.25*(1000*(C175-B174)/($C$7+2*$C$9+2*$C$11))^0.25</f>
        <v>1.7835824177748407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0.18295526761851105</v>
      </c>
      <c r="C178" s="12"/>
    </row>
    <row r="179" spans="1:3" x14ac:dyDescent="0.2">
      <c r="A179" s="9" t="s">
        <v>66</v>
      </c>
      <c r="B179" s="12">
        <f>$B$13+1/PI()/($B$7+2*$B$9+2*$B$11)*1000/B176</f>
        <v>1.3397294281645795</v>
      </c>
      <c r="C179" s="12">
        <f>$C$13+1/PI()/($C$7+2*$C$9+2*$C$11)*1000/C176</f>
        <v>0.90294213706889137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14.777521218782802</v>
      </c>
      <c r="C180" s="15"/>
    </row>
    <row r="181" spans="1:3" x14ac:dyDescent="0.2">
      <c r="A181" s="9" t="s">
        <v>68</v>
      </c>
      <c r="B181" s="10">
        <f>B180+($B$5-B180)/B179/B176/PI()/($B$7+2*$B$9+2*$B$11)*1000</f>
        <v>26.985261922706968</v>
      </c>
      <c r="C181" s="10">
        <f>B180+($C$5-B180)/C179/C176/PI()/($C$7+2*$C$9+2*$C$11)*1000</f>
        <v>23.015839038315193</v>
      </c>
    </row>
    <row r="182" spans="1:3" ht="15.75" x14ac:dyDescent="0.2">
      <c r="A182" s="9" t="s">
        <v>69</v>
      </c>
      <c r="B182" s="12">
        <f>1.25*(1000*(B181-B180)/($B$7+2*$B$9+2*$B$11))^0.25</f>
        <v>2.3000190606519917</v>
      </c>
      <c r="C182" s="12">
        <f>1.25*(1000*(C181-B180)/($C$7+2*$C$9+2*$C$11))^0.25</f>
        <v>2.1366718100608266</v>
      </c>
    </row>
    <row r="183" spans="1:3" x14ac:dyDescent="0.2">
      <c r="A183" s="9" t="s">
        <v>70</v>
      </c>
      <c r="B183" s="12">
        <f>$B$13+1/PI()/($B$7+2*$B$9+2*$B$11)*1000/B182</f>
        <v>1.2979208811310026</v>
      </c>
      <c r="C183" s="12">
        <f>$C$13+1/PI()/($C$7+2*$C$9+2*$C$11)*1000/C182</f>
        <v>0.87238050931326616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15.093182758320696</v>
      </c>
      <c r="C184" s="15"/>
    </row>
    <row r="185" spans="1:3" x14ac:dyDescent="0.2">
      <c r="A185" s="9" t="s">
        <v>72</v>
      </c>
      <c r="B185" s="10">
        <f>B184+($B$5-B184)/B183/B182/PI()/($B$7+2*$B$9+2*$B$11)*1000</f>
        <v>24.595253825902809</v>
      </c>
      <c r="C185" s="10">
        <f>B184+($C$5-B184)/C183/C182/PI()/($C$7+2*$C$9+2*$C$11)*1000</f>
        <v>22.155157043300235</v>
      </c>
    </row>
    <row r="186" spans="1:3" ht="15.75" x14ac:dyDescent="0.2">
      <c r="A186" s="7" t="s">
        <v>73</v>
      </c>
      <c r="B186" s="12">
        <f>1.25*(1000*(B185-B184)/($B$7+2*$B$9+2*$B$11))^0.25</f>
        <v>2.1603652335617087</v>
      </c>
      <c r="C186" s="12">
        <f>1.25*(1000*(C185-B184)/($C$7+2*$C$9+2*$C$11))^0.25</f>
        <v>2.0559365984120839</v>
      </c>
    </row>
    <row r="187" spans="1:3" x14ac:dyDescent="0.2">
      <c r="A187" s="8" t="s">
        <v>74</v>
      </c>
      <c r="B187" s="12">
        <f>$B$13+1/PI()/($B$7+2*$B$9+2*$B$11)*1000/B186</f>
        <v>1.3063211801668522</v>
      </c>
      <c r="C187" s="12">
        <f>$C$13+1/PI()/($B$7+2*$B$9+2*$B$11)*1000/C186</f>
        <v>0.86337801694002603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15.097658686580317</v>
      </c>
      <c r="C188" s="15"/>
    </row>
    <row r="189" spans="1:3" x14ac:dyDescent="0.2">
      <c r="A189" s="9" t="s">
        <v>76</v>
      </c>
      <c r="B189" s="10">
        <f>B188+($B$5-B188)/B187/B186/PI()/($B$7+2*$B$9+2*$B$11)*1000</f>
        <v>25.148450988614549</v>
      </c>
      <c r="C189" s="10">
        <f>B188+($C$5-B188)/C187/C186/PI()/($C$7+2*$C$9+2*$C$11)*1000</f>
        <v>22.512647307276605</v>
      </c>
    </row>
    <row r="190" spans="1:3" ht="15.75" x14ac:dyDescent="0.2">
      <c r="A190" s="9" t="s">
        <v>77</v>
      </c>
      <c r="B190" s="12">
        <f>1.25*(1000*(B189-B188)/($B$7+2*$B$9+2*$B$11))^0.25</f>
        <v>2.1909006574170529</v>
      </c>
      <c r="C190" s="12">
        <f>1.25*(1000*(C189-B188)/($C$7+2*$C$9+2*$C$11))^0.25</f>
        <v>2.0811616137228675</v>
      </c>
    </row>
    <row r="191" spans="1:3" x14ac:dyDescent="0.2">
      <c r="A191" s="9" t="s">
        <v>78</v>
      </c>
      <c r="B191" s="12">
        <f>$B$13+1/PI()/($B$7+2*$B$9+2*$B$11)*1000/B190</f>
        <v>1.304392968941043</v>
      </c>
      <c r="C191" s="12">
        <f>$C$13+1/PI()/($B$7+2*$B$9+2*$B$11)*1000/C190</f>
        <v>0.86161597421990599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15.11423934295664</v>
      </c>
      <c r="C192" s="15"/>
    </row>
    <row r="193" spans="1:3" x14ac:dyDescent="0.2">
      <c r="A193" s="9" t="s">
        <v>80</v>
      </c>
      <c r="B193" s="10">
        <f>B192+($B$5-B192)/B191/B190/PI()/($B$7+2*$B$9+2*$B$11)*1000</f>
        <v>25.03786625440474</v>
      </c>
      <c r="C193" s="10">
        <f>B192+($C$5-B192)/C191/C190/PI()/($C$7+2*$C$9+2*$C$11)*1000</f>
        <v>22.451283685468276</v>
      </c>
    </row>
    <row r="194" spans="1:3" ht="15.75" x14ac:dyDescent="0.2">
      <c r="A194" s="9" t="s">
        <v>81</v>
      </c>
      <c r="B194" s="12">
        <f>1.25*(1000*(B193-B192)/($B$7+2*$B$9+2*$B$11))^0.25</f>
        <v>2.1839375631245934</v>
      </c>
      <c r="C194" s="12">
        <f>1.25*(1000*(C193-B192)/($C$7+2*$C$9+2*$C$11))^0.25</f>
        <v>2.0756707751462473</v>
      </c>
    </row>
    <row r="195" spans="1:3" x14ac:dyDescent="0.2">
      <c r="A195" s="9" t="s">
        <v>82</v>
      </c>
      <c r="B195" s="12">
        <f>$B$13+1/PI()/($B$7+2*$B$9+2*$B$11)*1000/B194</f>
        <v>1.3048279194987693</v>
      </c>
      <c r="C195" s="12">
        <f>$C$13+1/PI()/($B$7+2*$B$9+2*$B$11)*1000/C194</f>
        <v>0.86199587914013409</v>
      </c>
    </row>
    <row r="197" spans="1:3" x14ac:dyDescent="0.2">
      <c r="A197" s="13" t="s">
        <v>41</v>
      </c>
      <c r="B197" s="20">
        <f>1.25*(B198-B217)/B220</f>
        <v>50.218213829577834</v>
      </c>
      <c r="C197" s="20">
        <f>1.25*(C198-B217)/C220</f>
        <v>28.665445534254538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16.850973482418592</v>
      </c>
      <c r="C199" s="10"/>
    </row>
    <row r="200" spans="1:3" x14ac:dyDescent="0.2">
      <c r="A200" s="9" t="s">
        <v>62</v>
      </c>
      <c r="B200" s="10">
        <f>B199+4</f>
        <v>20.850973482418592</v>
      </c>
      <c r="C200" s="10">
        <f>B199+4</f>
        <v>20.850973482418592</v>
      </c>
    </row>
    <row r="201" spans="1:3" ht="15.75" x14ac:dyDescent="0.2">
      <c r="A201" s="9" t="s">
        <v>63</v>
      </c>
      <c r="B201" s="12">
        <f>1.25*(1000*(B200-B199)/($B$7+2*$B$9+2*$B$11))^0.25</f>
        <v>1.7401536985125574</v>
      </c>
      <c r="C201" s="12">
        <f>1.25*(1000*(C200-B199)/($C$7+2*$C$9+2*$C$11))^0.25</f>
        <v>1.7835824177748409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0.18295526761851105</v>
      </c>
      <c r="C203" s="12"/>
    </row>
    <row r="204" spans="1:3" x14ac:dyDescent="0.2">
      <c r="A204" s="9" t="s">
        <v>66</v>
      </c>
      <c r="B204" s="12">
        <f>$B$13+1/PI()/($B$7+2*$B$9+2*$B$11)*1000/B201</f>
        <v>1.3397294281645793</v>
      </c>
      <c r="C204" s="12">
        <f>$C$13+1/PI()/($C$7+2*$C$9+2*$C$11)*1000/C201</f>
        <v>0.90294213706889137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17.271264022868952</v>
      </c>
      <c r="C205" s="15"/>
    </row>
    <row r="206" spans="1:3" x14ac:dyDescent="0.2">
      <c r="A206" s="9" t="s">
        <v>68</v>
      </c>
      <c r="B206" s="10">
        <f>B205+($B$5-B205)/B204/B201/PI()/($B$7+2*$B$9+2*$B$11)*1000</f>
        <v>29.159301165993085</v>
      </c>
      <c r="C206" s="10">
        <f>B205+($C$5-B205)/C204/C201/PI()/($C$7+2*$C$9+2*$C$11)*1000</f>
        <v>24.998816558839874</v>
      </c>
    </row>
    <row r="207" spans="1:3" ht="15.75" x14ac:dyDescent="0.2">
      <c r="A207" s="9" t="s">
        <v>69</v>
      </c>
      <c r="B207" s="12">
        <f>1.25*(1000*(B206-B205)/($B$7+2*$B$9+2*$B$11))^0.25</f>
        <v>2.2848103078042454</v>
      </c>
      <c r="C207" s="12">
        <f>1.25*(1000*(C206-B205)/($C$7+2*$C$9+2*$C$11))^0.25</f>
        <v>2.1027550092990421</v>
      </c>
    </row>
    <row r="208" spans="1:3" x14ac:dyDescent="0.2">
      <c r="A208" s="9" t="s">
        <v>70</v>
      </c>
      <c r="B208" s="12">
        <f>$B$13+1/PI()/($B$7+2*$B$9+2*$B$11)*1000/B207</f>
        <v>1.2987858740204206</v>
      </c>
      <c r="C208" s="12">
        <f>$C$13+1/PI()/($C$7+2*$C$9+2*$C$11)*1000/C207</f>
        <v>0.87487057725893169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17.536161441846186</v>
      </c>
      <c r="C209" s="15"/>
    </row>
    <row r="210" spans="1:3" x14ac:dyDescent="0.2">
      <c r="A210" s="9" t="s">
        <v>72</v>
      </c>
      <c r="B210" s="10">
        <f>B209+($B$5-B209)/B208/B207/PI()/($B$7+2*$B$9+2*$B$11)*1000</f>
        <v>26.84905700081724</v>
      </c>
      <c r="C210" s="10">
        <f>B209+($C$5-B209)/C208/C207/PI()/($C$7+2*$C$9+2*$C$11)*1000</f>
        <v>24.253582941973292</v>
      </c>
    </row>
    <row r="211" spans="1:3" ht="15.75" x14ac:dyDescent="0.2">
      <c r="A211" s="7" t="s">
        <v>73</v>
      </c>
      <c r="B211" s="12">
        <f>1.25*(1000*(B210-B209)/($B$7+2*$B$9+2*$B$11))^0.25</f>
        <v>2.1495314029269195</v>
      </c>
      <c r="C211" s="12">
        <f>1.25*(1000*(C210-B209)/($C$7+2*$C$9+2*$C$11))^0.25</f>
        <v>2.0303870494146632</v>
      </c>
    </row>
    <row r="212" spans="1:3" x14ac:dyDescent="0.2">
      <c r="A212" s="8" t="s">
        <v>74</v>
      </c>
      <c r="B212" s="12">
        <f>$B$13+1/PI()/($B$7+2*$B$9+2*$B$11)*1000/B211</f>
        <v>1.3070184671977763</v>
      </c>
      <c r="C212" s="12">
        <f>$C$13+1/PI()/($B$7+2*$B$9+2*$B$11)*1000/C211</f>
        <v>0.86520736020406552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17.535978275117575</v>
      </c>
      <c r="C213" s="15"/>
    </row>
    <row r="214" spans="1:3" x14ac:dyDescent="0.2">
      <c r="A214" s="9" t="s">
        <v>76</v>
      </c>
      <c r="B214" s="10">
        <f>B213+($B$5-B213)/B212/B211/PI()/($B$7+2*$B$9+2*$B$11)*1000</f>
        <v>27.372640997065563</v>
      </c>
      <c r="C214" s="10">
        <f>B213+($C$5-B213)/C212/C211/PI()/($C$7+2*$C$9+2*$C$11)*1000</f>
        <v>24.570558237512373</v>
      </c>
    </row>
    <row r="215" spans="1:3" ht="15.75" x14ac:dyDescent="0.2">
      <c r="A215" s="9" t="s">
        <v>77</v>
      </c>
      <c r="B215" s="12">
        <f>1.25*(1000*(B214-B213)/($B$7+2*$B$9+2*$B$11))^0.25</f>
        <v>2.1791371078161204</v>
      </c>
      <c r="C215" s="12">
        <f>1.25*(1000*(C214-B213)/($C$7+2*$C$9+2*$C$11))^0.25</f>
        <v>2.0539398796941342</v>
      </c>
    </row>
    <row r="216" spans="1:3" x14ac:dyDescent="0.2">
      <c r="A216" s="9" t="s">
        <v>78</v>
      </c>
      <c r="B216" s="12">
        <f>$B$13+1/PI()/($B$7+2*$B$9+2*$B$11)*1000/B215</f>
        <v>1.3051293992692956</v>
      </c>
      <c r="C216" s="12">
        <f>$C$13+1/PI()/($B$7+2*$B$9+2*$B$11)*1000/C215</f>
        <v>0.86351934225555405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17.549901124802183</v>
      </c>
      <c r="C217" s="15"/>
    </row>
    <row r="218" spans="1:3" x14ac:dyDescent="0.2">
      <c r="A218" s="9" t="s">
        <v>80</v>
      </c>
      <c r="B218" s="10">
        <f>B217+($B$5-B217)/B216/B215/PI()/($B$7+2*$B$9+2*$B$11)*1000</f>
        <v>27.265504355304802</v>
      </c>
      <c r="C218" s="10">
        <f>B217+($C$5-B217)/C216/C215/PI()/($C$7+2*$C$9+2*$C$11)*1000</f>
        <v>24.514818766365195</v>
      </c>
    </row>
    <row r="219" spans="1:3" ht="15.75" x14ac:dyDescent="0.2">
      <c r="A219" s="9" t="s">
        <v>81</v>
      </c>
      <c r="B219" s="12">
        <f>1.25*(1000*(B218-B217)/($B$7+2*$B$9+2*$B$11))^0.25</f>
        <v>2.1724012985388854</v>
      </c>
      <c r="C219" s="12">
        <f>1.25*(1000*(C218-B217)/($C$7+2*$C$9+2*$C$11))^0.25</f>
        <v>2.0488359269629175</v>
      </c>
    </row>
    <row r="220" spans="1:3" x14ac:dyDescent="0.2">
      <c r="A220" s="9" t="s">
        <v>82</v>
      </c>
      <c r="B220" s="12">
        <f>$B$13+1/PI()/($B$7+2*$B$9+2*$B$11)*1000/B219</f>
        <v>1.305554670193821</v>
      </c>
      <c r="C220" s="12">
        <f>$C$13+1/PI()/($B$7+2*$B$9+2*$B$11)*1000/C219</f>
        <v>0.86388184579791327</v>
      </c>
    </row>
    <row r="222" spans="1:3" x14ac:dyDescent="0.2">
      <c r="A222" s="13" t="s">
        <v>41</v>
      </c>
      <c r="B222" s="20">
        <f>1.25*(B223-B242)/B245</f>
        <v>47.909250850308425</v>
      </c>
      <c r="C222" s="20">
        <f>1.25*(C223-B242)/C245</f>
        <v>19.934922965903382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19.304395405278115</v>
      </c>
      <c r="C224" s="10"/>
    </row>
    <row r="225" spans="1:3" x14ac:dyDescent="0.2">
      <c r="A225" s="9" t="s">
        <v>62</v>
      </c>
      <c r="B225" s="10">
        <f>B224+4</f>
        <v>23.304395405278115</v>
      </c>
      <c r="C225" s="10">
        <f>B224+4</f>
        <v>23.304395405278115</v>
      </c>
    </row>
    <row r="226" spans="1:3" ht="15.75" x14ac:dyDescent="0.2">
      <c r="A226" s="9" t="s">
        <v>63</v>
      </c>
      <c r="B226" s="12">
        <f>1.25*(1000*(B225-B224)/($B$7+2*$B$9+2*$B$11))^0.25</f>
        <v>1.7401536985125574</v>
      </c>
      <c r="C226" s="12">
        <f>1.25*(1000*(C225-B224)/($C$7+2*$C$9+2*$C$11))^0.25</f>
        <v>1.7835824177748409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0.18295526761851105</v>
      </c>
      <c r="C228" s="12"/>
    </row>
    <row r="229" spans="1:3" x14ac:dyDescent="0.2">
      <c r="A229" s="9" t="s">
        <v>66</v>
      </c>
      <c r="B229" s="12">
        <f>$B$13+1/PI()/($B$7+2*$B$9+2*$B$11)*1000/B226</f>
        <v>1.3397294281645793</v>
      </c>
      <c r="C229" s="12">
        <f>$C$13+1/PI()/($C$7+2*$C$9+2*$C$11)*1000/C226</f>
        <v>0.90294213706889137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19.710683302878813</v>
      </c>
      <c r="C230" s="15"/>
    </row>
    <row r="231" spans="1:3" x14ac:dyDescent="0.2">
      <c r="A231" s="9" t="s">
        <v>68</v>
      </c>
      <c r="B231" s="10">
        <f>B230+($B$5-B230)/B229/B226/PI()/($B$7+2*$B$9+2*$B$11)*1000</f>
        <v>31.285981285883672</v>
      </c>
      <c r="C231" s="10">
        <f>B230+($C$5-B230)/C229/C226/PI()/($C$7+2*$C$9+2*$C$11)*1000</f>
        <v>26.938597031576606</v>
      </c>
    </row>
    <row r="232" spans="1:3" ht="15.75" x14ac:dyDescent="0.2">
      <c r="A232" s="9" t="s">
        <v>69</v>
      </c>
      <c r="B232" s="12">
        <f>1.25*(1000*(B231-B230)/($B$7+2*$B$9+2*$B$11))^0.25</f>
        <v>2.2696330974541361</v>
      </c>
      <c r="C232" s="12">
        <f>1.25*(1000*(C231-B230)/($C$7+2*$C$9+2*$C$11))^0.25</f>
        <v>2.0679090065201331</v>
      </c>
    </row>
    <row r="233" spans="1:3" x14ac:dyDescent="0.2">
      <c r="A233" s="9" t="s">
        <v>70</v>
      </c>
      <c r="B233" s="12">
        <f>$B$13+1/PI()/($B$7+2*$B$9+2*$B$11)*1000/B232</f>
        <v>1.2996606294914972</v>
      </c>
      <c r="C233" s="12">
        <f>$C$13+1/PI()/($C$7+2*$C$9+2*$C$11)*1000/C232</f>
        <v>0.87751393340032058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19.928665085505198</v>
      </c>
      <c r="C234" s="15"/>
    </row>
    <row r="235" spans="1:3" x14ac:dyDescent="0.2">
      <c r="A235" s="9" t="s">
        <v>72</v>
      </c>
      <c r="B235" s="10">
        <f>B234+($B$5-B234)/B233/B232/PI()/($B$7+2*$B$9+2*$B$11)*1000</f>
        <v>29.055107118802621</v>
      </c>
      <c r="C235" s="10">
        <f>B234+($C$5-B234)/C233/C232/PI()/($C$7+2*$C$9+2*$C$11)*1000</f>
        <v>26.303804181549189</v>
      </c>
    </row>
    <row r="236" spans="1:3" ht="15.75" x14ac:dyDescent="0.2">
      <c r="A236" s="7" t="s">
        <v>73</v>
      </c>
      <c r="B236" s="12">
        <f>1.25*(1000*(B235-B234)/($B$7+2*$B$9+2*$B$11))^0.25</f>
        <v>2.1386907249521943</v>
      </c>
      <c r="C236" s="12">
        <f>1.25*(1000*(C235-B234)/($C$7+2*$C$9+2*$C$11))^0.25</f>
        <v>2.0040133065056147</v>
      </c>
    </row>
    <row r="237" spans="1:3" x14ac:dyDescent="0.2">
      <c r="A237" s="8" t="s">
        <v>74</v>
      </c>
      <c r="B237" s="12">
        <f>$B$13+1/PI()/($B$7+2*$B$9+2*$B$11)*1000/B236</f>
        <v>1.3077232660418419</v>
      </c>
      <c r="C237" s="12">
        <f>$C$13+1/PI()/($B$7+2*$B$9+2*$B$11)*1000/C236</f>
        <v>0.86714464224447396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19.921989432792753</v>
      </c>
      <c r="C238" s="15"/>
    </row>
    <row r="239" spans="1:3" x14ac:dyDescent="0.2">
      <c r="A239" s="9" t="s">
        <v>76</v>
      </c>
      <c r="B239" s="10">
        <f>B238+($B$5-B238)/B237/B236/PI()/($B$7+2*$B$9+2*$B$11)*1000</f>
        <v>29.548202474900457</v>
      </c>
      <c r="C239" s="10">
        <f>B238+($C$5-B238)/C237/C236/PI()/($C$7+2*$C$9+2*$C$11)*1000</f>
        <v>26.580324135115049</v>
      </c>
    </row>
    <row r="240" spans="1:3" ht="15.75" x14ac:dyDescent="0.2">
      <c r="A240" s="9" t="s">
        <v>77</v>
      </c>
      <c r="B240" s="12">
        <f>1.25*(1000*(B239-B238)/($B$7+2*$B$9+2*$B$11))^0.25</f>
        <v>2.1673870707660456</v>
      </c>
      <c r="C240" s="12">
        <f>1.25*(1000*(C239-B238)/($C$7+2*$C$9+2*$C$11))^0.25</f>
        <v>2.0259073978013289</v>
      </c>
    </row>
    <row r="241" spans="1:3" x14ac:dyDescent="0.2">
      <c r="A241" s="9" t="s">
        <v>78</v>
      </c>
      <c r="B241" s="12">
        <f>$B$13+1/PI()/($B$7+2*$B$9+2*$B$11)*1000/B240</f>
        <v>1.3058729638958937</v>
      </c>
      <c r="C241" s="12">
        <f>$C$13+1/PI()/($B$7+2*$B$9+2*$B$11)*1000/C240</f>
        <v>0.86553285671256197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19.933352480079982</v>
      </c>
      <c r="C242" s="15"/>
    </row>
    <row r="243" spans="1:3" x14ac:dyDescent="0.2">
      <c r="A243" s="9" t="s">
        <v>80</v>
      </c>
      <c r="B243" s="10">
        <f>B242+($B$5-B242)/B241/B240/PI()/($B$7+2*$B$9+2*$B$11)*1000</f>
        <v>29.444372772835919</v>
      </c>
      <c r="C243" s="10">
        <f>B242+($C$5-B242)/C241/C240/PI()/($C$7+2*$C$9+2*$C$11)*1000</f>
        <v>26.529857734831069</v>
      </c>
    </row>
    <row r="244" spans="1:3" ht="15.75" x14ac:dyDescent="0.2">
      <c r="A244" s="9" t="s">
        <v>81</v>
      </c>
      <c r="B244" s="12">
        <f>1.25*(1000*(B243-B242)/($B$7+2*$B$9+2*$B$11))^0.25</f>
        <v>2.160873721928843</v>
      </c>
      <c r="C244" s="12">
        <f>1.25*(1000*(C243-B242)/($C$7+2*$C$9+2*$C$11))^0.25</f>
        <v>2.0211877753624492</v>
      </c>
    </row>
    <row r="245" spans="1:3" x14ac:dyDescent="0.2">
      <c r="A245" s="9" t="s">
        <v>82</v>
      </c>
      <c r="B245" s="12">
        <f>$B$13+1/PI()/($B$7+2*$B$9+2*$B$11)*1000/B244</f>
        <v>1.3062886246215877</v>
      </c>
      <c r="C245" s="12">
        <f>$C$13+1/PI()/($B$7+2*$B$9+2*$B$11)*1000/C244</f>
        <v>0.86587735060258852</v>
      </c>
    </row>
    <row r="247" spans="1:3" x14ac:dyDescent="0.2">
      <c r="A247" s="13" t="s">
        <v>41</v>
      </c>
      <c r="B247" s="20">
        <f>1.25*(B248-B267)/B270</f>
        <v>43.436264313534181</v>
      </c>
      <c r="C247" s="20">
        <f>1.25*(C248-B267)/C270</f>
        <v>15.001372713979999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24.010526976255594</v>
      </c>
      <c r="C249" s="10"/>
    </row>
    <row r="250" spans="1:3" x14ac:dyDescent="0.2">
      <c r="A250" s="9" t="s">
        <v>62</v>
      </c>
      <c r="B250" s="10">
        <f>B249+4</f>
        <v>28.010526976255594</v>
      </c>
      <c r="C250" s="10">
        <f>B249+4</f>
        <v>28.010526976255594</v>
      </c>
    </row>
    <row r="251" spans="1:3" ht="15.75" x14ac:dyDescent="0.2">
      <c r="A251" s="9" t="s">
        <v>63</v>
      </c>
      <c r="B251" s="12">
        <f>1.25*(1000*(B250-B249)/($B$7+2*$B$9+2*$B$11))^0.25</f>
        <v>1.7401536985125574</v>
      </c>
      <c r="C251" s="12">
        <f>1.25*(1000*(C250-B249)/($C$7+2*$C$9+2*$C$11))^0.25</f>
        <v>1.7835824177748409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0.18295526761851105</v>
      </c>
      <c r="C253" s="12"/>
    </row>
    <row r="254" spans="1:3" x14ac:dyDescent="0.2">
      <c r="A254" s="9" t="s">
        <v>66</v>
      </c>
      <c r="B254" s="12">
        <f>$B$13+1/PI()/($B$7+2*$B$9+2*$B$11)*1000/B251</f>
        <v>1.3397294281645793</v>
      </c>
      <c r="C254" s="12">
        <f>$C$13+1/PI()/($C$7+2*$C$9+2*$C$11)*1000/C251</f>
        <v>0.90294213706889137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24.381319297687575</v>
      </c>
      <c r="C255" s="15"/>
    </row>
    <row r="256" spans="1:3" x14ac:dyDescent="0.2">
      <c r="A256" s="9" t="s">
        <v>68</v>
      </c>
      <c r="B256" s="10">
        <f>B255+($B$5-B255)/B254/B251/PI()/($B$7+2*$B$9+2*$B$11)*1000</f>
        <v>35.357831007988437</v>
      </c>
      <c r="C256" s="10">
        <f>B255+($C$5-B255)/C254/C251/PI()/($C$7+2*$C$9+2*$C$11)*1000</f>
        <v>30.652599200959603</v>
      </c>
    </row>
    <row r="257" spans="1:3" ht="15.75" x14ac:dyDescent="0.2">
      <c r="A257" s="9" t="s">
        <v>69</v>
      </c>
      <c r="B257" s="12">
        <f>1.25*(1000*(B256-B255)/($B$7+2*$B$9+2*$B$11))^0.25</f>
        <v>2.2396940555773175</v>
      </c>
      <c r="C257" s="12">
        <f>1.25*(1000*(C256-B255)/($C$7+2*$C$9+2*$C$11))^0.25</f>
        <v>1.9958009770161447</v>
      </c>
    </row>
    <row r="258" spans="1:3" x14ac:dyDescent="0.2">
      <c r="A258" s="9" t="s">
        <v>70</v>
      </c>
      <c r="B258" s="12">
        <f>$B$13+1/PI()/($B$7+2*$B$9+2*$B$11)*1000/B257</f>
        <v>1.3014209593841046</v>
      </c>
      <c r="C258" s="12">
        <f>$C$13+1/PI()/($C$7+2*$C$9+2*$C$11)*1000/C257</f>
        <v>0.88327705503937937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24.552928623495994</v>
      </c>
      <c r="C259" s="15"/>
    </row>
    <row r="260" spans="1:3" x14ac:dyDescent="0.2">
      <c r="A260" s="9" t="s">
        <v>72</v>
      </c>
      <c r="B260" s="10">
        <f>B259+($B$5-B259)/B258/B257/PI()/($B$7+2*$B$9+2*$B$11)*1000</f>
        <v>33.314685693469478</v>
      </c>
      <c r="C260" s="10">
        <f>B259+($C$5-B259)/C258/C257/PI()/($C$7+2*$C$9+2*$C$11)*1000</f>
        <v>30.250032780911468</v>
      </c>
    </row>
    <row r="261" spans="1:3" ht="15.75" x14ac:dyDescent="0.2">
      <c r="A261" s="7" t="s">
        <v>73</v>
      </c>
      <c r="B261" s="12">
        <f>1.25*(1000*(B260-B259)/($B$7+2*$B$9+2*$B$11))^0.25</f>
        <v>2.1169978306496615</v>
      </c>
      <c r="C261" s="12">
        <f>1.25*(1000*(C260-B259)/($C$7+2*$C$9+2*$C$11))^0.25</f>
        <v>1.9484610318013338</v>
      </c>
    </row>
    <row r="262" spans="1:3" x14ac:dyDescent="0.2">
      <c r="A262" s="8" t="s">
        <v>74</v>
      </c>
      <c r="B262" s="12">
        <f>$B$13+1/PI()/($B$7+2*$B$9+2*$B$11)*1000/B261</f>
        <v>1.3091552878133079</v>
      </c>
      <c r="C262" s="12">
        <f>$C$13+1/PI()/($B$7+2*$B$9+2*$B$11)*1000/C261</f>
        <v>0.87139680658249241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24.546821079091544</v>
      </c>
      <c r="C263" s="15"/>
    </row>
    <row r="264" spans="1:3" x14ac:dyDescent="0.2">
      <c r="A264" s="9" t="s">
        <v>76</v>
      </c>
      <c r="B264" s="10">
        <f>B263+($B$5-B263)/B262/B261/PI()/($B$7+2*$B$9+2*$B$11)*1000</f>
        <v>33.762284205900876</v>
      </c>
      <c r="C264" s="10">
        <f>B263+($C$5-B263)/C262/C261/PI()/($C$7+2*$C$9+2*$C$11)*1000</f>
        <v>30.46308799842906</v>
      </c>
    </row>
    <row r="265" spans="1:3" ht="15.75" x14ac:dyDescent="0.2">
      <c r="A265" s="9" t="s">
        <v>77</v>
      </c>
      <c r="B265" s="12">
        <f>1.25*(1000*(B264-B263)/($B$7+2*$B$9+2*$B$11))^0.25</f>
        <v>2.1438870576168738</v>
      </c>
      <c r="C265" s="12">
        <f>1.25*(1000*(C264-B263)/($C$7+2*$C$9+2*$C$11))^0.25</f>
        <v>1.9669355263934611</v>
      </c>
    </row>
    <row r="266" spans="1:3" x14ac:dyDescent="0.2">
      <c r="A266" s="9" t="s">
        <v>78</v>
      </c>
      <c r="B266" s="12">
        <f>$B$13+1/PI()/($B$7+2*$B$9+2*$B$11)*1000/B265</f>
        <v>1.3073845407875537</v>
      </c>
      <c r="C266" s="12">
        <f>$C$13+1/PI()/($B$7+2*$B$9+2*$B$11)*1000/C265</f>
        <v>0.86995604792925629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24.55588473307516</v>
      </c>
      <c r="C267" s="15"/>
    </row>
    <row r="268" spans="1:3" x14ac:dyDescent="0.2">
      <c r="A268" s="9" t="s">
        <v>80</v>
      </c>
      <c r="B268" s="10">
        <f>B267+($B$5-B267)/B266/B265/PI()/($B$7+2*$B$9+2*$B$11)*1000</f>
        <v>33.667123523517894</v>
      </c>
      <c r="C268" s="10">
        <f>B267+($C$5-B267)/C266/C265/PI()/($C$7+2*$C$9+2*$C$11)*1000</f>
        <v>30.424541839761954</v>
      </c>
    </row>
    <row r="269" spans="1:3" ht="15.75" x14ac:dyDescent="0.2">
      <c r="A269" s="9" t="s">
        <v>81</v>
      </c>
      <c r="B269" s="12">
        <f>1.25*(1000*(B268-B267)/($B$7+2*$B$9+2*$B$11))^0.25</f>
        <v>2.1377994859017253</v>
      </c>
      <c r="C269" s="12">
        <f>1.25*(1000*(C268-B267)/($C$7+2*$C$9+2*$C$11))^0.25</f>
        <v>1.9629664119367773</v>
      </c>
    </row>
    <row r="270" spans="1:3" x14ac:dyDescent="0.2">
      <c r="A270" s="9" t="s">
        <v>82</v>
      </c>
      <c r="B270" s="12">
        <f>$B$13+1/PI()/($B$7+2*$B$9+2*$B$11)*1000/B269</f>
        <v>1.3077815272883928</v>
      </c>
      <c r="C270" s="12">
        <f>$C$13+1/PI()/($B$7+2*$B$9+2*$B$11)*1000/C269</f>
        <v>0.87026329740409492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zoomScale="80" workbookViewId="0">
      <selection activeCell="B16" sqref="B16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87.03862912120718</v>
      </c>
      <c r="C3" s="20">
        <f>(C5-B42)/C45</f>
        <v>61.63383008218684</v>
      </c>
      <c r="D3" s="3"/>
    </row>
    <row r="4" spans="1:9" x14ac:dyDescent="0.2">
      <c r="A4" s="13" t="s">
        <v>41</v>
      </c>
      <c r="B4" s="20">
        <f>B3*1.25</f>
        <v>108.79828640150897</v>
      </c>
      <c r="C4" s="20">
        <f>C3*1.25</f>
        <v>77.042287602733552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sieci'!$A$21</f>
        <v>920</v>
      </c>
      <c r="C7" s="10">
        <f>B7</f>
        <v>920</v>
      </c>
      <c r="D7" s="3"/>
    </row>
    <row r="8" spans="1:9" x14ac:dyDescent="0.2">
      <c r="A8" s="9" t="s">
        <v>45</v>
      </c>
      <c r="B8" s="10">
        <f>'Dane sieci'!$B$21</f>
        <v>15</v>
      </c>
      <c r="C8" s="10">
        <f>B8</f>
        <v>15</v>
      </c>
      <c r="D8" s="3"/>
    </row>
    <row r="9" spans="1:9" x14ac:dyDescent="0.2">
      <c r="A9" s="9" t="s">
        <v>46</v>
      </c>
      <c r="B9" s="10">
        <f>'Dane sieci'!$G$21</f>
        <v>120</v>
      </c>
      <c r="C9" s="10">
        <f>'Dane sieci'!$H$21</f>
        <v>70</v>
      </c>
      <c r="D9" s="3"/>
    </row>
    <row r="10" spans="1:9" x14ac:dyDescent="0.2">
      <c r="A10" s="9" t="s">
        <v>47</v>
      </c>
      <c r="B10" s="12">
        <f>'Dane sieci'!$I$21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sieci'!$J$21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sieci'!$K$21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1.0557650313927123</v>
      </c>
      <c r="C13" s="12">
        <f>1/2/PI()/40*LN(C7/(C7-2*C8))+1/2/PI()/C10*LN((C7+2*C9)/C7)+1/2/PI()/C12*LN((C7+2*C9+2*C11)/(C7+2*C9))</f>
        <v>0.64596977751602669</v>
      </c>
      <c r="D13" s="3"/>
    </row>
    <row r="14" spans="1:9" x14ac:dyDescent="0.2">
      <c r="A14" s="9" t="s">
        <v>51</v>
      </c>
      <c r="B14" s="14">
        <f>'Dane sieci'!$C$21</f>
        <v>2500</v>
      </c>
      <c r="C14" s="14"/>
      <c r="D14" s="3"/>
    </row>
    <row r="15" spans="1:9" x14ac:dyDescent="0.2">
      <c r="A15" s="9" t="s">
        <v>52</v>
      </c>
      <c r="B15" s="14">
        <f>'Dane sieci'!$D$21</f>
        <v>1600</v>
      </c>
      <c r="C15" s="15"/>
      <c r="D15" s="3"/>
    </row>
    <row r="16" spans="1:9" x14ac:dyDescent="0.2">
      <c r="A16" s="9" t="s">
        <v>53</v>
      </c>
      <c r="B16" s="14">
        <f>'Dane sieci'!$F$21</f>
        <v>150</v>
      </c>
      <c r="C16" s="15"/>
      <c r="D16" s="3"/>
    </row>
    <row r="17" spans="1:5" x14ac:dyDescent="0.2">
      <c r="A17" s="9" t="s">
        <v>54</v>
      </c>
      <c r="B17" s="10">
        <f>'Dane sieci'!$L$21</f>
        <v>1.7</v>
      </c>
      <c r="C17" s="15"/>
      <c r="D17" s="3"/>
    </row>
    <row r="18" spans="1:5" x14ac:dyDescent="0.2">
      <c r="A18" s="9" t="s">
        <v>55</v>
      </c>
      <c r="B18" s="11">
        <f>(2*(B14+B15)/PI())</f>
        <v>2610.1410667070836</v>
      </c>
      <c r="C18" s="15"/>
      <c r="D18" s="3"/>
      <c r="E18" s="22"/>
    </row>
    <row r="19" spans="1:5" x14ac:dyDescent="0.2">
      <c r="A19" s="9" t="s">
        <v>56</v>
      </c>
      <c r="B19" s="11">
        <f>(B18+2*B16)</f>
        <v>2910.1410667070836</v>
      </c>
      <c r="C19" s="15"/>
      <c r="D19" s="3"/>
      <c r="E19" s="22"/>
    </row>
    <row r="20" spans="1:5" x14ac:dyDescent="0.2">
      <c r="A20" s="9" t="s">
        <v>57</v>
      </c>
      <c r="B20" s="10">
        <f>'Dane sieci'!$E$21/1000+B16/1000+B15/2000</f>
        <v>2.15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1.0185662470104663E-2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0.13630975905762699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5.6654748308164793</v>
      </c>
      <c r="C24" s="10"/>
      <c r="E24" s="22"/>
    </row>
    <row r="25" spans="1:5" x14ac:dyDescent="0.2">
      <c r="A25" s="9" t="s">
        <v>62</v>
      </c>
      <c r="B25" s="10">
        <f>B24+4</f>
        <v>9.6654748308164784</v>
      </c>
      <c r="C25" s="10">
        <f>B24+4</f>
        <v>9.6654748308164784</v>
      </c>
    </row>
    <row r="26" spans="1:5" ht="15.75" x14ac:dyDescent="0.2">
      <c r="A26" s="9" t="s">
        <v>63</v>
      </c>
      <c r="B26" s="12">
        <f>1.25*(1000*(B25-B24)/($B$7+2*$B$9+2*$B$11))^0.25</f>
        <v>1.7019106883882751</v>
      </c>
      <c r="C26" s="12">
        <f>1.25*(1000*(C25-B24)/($C$7+2*$C$9+2*$C$11))^0.25</f>
        <v>1.7405624251874841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0.18295526761851105</v>
      </c>
      <c r="C28" s="12"/>
    </row>
    <row r="29" spans="1:5" x14ac:dyDescent="0.2">
      <c r="A29" s="9" t="s">
        <v>66</v>
      </c>
      <c r="B29" s="12">
        <f>$B$13+1/PI()/($B$7+2*$B$9+2*$B$11)*1000/B26</f>
        <v>1.2164444979465285</v>
      </c>
      <c r="C29" s="12">
        <f>$C$13+1/PI()/($C$7+2*$C$9+2*$C$11)*1000/C26</f>
        <v>0.81784722502109997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6.4390076315584608</v>
      </c>
      <c r="C30" s="15"/>
    </row>
    <row r="31" spans="1:5" x14ac:dyDescent="0.2">
      <c r="A31" s="9" t="s">
        <v>68</v>
      </c>
      <c r="B31" s="10">
        <f>B30+($B$5-B30)/B29/B26/PI()/($B$7+2*$B$9+2*$B$11)*1000</f>
        <v>20.118320611012187</v>
      </c>
      <c r="C31" s="10">
        <f>B30+($C$5-B30)/C29/C26/PI()/($C$7+2*$C$9+2*$C$11)*1000</f>
        <v>16.644507095576014</v>
      </c>
    </row>
    <row r="32" spans="1:5" ht="15.75" x14ac:dyDescent="0.2">
      <c r="A32" s="9" t="s">
        <v>69</v>
      </c>
      <c r="B32" s="12">
        <f>1.25*(1000*(B31-B30)/($B$7+2*$B$9+2*$B$11))^0.25</f>
        <v>2.3143969029654774</v>
      </c>
      <c r="C32" s="12">
        <f>1.25*(1000*(C31-B30)/($C$7+2*$C$9+2*$C$11))^0.25</f>
        <v>2.1997998701605752</v>
      </c>
    </row>
    <row r="33" spans="1:3" x14ac:dyDescent="0.2">
      <c r="A33" s="9" t="s">
        <v>70</v>
      </c>
      <c r="B33" s="12">
        <f>$B$13+1/PI()/($B$7+2*$B$9+2*$B$11)*1000/B32</f>
        <v>1.1739219910663423</v>
      </c>
      <c r="C33" s="12">
        <f>$C$13+1/PI()/($C$7+2*$C$9+2*$C$11)*1000/C32</f>
        <v>0.78196552463943536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7.2036196825371928</v>
      </c>
      <c r="C34" s="15"/>
    </row>
    <row r="35" spans="1:3" x14ac:dyDescent="0.2">
      <c r="A35" s="9" t="s">
        <v>72</v>
      </c>
      <c r="B35" s="10">
        <f>B34+($B$5-B34)/B33/B32/PI()/($B$7+2*$B$9+2*$B$11)*1000</f>
        <v>17.550225211864202</v>
      </c>
      <c r="C35" s="10">
        <f>B34+($C$5-B34)/C33/C32/PI()/($C$7+2*$C$9+2*$C$11)*1000</f>
        <v>15.516140178968469</v>
      </c>
    </row>
    <row r="36" spans="1:3" ht="15.75" x14ac:dyDescent="0.2">
      <c r="A36" s="7" t="s">
        <v>73</v>
      </c>
      <c r="B36" s="12">
        <f>1.25*(1000*(B35-B34)/($B$7+2*$B$9+2*$B$11))^0.25</f>
        <v>2.1583468650545243</v>
      </c>
      <c r="C36" s="12">
        <f>1.25*(1000*(C35-B34)/($C$7+2*$C$9+2*$C$11))^0.25</f>
        <v>2.0898147412822423</v>
      </c>
    </row>
    <row r="37" spans="1:3" x14ac:dyDescent="0.2">
      <c r="A37" s="8" t="s">
        <v>74</v>
      </c>
      <c r="B37" s="12">
        <f>$B$13+1/PI()/($B$7+2*$B$9+2*$B$11)*1000/B36</f>
        <v>1.1824648246280123</v>
      </c>
      <c r="C37" s="12">
        <f>$C$13+1/PI()/($B$7+2*$B$9+2*$B$11)*1000/C36</f>
        <v>0.77682448732857146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7.1735994051154606</v>
      </c>
      <c r="C38" s="15"/>
    </row>
    <row r="39" spans="1:3" x14ac:dyDescent="0.2">
      <c r="A39" s="9" t="s">
        <v>76</v>
      </c>
      <c r="B39" s="10">
        <f>B38+($B$5-B38)/B37/B36/PI()/($B$7+2*$B$9+2*$B$11)*1000</f>
        <v>18.191334075235957</v>
      </c>
      <c r="C39" s="10">
        <f>B38+($C$5-B38)/C37/C36/PI()/($C$7+2*$C$9+2*$C$11)*1000</f>
        <v>15.987040396580756</v>
      </c>
    </row>
    <row r="40" spans="1:3" ht="15.75" x14ac:dyDescent="0.2">
      <c r="A40" s="9" t="s">
        <v>77</v>
      </c>
      <c r="B40" s="12">
        <f>1.25*(1000*(B39-B38)/($B$7+2*$B$9+2*$B$11))^0.25</f>
        <v>2.1925264702995992</v>
      </c>
      <c r="C40" s="12">
        <f>1.25*(1000*(C39-B38)/($C$7+2*$C$9+2*$C$11))^0.25</f>
        <v>2.1206108606332137</v>
      </c>
    </row>
    <row r="41" spans="1:3" x14ac:dyDescent="0.2">
      <c r="A41" s="9" t="s">
        <v>78</v>
      </c>
      <c r="B41" s="12">
        <f>$B$13+1/PI()/($B$7+2*$B$9+2*$B$11)*1000/B40</f>
        <v>1.1804896836315055</v>
      </c>
      <c r="C41" s="12">
        <f>$C$13+1/PI()/($B$7+2*$B$9+2*$B$11)*1000/C40</f>
        <v>0.77492417768863098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7.2125917277708478</v>
      </c>
      <c r="C42" s="15"/>
    </row>
    <row r="43" spans="1:3" x14ac:dyDescent="0.2">
      <c r="A43" s="9" t="s">
        <v>80</v>
      </c>
      <c r="B43" s="10">
        <f>B42+($B$5-B42)/B41/B40/PI()/($B$7+2*$B$9+2*$B$11)*1000</f>
        <v>18.072596630009777</v>
      </c>
      <c r="C43" s="10">
        <f>B42+($C$5-B42)/C41/C40/PI()/($C$7+2*$C$9+2*$C$11)*1000</f>
        <v>15.912241801377723</v>
      </c>
    </row>
    <row r="44" spans="1:3" ht="15.75" x14ac:dyDescent="0.2">
      <c r="A44" s="9" t="s">
        <v>81</v>
      </c>
      <c r="B44" s="12">
        <f>1.25*(1000*(B43-B42)/($B$7+2*$B$9+2*$B$11))^0.25</f>
        <v>2.1846369419787779</v>
      </c>
      <c r="C44" s="12">
        <f>1.25*(1000*(C43-B42)/($C$7+2*$C$9+2*$C$11))^0.25</f>
        <v>2.1137326318325034</v>
      </c>
    </row>
    <row r="45" spans="1:3" x14ac:dyDescent="0.2">
      <c r="A45" s="9" t="s">
        <v>82</v>
      </c>
      <c r="B45" s="12">
        <f>$B$13+1/PI()/($B$7+2*$B$9+2*$B$11)*1000/B44</f>
        <v>1.180940110270932</v>
      </c>
      <c r="C45" s="12">
        <f>$C$13+1/PI()/($B$7+2*$B$9+2*$B$11)*1000/C44</f>
        <v>0.77534380401974201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103.81349730230748</v>
      </c>
      <c r="C47" s="20">
        <f>1.25*(C48-B67)/C70</f>
        <v>73.866944967879803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6.5460921909173457</v>
      </c>
      <c r="C49" s="10"/>
    </row>
    <row r="50" spans="1:3" x14ac:dyDescent="0.2">
      <c r="A50" s="9" t="s">
        <v>62</v>
      </c>
      <c r="B50" s="10">
        <f>B49+4</f>
        <v>10.546092190917346</v>
      </c>
      <c r="C50" s="10">
        <f>B49+4</f>
        <v>10.546092190917346</v>
      </c>
    </row>
    <row r="51" spans="1:3" ht="15.75" x14ac:dyDescent="0.2">
      <c r="A51" s="9" t="s">
        <v>63</v>
      </c>
      <c r="B51" s="12">
        <f>1.25*(1000*(B50-B49)/($B$7+2*$B$9+2*$B$11))^0.25</f>
        <v>1.7019106883882751</v>
      </c>
      <c r="C51" s="12">
        <f>1.25*(1000*(C50-B49)/($C$7+2*$C$9+2*$C$11))^0.25</f>
        <v>1.7405624251874841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0.18295526761851105</v>
      </c>
      <c r="C53" s="12"/>
    </row>
    <row r="54" spans="1:3" x14ac:dyDescent="0.2">
      <c r="A54" s="9" t="s">
        <v>66</v>
      </c>
      <c r="B54" s="12">
        <f>$B$13+1/PI()/($B$7+2*$B$9+2*$B$11)*1000/B51</f>
        <v>1.2164444979465285</v>
      </c>
      <c r="C54" s="12">
        <f>$C$13+1/PI()/($C$7+2*$C$9+2*$C$11)*1000/C51</f>
        <v>0.81784722502109997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7.2837426112505357</v>
      </c>
      <c r="C55" s="15"/>
    </row>
    <row r="56" spans="1:3" x14ac:dyDescent="0.2">
      <c r="A56" s="9" t="s">
        <v>68</v>
      </c>
      <c r="B56" s="10">
        <f>B55+($B$5-B55)/B54/B51/PI()/($B$7+2*$B$9+2*$B$11)*1000</f>
        <v>20.85147502443478</v>
      </c>
      <c r="C56" s="10">
        <f>B55+($C$5-B55)/C54/C51/PI()/($C$7+2*$C$9+2*$C$11)*1000</f>
        <v>17.311713940812439</v>
      </c>
    </row>
    <row r="57" spans="1:3" ht="15.75" x14ac:dyDescent="0.2">
      <c r="A57" s="9" t="s">
        <v>69</v>
      </c>
      <c r="B57" s="12">
        <f>1.25*(1000*(B56-B55)/($B$7+2*$B$9+2*$B$11))^0.25</f>
        <v>2.3096628308842835</v>
      </c>
      <c r="C57" s="12">
        <f>1.25*(1000*(C56-B55)/($C$7+2*$C$9+2*$C$11))^0.25</f>
        <v>2.1901702573695947</v>
      </c>
    </row>
    <row r="58" spans="1:3" x14ac:dyDescent="0.2">
      <c r="A58" s="9" t="s">
        <v>70</v>
      </c>
      <c r="B58" s="12">
        <f>$B$13+1/PI()/($B$7+2*$B$9+2*$B$11)*1000/B57</f>
        <v>1.1741641751446892</v>
      </c>
      <c r="C58" s="12">
        <f>$C$13+1/PI()/($C$7+2*$C$9+2*$C$11)*1000/C57</f>
        <v>0.78256346280502409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8.0069940241239372</v>
      </c>
      <c r="C59" s="15"/>
    </row>
    <row r="60" spans="1:3" x14ac:dyDescent="0.2">
      <c r="A60" s="9" t="s">
        <v>72</v>
      </c>
      <c r="B60" s="10">
        <f>B59+($B$5-B59)/B58/B57/PI()/($B$7+2*$B$9+2*$B$11)*1000</f>
        <v>18.291658495977636</v>
      </c>
      <c r="C60" s="10">
        <f>B59+($C$5-B59)/C58/C57/PI()/($C$7+2*$C$9+2*$C$11)*1000</f>
        <v>16.209457049991109</v>
      </c>
    </row>
    <row r="61" spans="1:3" ht="15.75" x14ac:dyDescent="0.2">
      <c r="A61" s="7" t="s">
        <v>73</v>
      </c>
      <c r="B61" s="12">
        <f>1.25*(1000*(B60-B59)/($B$7+2*$B$9+2*$B$11))^0.25</f>
        <v>2.1551092942644914</v>
      </c>
      <c r="C61" s="12">
        <f>1.25*(1000*(C60-B59)/($C$7+2*$C$9+2*$C$11))^0.25</f>
        <v>2.0828628615644647</v>
      </c>
    </row>
    <row r="62" spans="1:3" x14ac:dyDescent="0.2">
      <c r="A62" s="8" t="s">
        <v>74</v>
      </c>
      <c r="B62" s="12">
        <f>$B$13+1/PI()/($B$7+2*$B$9+2*$B$11)*1000/B61</f>
        <v>1.1826551627935864</v>
      </c>
      <c r="C62" s="12">
        <f>$C$13+1/PI()/($B$7+2*$B$9+2*$B$11)*1000/C61</f>
        <v>0.77726123533532132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7.9806508053999643</v>
      </c>
      <c r="C63" s="15"/>
    </row>
    <row r="64" spans="1:3" x14ac:dyDescent="0.2">
      <c r="A64" s="9" t="s">
        <v>76</v>
      </c>
      <c r="B64" s="10">
        <f>B63+($B$5-B63)/B62/B61/PI()/($B$7+2*$B$9+2*$B$11)*1000</f>
        <v>18.926570657604458</v>
      </c>
      <c r="C64" s="10">
        <f>B63+($C$5-B63)/C62/C61/PI()/($C$7+2*$C$9+2*$C$11)*1000</f>
        <v>16.669403338695069</v>
      </c>
    </row>
    <row r="65" spans="1:3" ht="15.75" x14ac:dyDescent="0.2">
      <c r="A65" s="9" t="s">
        <v>77</v>
      </c>
      <c r="B65" s="12">
        <f>1.25*(1000*(B64-B63)/($B$7+2*$B$9+2*$B$11))^0.25</f>
        <v>2.1889449212782415</v>
      </c>
      <c r="C65" s="12">
        <f>1.25*(1000*(C64-B63)/($C$7+2*$C$9+2*$C$11))^0.25</f>
        <v>2.1130703835089433</v>
      </c>
    </row>
    <row r="66" spans="1:3" x14ac:dyDescent="0.2">
      <c r="A66" s="9" t="s">
        <v>78</v>
      </c>
      <c r="B66" s="12">
        <f>$B$13+1/PI()/($B$7+2*$B$9+2*$B$11)*1000/B65</f>
        <v>1.1806937579559997</v>
      </c>
      <c r="C66" s="12">
        <f>$C$13+1/PI()/($B$7+2*$B$9+2*$B$11)*1000/C65</f>
        <v>0.77538435057835786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8.0175768156193978</v>
      </c>
      <c r="C67" s="15"/>
    </row>
    <row r="68" spans="1:3" x14ac:dyDescent="0.2">
      <c r="A68" s="9" t="s">
        <v>80</v>
      </c>
      <c r="B68" s="10">
        <f>B67+($B$5-B67)/B66/B65/PI()/($B$7+2*$B$9+2*$B$11)*1000</f>
        <v>18.808295555692339</v>
      </c>
      <c r="C68" s="10">
        <f>B67+($C$5-B67)/C66/C65/PI()/($C$7+2*$C$9+2*$C$11)*1000</f>
        <v>16.596107661003394</v>
      </c>
    </row>
    <row r="69" spans="1:3" ht="15.75" x14ac:dyDescent="0.2">
      <c r="A69" s="9" t="s">
        <v>81</v>
      </c>
      <c r="B69" s="12">
        <f>1.25*(1000*(B68-B67)/($B$7+2*$B$9+2*$B$11))^0.25</f>
        <v>2.1811441120488944</v>
      </c>
      <c r="C69" s="12">
        <f>1.25*(1000*(C68-B67)/($C$7+2*$C$9+2*$C$11))^0.25</f>
        <v>2.1063368964841374</v>
      </c>
    </row>
    <row r="70" spans="1:3" x14ac:dyDescent="0.2">
      <c r="A70" s="9" t="s">
        <v>82</v>
      </c>
      <c r="B70" s="12">
        <f>$B$13+1/PI()/($B$7+2*$B$9+2*$B$11)*1000/B69</f>
        <v>1.1811405625287934</v>
      </c>
      <c r="C70" s="12">
        <f>$C$13+1/PI()/($B$7+2*$B$9+2*$B$11)*1000/C69</f>
        <v>0.77579805996643847</v>
      </c>
    </row>
    <row r="72" spans="1:3" x14ac:dyDescent="0.2">
      <c r="A72" s="13" t="s">
        <v>41</v>
      </c>
      <c r="B72" s="20">
        <f>1.25*(B73-B92)/B95</f>
        <v>93.785217761615428</v>
      </c>
      <c r="C72" s="20">
        <f>1.25*(C73-B92)/C95</f>
        <v>67.429014065712337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8.2854846791411205</v>
      </c>
      <c r="C74" s="10"/>
    </row>
    <row r="75" spans="1:3" x14ac:dyDescent="0.2">
      <c r="A75" s="9" t="s">
        <v>62</v>
      </c>
      <c r="B75" s="10">
        <f>B74+4</f>
        <v>12.285484679141121</v>
      </c>
      <c r="C75" s="10">
        <f>B74+4</f>
        <v>12.285484679141121</v>
      </c>
    </row>
    <row r="76" spans="1:3" ht="15.75" x14ac:dyDescent="0.2">
      <c r="A76" s="9" t="s">
        <v>63</v>
      </c>
      <c r="B76" s="12">
        <f>1.25*(1000*(B75-B74)/($B$7+2*$B$9+2*$B$11))^0.25</f>
        <v>1.7019106883882751</v>
      </c>
      <c r="C76" s="12">
        <f>1.25*(1000*(C75-B74)/($C$7+2*$C$9+2*$C$11))^0.25</f>
        <v>1.7405624251874841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0.18295526761851105</v>
      </c>
      <c r="C78" s="12"/>
    </row>
    <row r="79" spans="1:3" x14ac:dyDescent="0.2">
      <c r="A79" s="9" t="s">
        <v>66</v>
      </c>
      <c r="B79" s="12">
        <f>$B$13+1/PI()/($B$7+2*$B$9+2*$B$11)*1000/B76</f>
        <v>1.2164444979465285</v>
      </c>
      <c r="C79" s="12">
        <f>$C$13+1/PI()/($C$7+2*$C$9+2*$C$11)*1000/C76</f>
        <v>0.81784722502109997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8.9509979397503869</v>
      </c>
      <c r="C80" s="15"/>
    </row>
    <row r="81" spans="1:3" x14ac:dyDescent="0.2">
      <c r="A81" s="9" t="s">
        <v>68</v>
      </c>
      <c r="B81" s="10">
        <f>B80+($B$5-B80)/B79/B76/PI()/($B$7+2*$B$9+2*$B$11)*1000</f>
        <v>22.298503538439935</v>
      </c>
      <c r="C81" s="10">
        <f>B80+($C$5-B80)/C79/C76/PI()/($C$7+2*$C$9+2*$C$11)*1000</f>
        <v>18.62858159122927</v>
      </c>
    </row>
    <row r="82" spans="1:3" ht="15.75" x14ac:dyDescent="0.2">
      <c r="A82" s="9" t="s">
        <v>69</v>
      </c>
      <c r="B82" s="12">
        <f>1.25*(1000*(B81-B80)/($B$7+2*$B$9+2*$B$11))^0.25</f>
        <v>2.3002328206898222</v>
      </c>
      <c r="C82" s="12">
        <f>1.25*(1000*(C81-B80)/($C$7+2*$C$9+2*$C$11))^0.25</f>
        <v>2.1707826384752318</v>
      </c>
    </row>
    <row r="83" spans="1:3" x14ac:dyDescent="0.2">
      <c r="A83" s="9" t="s">
        <v>70</v>
      </c>
      <c r="B83" s="12">
        <f>$B$13+1/PI()/($B$7+2*$B$9+2*$B$11)*1000/B82</f>
        <v>1.1746495630248004</v>
      </c>
      <c r="C83" s="12">
        <f>$C$13+1/PI()/($C$7+2*$C$9+2*$C$11)*1000/C82</f>
        <v>0.7837834036073974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9.5928359402793646</v>
      </c>
      <c r="C84" s="15"/>
    </row>
    <row r="85" spans="1:3" x14ac:dyDescent="0.2">
      <c r="A85" s="9" t="s">
        <v>72</v>
      </c>
      <c r="B85" s="10">
        <f>B84+($B$5-B84)/B83/B82/PI()/($B$7+2*$B$9+2*$B$11)*1000</f>
        <v>19.754895372718011</v>
      </c>
      <c r="C85" s="10">
        <f>B84+($C$5-B84)/C83/C82/PI()/($C$7+2*$C$9+2*$C$11)*1000</f>
        <v>17.576834964492448</v>
      </c>
    </row>
    <row r="86" spans="1:3" ht="15.75" x14ac:dyDescent="0.2">
      <c r="A86" s="7" t="s">
        <v>73</v>
      </c>
      <c r="B86" s="12">
        <f>1.25*(1000*(B85-B84)/($B$7+2*$B$9+2*$B$11))^0.25</f>
        <v>2.1486575341542524</v>
      </c>
      <c r="C86" s="12">
        <f>1.25*(1000*(C85-B84)/($C$7+2*$C$9+2*$C$11))^0.25</f>
        <v>2.068853435201313</v>
      </c>
    </row>
    <row r="87" spans="1:3" x14ac:dyDescent="0.2">
      <c r="A87" s="8" t="s">
        <v>74</v>
      </c>
      <c r="B87" s="12">
        <f>$B$13+1/PI()/($B$7+2*$B$9+2*$B$11)*1000/B86</f>
        <v>1.1830361749721872</v>
      </c>
      <c r="C87" s="12">
        <f>$C$13+1/PI()/($B$7+2*$B$9+2*$B$11)*1000/C86</f>
        <v>0.77815028720295698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9.5733559451595447</v>
      </c>
      <c r="C88" s="15"/>
    </row>
    <row r="89" spans="1:3" x14ac:dyDescent="0.2">
      <c r="A89" s="9" t="s">
        <v>76</v>
      </c>
      <c r="B89" s="10">
        <f>B88+($B$5-B88)/B87/B86/PI()/($B$7+2*$B$9+2*$B$11)*1000</f>
        <v>20.377263809607477</v>
      </c>
      <c r="C89" s="10">
        <f>B88+($C$5-B88)/C87/C86/PI()/($C$7+2*$C$9+2*$C$11)*1000</f>
        <v>18.014978821539003</v>
      </c>
    </row>
    <row r="90" spans="1:3" ht="15.75" x14ac:dyDescent="0.2">
      <c r="A90" s="9" t="s">
        <v>77</v>
      </c>
      <c r="B90" s="12">
        <f>1.25*(1000*(B89-B88)/($B$7+2*$B$9+2*$B$11))^0.25</f>
        <v>2.181810291140895</v>
      </c>
      <c r="C90" s="12">
        <f>1.25*(1000*(C89-B88)/($C$7+2*$C$9+2*$C$11))^0.25</f>
        <v>2.0978821735948445</v>
      </c>
    </row>
    <row r="91" spans="1:3" x14ac:dyDescent="0.2">
      <c r="A91" s="9" t="s">
        <v>78</v>
      </c>
      <c r="B91" s="12">
        <f>$B$13+1/PI()/($B$7+2*$B$9+2*$B$11)*1000/B90</f>
        <v>1.1811022812181633</v>
      </c>
      <c r="C91" s="12">
        <f>$C$13+1/PI()/($B$7+2*$B$9+2*$B$11)*1000/C90</f>
        <v>0.77632128389442012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9.6062078545659624</v>
      </c>
      <c r="C92" s="15"/>
    </row>
    <row r="93" spans="1:3" x14ac:dyDescent="0.2">
      <c r="A93" s="9" t="s">
        <v>80</v>
      </c>
      <c r="B93" s="10">
        <f>B92+($B$5-B92)/B91/B90/PI()/($B$7+2*$B$9+2*$B$11)*1000</f>
        <v>20.259884515048526</v>
      </c>
      <c r="C93" s="10">
        <f>B92+($C$5-B92)/C91/C90/PI()/($C$7+2*$C$9+2*$C$11)*1000</f>
        <v>17.944601203444641</v>
      </c>
    </row>
    <row r="94" spans="1:3" ht="15.75" x14ac:dyDescent="0.2">
      <c r="A94" s="9" t="s">
        <v>81</v>
      </c>
      <c r="B94" s="12">
        <f>1.25*(1000*(B93-B92)/($B$7+2*$B$9+2*$B$11))^0.25</f>
        <v>2.174185754531436</v>
      </c>
      <c r="C94" s="12">
        <f>1.25*(1000*(C93-B92)/($C$7+2*$C$9+2*$C$11))^0.25</f>
        <v>2.0914389921119199</v>
      </c>
    </row>
    <row r="95" spans="1:3" x14ac:dyDescent="0.2">
      <c r="A95" s="9" t="s">
        <v>82</v>
      </c>
      <c r="B95" s="12">
        <f>$B$13+1/PI()/($B$7+2*$B$9+2*$B$11)*1000/B94</f>
        <v>1.1815418197662524</v>
      </c>
      <c r="C95" s="12">
        <f>$C$13+1/PI()/($B$7+2*$B$9+2*$B$11)*1000/C94</f>
        <v>0.77672286310152883</v>
      </c>
    </row>
    <row r="97" spans="1:3" x14ac:dyDescent="0.2">
      <c r="A97" s="13" t="s">
        <v>41</v>
      </c>
      <c r="B97" s="20">
        <f>1.25*(B98-B117)/B120</f>
        <v>83.668725063561155</v>
      </c>
      <c r="C97" s="20">
        <f>1.25*(C98-B117)/C120</f>
        <v>60.860325975308847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9.9922441254424221</v>
      </c>
      <c r="C99" s="10"/>
    </row>
    <row r="100" spans="1:3" x14ac:dyDescent="0.2">
      <c r="A100" s="9" t="s">
        <v>62</v>
      </c>
      <c r="B100" s="10">
        <f>B99+4</f>
        <v>13.992244125442422</v>
      </c>
      <c r="C100" s="10">
        <f>B99+4</f>
        <v>13.992244125442422</v>
      </c>
    </row>
    <row r="101" spans="1:3" ht="15.75" x14ac:dyDescent="0.2">
      <c r="A101" s="9" t="s">
        <v>63</v>
      </c>
      <c r="B101" s="12">
        <f>1.25*(1000*(B100-B99)/($B$7+2*$B$9+2*$B$11))^0.25</f>
        <v>1.7019106883882751</v>
      </c>
      <c r="C101" s="12">
        <f>1.25*(1000*(C100-B99)/($C$7+2*$C$9+2*$C$11))^0.25</f>
        <v>1.7405624251874841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0.18295526761851105</v>
      </c>
      <c r="C103" s="12"/>
    </row>
    <row r="104" spans="1:3" x14ac:dyDescent="0.2">
      <c r="A104" s="9" t="s">
        <v>66</v>
      </c>
      <c r="B104" s="12">
        <f>$B$13+1/PI()/($B$7+2*$B$9+2*$B$11)*1000/B101</f>
        <v>1.2164444979465285</v>
      </c>
      <c r="C104" s="12">
        <f>$C$13+1/PI()/($C$7+2*$C$9+2*$C$11)*1000/C101</f>
        <v>0.81784722502109997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10.585063849619829</v>
      </c>
      <c r="C105" s="15"/>
    </row>
    <row r="106" spans="1:3" x14ac:dyDescent="0.2">
      <c r="A106" s="9" t="s">
        <v>68</v>
      </c>
      <c r="B106" s="10">
        <f>B105+($B$5-B105)/B104/B101/PI()/($B$7+2*$B$9+2*$B$11)*1000</f>
        <v>23.716726605372585</v>
      </c>
      <c r="C106" s="10">
        <f>B105+($C$5-B105)/C104/C101/PI()/($C$7+2*$C$9+2*$C$11)*1000</f>
        <v>19.919234857452253</v>
      </c>
    </row>
    <row r="107" spans="1:3" ht="15.75" x14ac:dyDescent="0.2">
      <c r="A107" s="9" t="s">
        <v>69</v>
      </c>
      <c r="B107" s="12">
        <f>1.25*(1000*(B106-B105)/($B$7+2*$B$9+2*$B$11))^0.25</f>
        <v>2.290876610216718</v>
      </c>
      <c r="C107" s="12">
        <f>1.25*(1000*(C106-B105)/($C$7+2*$C$9+2*$C$11))^0.25</f>
        <v>2.1512631810082783</v>
      </c>
    </row>
    <row r="108" spans="1:3" x14ac:dyDescent="0.2">
      <c r="A108" s="9" t="s">
        <v>70</v>
      </c>
      <c r="B108" s="12">
        <f>$B$13+1/PI()/($B$7+2*$B$9+2*$B$11)*1000/B107</f>
        <v>1.1751351014841769</v>
      </c>
      <c r="C108" s="12">
        <f>$C$13+1/PI()/($C$7+2*$C$9+2*$C$11)*1000/C107</f>
        <v>0.78503385368556799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11.147280457869506</v>
      </c>
      <c r="C109" s="15"/>
    </row>
    <row r="110" spans="1:3" x14ac:dyDescent="0.2">
      <c r="A110" s="9" t="s">
        <v>72</v>
      </c>
      <c r="B110" s="10">
        <f>B109+($B$5-B109)/B108/B107/PI()/($B$7+2*$B$9+2*$B$11)*1000</f>
        <v>21.188726795037649</v>
      </c>
      <c r="C110" s="10">
        <f>B109+($C$5-B109)/C108/C107/PI()/($C$7+2*$C$9+2*$C$11)*1000</f>
        <v>18.915528797756963</v>
      </c>
    </row>
    <row r="111" spans="1:3" ht="15.75" x14ac:dyDescent="0.2">
      <c r="A111" s="7" t="s">
        <v>73</v>
      </c>
      <c r="B111" s="12">
        <f>1.25*(1000*(B110-B109)/($B$7+2*$B$9+2*$B$11))^0.25</f>
        <v>2.1422533756822291</v>
      </c>
      <c r="C111" s="12">
        <f>1.25*(1000*(C110-B109)/($C$7+2*$C$9+2*$C$11))^0.25</f>
        <v>2.0547329303554625</v>
      </c>
    </row>
    <row r="112" spans="1:3" x14ac:dyDescent="0.2">
      <c r="A112" s="8" t="s">
        <v>74</v>
      </c>
      <c r="B112" s="12">
        <f>$B$13+1/PI()/($B$7+2*$B$9+2*$B$11)*1000/B111</f>
        <v>1.1834166456399666</v>
      </c>
      <c r="C112" s="12">
        <f>$C$13+1/PI()/($B$7+2*$B$9+2*$B$11)*1000/C111</f>
        <v>0.77905865612039027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11.133962650789138</v>
      </c>
      <c r="C113" s="15"/>
    </row>
    <row r="114" spans="1:3" x14ac:dyDescent="0.2">
      <c r="A114" s="9" t="s">
        <v>76</v>
      </c>
      <c r="B114" s="10">
        <f>B113+($B$5-B113)/B112/B111/PI()/($B$7+2*$B$9+2*$B$11)*1000</f>
        <v>21.798346414827925</v>
      </c>
      <c r="C114" s="10">
        <f>B113+($C$5-B113)/C112/C111/PI()/($C$7+2*$C$9+2*$C$11)*1000</f>
        <v>19.332027790545062</v>
      </c>
    </row>
    <row r="115" spans="1:3" ht="15.75" x14ac:dyDescent="0.2">
      <c r="A115" s="9" t="s">
        <v>77</v>
      </c>
      <c r="B115" s="12">
        <f>1.25*(1000*(B114-B113)/($B$7+2*$B$9+2*$B$11))^0.25</f>
        <v>2.1747318210307149</v>
      </c>
      <c r="C115" s="12">
        <f>1.25*(1000*(C114-B113)/($C$7+2*$C$9+2*$C$11))^0.25</f>
        <v>2.0825836150756718</v>
      </c>
    </row>
    <row r="116" spans="1:3" x14ac:dyDescent="0.2">
      <c r="A116" s="9" t="s">
        <v>78</v>
      </c>
      <c r="B116" s="12">
        <f>$B$13+1/PI()/($B$7+2*$B$9+2*$B$11)*1000/B115</f>
        <v>1.1815102377156044</v>
      </c>
      <c r="C116" s="12">
        <f>$C$13+1/PI()/($B$7+2*$B$9+2*$B$11)*1000/C115</f>
        <v>0.77727883975626233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11.162819984273103</v>
      </c>
      <c r="C117" s="15"/>
    </row>
    <row r="118" spans="1:3" x14ac:dyDescent="0.2">
      <c r="A118" s="9" t="s">
        <v>80</v>
      </c>
      <c r="B118" s="10">
        <f>B117+($B$5-B117)/B116/B115/PI()/($B$7+2*$B$9+2*$B$11)*1000</f>
        <v>21.681816093422324</v>
      </c>
      <c r="C118" s="10">
        <f>B117+($C$5-B117)/C116/C115/PI()/($C$7+2*$C$9+2*$C$11)*1000</f>
        <v>19.264438995707131</v>
      </c>
    </row>
    <row r="119" spans="1:3" ht="15.75" x14ac:dyDescent="0.2">
      <c r="A119" s="9" t="s">
        <v>81</v>
      </c>
      <c r="B119" s="12">
        <f>1.25*(1000*(B118-B117)/($B$7+2*$B$9+2*$B$11))^0.25</f>
        <v>2.1672815883054817</v>
      </c>
      <c r="C119" s="12">
        <f>1.25*(1000*(C118-B117)/($C$7+2*$C$9+2*$C$11))^0.25</f>
        <v>2.0764312677639549</v>
      </c>
    </row>
    <row r="120" spans="1:3" x14ac:dyDescent="0.2">
      <c r="A120" s="9" t="s">
        <v>82</v>
      </c>
      <c r="B120" s="12">
        <f>$B$13+1/PI()/($B$7+2*$B$9+2*$B$11)*1000/B119</f>
        <v>1.1819424985977358</v>
      </c>
      <c r="C120" s="12">
        <f>$C$13+1/PI()/($B$7+2*$B$9+2*$B$11)*1000/C119</f>
        <v>0.77766790101180183</v>
      </c>
    </row>
    <row r="122" spans="1:3" x14ac:dyDescent="0.2">
      <c r="A122" s="13" t="s">
        <v>41</v>
      </c>
      <c r="B122" s="20">
        <f>1.25*(B123-B142)/B145</f>
        <v>73.448919433418766</v>
      </c>
      <c r="C122" s="20">
        <f>1.25*(C123-B142)/C145</f>
        <v>54.138872727548154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11.661048748007977</v>
      </c>
      <c r="C124" s="10"/>
    </row>
    <row r="125" spans="1:3" x14ac:dyDescent="0.2">
      <c r="A125" s="9" t="s">
        <v>62</v>
      </c>
      <c r="B125" s="10">
        <f>B124+4</f>
        <v>15.661048748007977</v>
      </c>
      <c r="C125" s="10">
        <f>B124+4</f>
        <v>15.661048748007977</v>
      </c>
    </row>
    <row r="126" spans="1:3" ht="15.75" x14ac:dyDescent="0.2">
      <c r="A126" s="9" t="s">
        <v>63</v>
      </c>
      <c r="B126" s="12">
        <f>1.25*(1000*(B125-B124)/($B$7+2*$B$9+2*$B$11))^0.25</f>
        <v>1.7019106883882751</v>
      </c>
      <c r="C126" s="12">
        <f>1.25*(1000*(C125-B124)/($C$7+2*$C$9+2*$C$11))^0.25</f>
        <v>1.7405624251874841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0.18295526761851105</v>
      </c>
      <c r="C128" s="12"/>
    </row>
    <row r="129" spans="1:3" x14ac:dyDescent="0.2">
      <c r="A129" s="9" t="s">
        <v>66</v>
      </c>
      <c r="B129" s="12">
        <f>$B$13+1/PI()/($B$7+2*$B$9+2*$B$11)*1000/B126</f>
        <v>1.2164444979465285</v>
      </c>
      <c r="C129" s="12">
        <f>$C$13+1/PI()/($C$7+2*$C$9+2*$C$11)*1000/C126</f>
        <v>0.81784722502109997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12.180527825382049</v>
      </c>
      <c r="C130" s="15"/>
    </row>
    <row r="131" spans="1:3" x14ac:dyDescent="0.2">
      <c r="A131" s="9" t="s">
        <v>68</v>
      </c>
      <c r="B131" s="10">
        <f>B130+($B$5-B130)/B129/B126/PI()/($B$7+2*$B$9+2*$B$11)*1000</f>
        <v>25.101446645867675</v>
      </c>
      <c r="C131" s="10">
        <f>B130+($C$5-B130)/C129/C126/PI()/($C$7+2*$C$9+2*$C$11)*1000</f>
        <v>21.179398709486314</v>
      </c>
    </row>
    <row r="132" spans="1:3" ht="15.75" x14ac:dyDescent="0.2">
      <c r="A132" s="9" t="s">
        <v>69</v>
      </c>
      <c r="B132" s="12">
        <f>1.25*(1000*(B131-B130)/($B$7+2*$B$9+2*$B$11))^0.25</f>
        <v>2.2816294687419565</v>
      </c>
      <c r="C132" s="12">
        <f>1.25*(1000*(C131-B130)/($C$7+2*$C$9+2*$C$11))^0.25</f>
        <v>2.1316780396879196</v>
      </c>
    </row>
    <row r="133" spans="1:3" x14ac:dyDescent="0.2">
      <c r="A133" s="9" t="s">
        <v>70</v>
      </c>
      <c r="B133" s="12">
        <f>$B$13+1/PI()/($B$7+2*$B$9+2*$B$11)*1000/B132</f>
        <v>1.1756188925383819</v>
      </c>
      <c r="C133" s="12">
        <f>$C$13+1/PI()/($C$7+2*$C$9+2*$C$11)*1000/C132</f>
        <v>0.78631152767463075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12.664959030121983</v>
      </c>
      <c r="C134" s="15"/>
    </row>
    <row r="135" spans="1:3" x14ac:dyDescent="0.2">
      <c r="A135" s="9" t="s">
        <v>72</v>
      </c>
      <c r="B135" s="10">
        <f>B134+($B$5-B134)/B133/B132/PI()/($B$7+2*$B$9+2*$B$11)*1000</f>
        <v>22.588226305814338</v>
      </c>
      <c r="C135" s="10">
        <f>B134+($C$5-B134)/C133/C132/PI()/($C$7+2*$C$9+2*$C$11)*1000</f>
        <v>20.220963913223965</v>
      </c>
    </row>
    <row r="136" spans="1:3" ht="15.75" x14ac:dyDescent="0.2">
      <c r="A136" s="7" t="s">
        <v>73</v>
      </c>
      <c r="B136" s="12">
        <f>1.25*(1000*(B135-B134)/($B$7+2*$B$9+2*$B$11))^0.25</f>
        <v>2.1359222515990317</v>
      </c>
      <c r="C136" s="12">
        <f>1.25*(1000*(C135-B134)/($C$7+2*$C$9+2*$C$11))^0.25</f>
        <v>2.0405519858565437</v>
      </c>
    </row>
    <row r="137" spans="1:3" x14ac:dyDescent="0.2">
      <c r="A137" s="8" t="s">
        <v>74</v>
      </c>
      <c r="B137" s="12">
        <f>$B$13+1/PI()/($B$7+2*$B$9+2*$B$11)*1000/B136</f>
        <v>1.1837950199972798</v>
      </c>
      <c r="C137" s="12">
        <f>$C$13+1/PI()/($B$7+2*$B$9+2*$B$11)*1000/C136</f>
        <v>0.7799835656615306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12.657039621917574</v>
      </c>
      <c r="C138" s="15"/>
    </row>
    <row r="139" spans="1:3" x14ac:dyDescent="0.2">
      <c r="A139" s="9" t="s">
        <v>76</v>
      </c>
      <c r="B139" s="10">
        <f>B138+($B$5-B138)/B137/B136/PI()/($B$7+2*$B$9+2*$B$11)*1000</f>
        <v>23.184891063605004</v>
      </c>
      <c r="C139" s="10">
        <f>B138+($C$5-B138)/C137/C136/PI()/($C$7+2*$C$9+2*$C$11)*1000</f>
        <v>20.616004749454721</v>
      </c>
    </row>
    <row r="140" spans="1:3" ht="15.75" x14ac:dyDescent="0.2">
      <c r="A140" s="9" t="s">
        <v>77</v>
      </c>
      <c r="B140" s="12">
        <f>1.25*(1000*(B139-B138)/($B$7+2*$B$9+2*$B$11))^0.25</f>
        <v>2.1677375715382539</v>
      </c>
      <c r="C140" s="12">
        <f>1.25*(1000*(C139-B138)/($C$7+2*$C$9+2*$C$11))^0.25</f>
        <v>2.0672297979796568</v>
      </c>
    </row>
    <row r="141" spans="1:3" x14ac:dyDescent="0.2">
      <c r="A141" s="9" t="s">
        <v>78</v>
      </c>
      <c r="B141" s="12">
        <f>$B$13+1/PI()/($B$7+2*$B$9+2*$B$11)*1000/B140</f>
        <v>1.1819159571887781</v>
      </c>
      <c r="C141" s="12">
        <f>$C$13+1/PI()/($B$7+2*$B$9+2*$B$11)*1000/C140</f>
        <v>0.77825410400925255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12.68198267144235</v>
      </c>
      <c r="C142" s="15"/>
    </row>
    <row r="143" spans="1:3" x14ac:dyDescent="0.2">
      <c r="A143" s="9" t="s">
        <v>80</v>
      </c>
      <c r="B143" s="10">
        <f>B142+($B$5-B142)/B141/B140/PI()/($B$7+2*$B$9+2*$B$11)*1000</f>
        <v>23.069149295231536</v>
      </c>
      <c r="C143" s="10">
        <f>B142+($C$5-B142)/C141/C140/PI()/($C$7+2*$C$9+2*$C$11)*1000</f>
        <v>20.551056780063995</v>
      </c>
    </row>
    <row r="144" spans="1:3" ht="15.75" x14ac:dyDescent="0.2">
      <c r="A144" s="9" t="s">
        <v>81</v>
      </c>
      <c r="B144" s="12">
        <f>1.25*(1000*(B143-B142)/($B$7+2*$B$9+2*$B$11))^0.25</f>
        <v>2.1604590675954536</v>
      </c>
      <c r="C144" s="12">
        <f>1.25*(1000*(C143-B142)/($C$7+2*$C$9+2*$C$11))^0.25</f>
        <v>2.0613679285542332</v>
      </c>
    </row>
    <row r="145" spans="1:3" x14ac:dyDescent="0.2">
      <c r="A145" s="9" t="s">
        <v>82</v>
      </c>
      <c r="B145" s="12">
        <f>$B$13+1/PI()/($B$7+2*$B$9+2*$B$11)*1000/B144</f>
        <v>1.1823409548314396</v>
      </c>
      <c r="C145" s="12">
        <f>$C$13+1/PI()/($B$7+2*$B$9+2*$B$11)*1000/C144</f>
        <v>0.77863027821774389</v>
      </c>
    </row>
    <row r="147" spans="1:3" x14ac:dyDescent="0.2">
      <c r="A147" s="13" t="s">
        <v>41</v>
      </c>
      <c r="B147" s="20">
        <f>1.25*(B148-B167)/B170</f>
        <v>63.105430370515698</v>
      </c>
      <c r="C147" s="20">
        <f>1.25*(C148-B167)/C170</f>
        <v>47.234800019622931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13.284728567127109</v>
      </c>
      <c r="C149" s="10"/>
    </row>
    <row r="150" spans="1:3" x14ac:dyDescent="0.2">
      <c r="A150" s="9" t="s">
        <v>62</v>
      </c>
      <c r="B150" s="10">
        <f>B149+4</f>
        <v>17.284728567127111</v>
      </c>
      <c r="C150" s="10">
        <f>B149+4</f>
        <v>17.284728567127111</v>
      </c>
    </row>
    <row r="151" spans="1:3" ht="15.75" x14ac:dyDescent="0.2">
      <c r="A151" s="9" t="s">
        <v>63</v>
      </c>
      <c r="B151" s="12">
        <f>1.25*(1000*(B150-B149)/($B$7+2*$B$9+2*$B$11))^0.25</f>
        <v>1.7019106883882753</v>
      </c>
      <c r="C151" s="12">
        <f>1.25*(1000*(C150-B149)/($C$7+2*$C$9+2*$C$11))^0.25</f>
        <v>1.7405624251874843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0.18295526761851105</v>
      </c>
      <c r="C153" s="12"/>
    </row>
    <row r="154" spans="1:3" x14ac:dyDescent="0.2">
      <c r="A154" s="9" t="s">
        <v>66</v>
      </c>
      <c r="B154" s="12">
        <f>$B$13+1/PI()/($B$7+2*$B$9+2*$B$11)*1000/B151</f>
        <v>1.2164444979465285</v>
      </c>
      <c r="C154" s="12">
        <f>$C$13+1/PI()/($C$7+2*$C$9+2*$C$11)*1000/C151</f>
        <v>0.81784722502109997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13.730097642832074</v>
      </c>
      <c r="C155" s="15"/>
    </row>
    <row r="156" spans="1:3" x14ac:dyDescent="0.2">
      <c r="A156" s="9" t="s">
        <v>68</v>
      </c>
      <c r="B156" s="10">
        <f>B155+($B$5-B155)/B154/B151/PI()/($B$7+2*$B$9+2*$B$11)*1000</f>
        <v>26.44633466149601</v>
      </c>
      <c r="C156" s="10">
        <f>B155+($C$5-B155)/C154/C151/PI()/($C$7+2*$C$9+2*$C$11)*1000</f>
        <v>22.403313445148488</v>
      </c>
    </row>
    <row r="157" spans="1:3" ht="15.75" x14ac:dyDescent="0.2">
      <c r="A157" s="9" t="s">
        <v>69</v>
      </c>
      <c r="B157" s="12">
        <f>1.25*(1000*(B156-B155)/($B$7+2*$B$9+2*$B$11))^0.25</f>
        <v>2.2725393997811283</v>
      </c>
      <c r="C157" s="12">
        <f>1.25*(1000*(C156-B155)/($C$7+2*$C$9+2*$C$11))^0.25</f>
        <v>2.112125131490167</v>
      </c>
    </row>
    <row r="158" spans="1:3" x14ac:dyDescent="0.2">
      <c r="A158" s="9" t="s">
        <v>70</v>
      </c>
      <c r="B158" s="12">
        <f>$B$13+1/PI()/($B$7+2*$B$9+2*$B$11)*1000/B157</f>
        <v>1.1760983033081756</v>
      </c>
      <c r="C158" s="12">
        <f>$C$13+1/PI()/($C$7+2*$C$9+2*$C$11)*1000/C157</f>
        <v>0.78761073543285054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14.138594599031451</v>
      </c>
      <c r="C159" s="15"/>
    </row>
    <row r="160" spans="1:3" x14ac:dyDescent="0.2">
      <c r="A160" s="9" t="s">
        <v>72</v>
      </c>
      <c r="B160" s="10">
        <f>B159+($B$5-B159)/B158/B157/PI()/($B$7+2*$B$9+2*$B$11)*1000</f>
        <v>23.946717380831423</v>
      </c>
      <c r="C160" s="10">
        <f>B159+($C$5-B159)/C158/C157/PI()/($C$7+2*$C$9+2*$C$11)*1000</f>
        <v>21.486956349890683</v>
      </c>
    </row>
    <row r="161" spans="1:3" ht="15.75" x14ac:dyDescent="0.2">
      <c r="A161" s="7" t="s">
        <v>73</v>
      </c>
      <c r="B161" s="12">
        <f>1.25*(1000*(B160-B159)/($B$7+2*$B$9+2*$B$11))^0.25</f>
        <v>2.129699070744862</v>
      </c>
      <c r="C161" s="12">
        <f>1.25*(1000*(C160-B159)/($C$7+2*$C$9+2*$C$11))^0.25</f>
        <v>2.0263862878319312</v>
      </c>
    </row>
    <row r="162" spans="1:3" x14ac:dyDescent="0.2">
      <c r="A162" s="8" t="s">
        <v>74</v>
      </c>
      <c r="B162" s="12">
        <f>$B$13+1/PI()/($B$7+2*$B$9+2*$B$11)*1000/B161</f>
        <v>1.1841691356574631</v>
      </c>
      <c r="C162" s="12">
        <f>$C$13+1/PI()/($B$7+2*$B$9+2*$B$11)*1000/C161</f>
        <v>0.78092040522928885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14.135237116099839</v>
      </c>
      <c r="C163" s="15"/>
    </row>
    <row r="164" spans="1:3" x14ac:dyDescent="0.2">
      <c r="A164" s="9" t="s">
        <v>76</v>
      </c>
      <c r="B164" s="10">
        <f>B163+($B$5-B163)/B162/B161/PI()/($B$7+2*$B$9+2*$B$11)*1000</f>
        <v>24.530229383674524</v>
      </c>
      <c r="C164" s="10">
        <f>B163+($C$5-B163)/C162/C161/PI()/($C$7+2*$C$9+2*$C$11)*1000</f>
        <v>21.860770501799244</v>
      </c>
    </row>
    <row r="165" spans="1:3" ht="15.75" x14ac:dyDescent="0.2">
      <c r="A165" s="9" t="s">
        <v>77</v>
      </c>
      <c r="B165" s="12">
        <f>1.25*(1000*(B164-B163)/($B$7+2*$B$9+2*$B$11))^0.25</f>
        <v>2.1608658726745018</v>
      </c>
      <c r="C165" s="12">
        <f>1.25*(1000*(C164-B163)/($C$7+2*$C$9+2*$C$11))^0.25</f>
        <v>2.0519025180520858</v>
      </c>
    </row>
    <row r="166" spans="1:3" x14ac:dyDescent="0.2">
      <c r="A166" s="9" t="s">
        <v>78</v>
      </c>
      <c r="B166" s="12">
        <f>$B$13+1/PI()/($B$7+2*$B$9+2*$B$11)*1000/B165</f>
        <v>1.1823171256205702</v>
      </c>
      <c r="C166" s="12">
        <f>$C$13+1/PI()/($B$7+2*$B$9+2*$B$11)*1000/C165</f>
        <v>0.77924224008509135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14.156345004760597</v>
      </c>
      <c r="C167" s="15"/>
    </row>
    <row r="168" spans="1:3" x14ac:dyDescent="0.2">
      <c r="A168" s="9" t="s">
        <v>80</v>
      </c>
      <c r="B168" s="10">
        <f>B167+($B$5-B167)/B166/B165/PI()/($B$7+2*$B$9+2*$B$11)*1000</f>
        <v>24.41519603149635</v>
      </c>
      <c r="C168" s="10">
        <f>B167+($C$5-B167)/C166/C165/PI()/($C$7+2*$C$9+2*$C$11)*1000</f>
        <v>21.798289655370372</v>
      </c>
    </row>
    <row r="169" spans="1:3" ht="15.75" x14ac:dyDescent="0.2">
      <c r="A169" s="9" t="s">
        <v>81</v>
      </c>
      <c r="B169" s="12">
        <f>1.25*(1000*(B168-B167)/($B$7+2*$B$9+2*$B$11))^0.25</f>
        <v>2.1537557442102493</v>
      </c>
      <c r="C169" s="12">
        <f>1.25*(1000*(C168-B167)/($C$7+2*$C$9+2*$C$11))^0.25</f>
        <v>2.0463295606339553</v>
      </c>
    </row>
    <row r="170" spans="1:3" x14ac:dyDescent="0.2">
      <c r="A170" s="9" t="s">
        <v>82</v>
      </c>
      <c r="B170" s="12">
        <f>$B$13+1/PI()/($B$7+2*$B$9+2*$B$11)*1000/B169</f>
        <v>1.1827349082079408</v>
      </c>
      <c r="C170" s="12">
        <f>$C$13+1/PI()/($B$7+2*$B$9+2*$B$11)*1000/C169</f>
        <v>0.77960519323457178</v>
      </c>
    </row>
    <row r="172" spans="1:3" x14ac:dyDescent="0.2">
      <c r="A172" s="13" t="s">
        <v>41</v>
      </c>
      <c r="B172" s="20">
        <f>1.25*(B173-B192)/B195</f>
        <v>56.952316311963727</v>
      </c>
      <c r="C172" s="20">
        <f>1.25*(C173-B192)/C195</f>
        <v>39.265931965222236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15.323607380236128</v>
      </c>
      <c r="C174" s="10"/>
    </row>
    <row r="175" spans="1:3" x14ac:dyDescent="0.2">
      <c r="A175" s="9" t="s">
        <v>62</v>
      </c>
      <c r="B175" s="10">
        <f>B174+4</f>
        <v>19.323607380236126</v>
      </c>
      <c r="C175" s="10">
        <f>B174+4</f>
        <v>19.323607380236126</v>
      </c>
    </row>
    <row r="176" spans="1:3" ht="15.75" x14ac:dyDescent="0.2">
      <c r="A176" s="9" t="s">
        <v>63</v>
      </c>
      <c r="B176" s="12">
        <f>1.25*(1000*(B175-B174)/($B$7+2*$B$9+2*$B$11))^0.25</f>
        <v>1.7019106883882751</v>
      </c>
      <c r="C176" s="12">
        <f>1.25*(1000*(C175-B174)/($C$7+2*$C$9+2*$C$11))^0.25</f>
        <v>1.7405624251874841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0.18295526761851105</v>
      </c>
      <c r="C178" s="12"/>
    </row>
    <row r="179" spans="1:3" x14ac:dyDescent="0.2">
      <c r="A179" s="9" t="s">
        <v>66</v>
      </c>
      <c r="B179" s="12">
        <f>$B$13+1/PI()/($B$7+2*$B$9+2*$B$11)*1000/B176</f>
        <v>1.2164444979465285</v>
      </c>
      <c r="C179" s="12">
        <f>$C$13+1/PI()/($C$7+2*$C$9+2*$C$11)*1000/C176</f>
        <v>0.81784722502109997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15.730225349862849</v>
      </c>
      <c r="C180" s="15"/>
    </row>
    <row r="181" spans="1:3" x14ac:dyDescent="0.2">
      <c r="A181" s="9" t="s">
        <v>68</v>
      </c>
      <c r="B181" s="10">
        <f>B180+($B$5-B180)/B179/B176/PI()/($B$7+2*$B$9+2*$B$11)*1000</f>
        <v>28.182266629594409</v>
      </c>
      <c r="C181" s="10">
        <f>B180+($C$5-B180)/C179/C176/PI()/($C$7+2*$C$9+2*$C$11)*1000</f>
        <v>23.983097554437329</v>
      </c>
    </row>
    <row r="182" spans="1:3" ht="15.75" x14ac:dyDescent="0.2">
      <c r="A182" s="9" t="s">
        <v>69</v>
      </c>
      <c r="B182" s="12">
        <f>1.25*(1000*(B181-B180)/($B$7+2*$B$9+2*$B$11))^0.25</f>
        <v>2.2606425926665206</v>
      </c>
      <c r="C182" s="12">
        <f>1.25*(1000*(C181-B180)/($C$7+2*$C$9+2*$C$11))^0.25</f>
        <v>2.0860556311232386</v>
      </c>
    </row>
    <row r="183" spans="1:3" x14ac:dyDescent="0.2">
      <c r="A183" s="9" t="s">
        <v>70</v>
      </c>
      <c r="B183" s="12">
        <f>$B$13+1/PI()/($B$7+2*$B$9+2*$B$11)*1000/B182</f>
        <v>1.1767315664918792</v>
      </c>
      <c r="C183" s="12">
        <f>$C$13+1/PI()/($C$7+2*$C$9+2*$C$11)*1000/C182</f>
        <v>0.78938082677140065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16.073533984102436</v>
      </c>
      <c r="C184" s="15"/>
    </row>
    <row r="185" spans="1:3" x14ac:dyDescent="0.2">
      <c r="A185" s="9" t="s">
        <v>72</v>
      </c>
      <c r="B185" s="10">
        <f>B184+($B$5-B184)/B183/B182/PI()/($B$7+2*$B$9+2*$B$11)*1000</f>
        <v>25.729057360538675</v>
      </c>
      <c r="C185" s="10">
        <f>B184+($C$5-B184)/C183/C182/PI()/($C$7+2*$C$9+2*$C$11)*1000</f>
        <v>23.145513877477999</v>
      </c>
    </row>
    <row r="186" spans="1:3" ht="15.75" x14ac:dyDescent="0.2">
      <c r="A186" s="7" t="s">
        <v>73</v>
      </c>
      <c r="B186" s="12">
        <f>1.25*(1000*(B185-B184)/($B$7+2*$B$9+2*$B$11))^0.25</f>
        <v>2.1213665806902902</v>
      </c>
      <c r="C186" s="12">
        <f>1.25*(1000*(C185-B184)/($C$7+2*$C$9+2*$C$11))^0.25</f>
        <v>2.0070577107502534</v>
      </c>
    </row>
    <row r="187" spans="1:3" x14ac:dyDescent="0.2">
      <c r="A187" s="8" t="s">
        <v>74</v>
      </c>
      <c r="B187" s="12">
        <f>$B$13+1/PI()/($B$7+2*$B$9+2*$B$11)*1000/B186</f>
        <v>1.1846734925807272</v>
      </c>
      <c r="C187" s="12">
        <f>$C$13+1/PI()/($B$7+2*$B$9+2*$B$11)*1000/C186</f>
        <v>0.78222002087860742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16.070561785971552</v>
      </c>
      <c r="C188" s="15"/>
    </row>
    <row r="189" spans="1:3" x14ac:dyDescent="0.2">
      <c r="A189" s="9" t="s">
        <v>76</v>
      </c>
      <c r="B189" s="10">
        <f>B188+($B$5-B188)/B187/B186/PI()/($B$7+2*$B$9+2*$B$11)*1000</f>
        <v>26.291352084949256</v>
      </c>
      <c r="C189" s="10">
        <f>B188+($C$5-B188)/C187/C186/PI()/($C$7+2*$C$9+2*$C$11)*1000</f>
        <v>23.488749999827345</v>
      </c>
    </row>
    <row r="190" spans="1:3" ht="15.75" x14ac:dyDescent="0.2">
      <c r="A190" s="9" t="s">
        <v>77</v>
      </c>
      <c r="B190" s="12">
        <f>1.25*(1000*(B189-B188)/($B$7+2*$B$9+2*$B$11))^0.25</f>
        <v>2.1517553300047219</v>
      </c>
      <c r="C190" s="12">
        <f>1.25*(1000*(C189-B188)/($C$7+2*$C$9+2*$C$11))^0.25</f>
        <v>2.0311830700375024</v>
      </c>
    </row>
    <row r="191" spans="1:3" x14ac:dyDescent="0.2">
      <c r="A191" s="9" t="s">
        <v>78</v>
      </c>
      <c r="B191" s="12">
        <f>$B$13+1/PI()/($B$7+2*$B$9+2*$B$11)*1000/B190</f>
        <v>1.1828529478111027</v>
      </c>
      <c r="C191" s="12">
        <f>$C$13+1/PI()/($B$7+2*$B$9+2*$B$11)*1000/C190</f>
        <v>0.78060170979548249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16.088360031633712</v>
      </c>
      <c r="C192" s="15"/>
    </row>
    <row r="193" spans="1:3" x14ac:dyDescent="0.2">
      <c r="A193" s="9" t="s">
        <v>80</v>
      </c>
      <c r="B193" s="10">
        <f>B192+($B$5-B192)/B191/B190/PI()/($B$7+2*$B$9+2*$B$11)*1000</f>
        <v>26.1784009560781</v>
      </c>
      <c r="C193" s="10">
        <f>B192+($C$5-B192)/C191/C190/PI()/($C$7+2*$C$9+2*$C$11)*1000</f>
        <v>23.430276990114798</v>
      </c>
    </row>
    <row r="194" spans="1:3" ht="15.75" x14ac:dyDescent="0.2">
      <c r="A194" s="9" t="s">
        <v>81</v>
      </c>
      <c r="B194" s="12">
        <f>1.25*(1000*(B193-B192)/($B$7+2*$B$9+2*$B$11))^0.25</f>
        <v>2.1448404912503549</v>
      </c>
      <c r="C194" s="12">
        <f>1.25*(1000*(C193-B192)/($C$7+2*$C$9+2*$C$11))^0.25</f>
        <v>2.0259418371938351</v>
      </c>
    </row>
    <row r="195" spans="1:3" x14ac:dyDescent="0.2">
      <c r="A195" s="9" t="s">
        <v>82</v>
      </c>
      <c r="B195" s="12">
        <f>$B$13+1/PI()/($B$7+2*$B$9+2*$B$11)*1000/B194</f>
        <v>1.1832626717291501</v>
      </c>
      <c r="C195" s="12">
        <f>$C$13+1/PI()/($B$7+2*$B$9+2*$B$11)*1000/C194</f>
        <v>0.7809500106658801</v>
      </c>
    </row>
    <row r="197" spans="1:3" x14ac:dyDescent="0.2">
      <c r="A197" s="13" t="s">
        <v>41</v>
      </c>
      <c r="B197" s="20">
        <f>1.25*(B198-B217)/B220</f>
        <v>54.472139376079546</v>
      </c>
      <c r="C197" s="20">
        <f>1.25*(C198-B217)/C220</f>
        <v>30.269564654968661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17.711540983663649</v>
      </c>
      <c r="C199" s="10"/>
    </row>
    <row r="200" spans="1:3" x14ac:dyDescent="0.2">
      <c r="A200" s="9" t="s">
        <v>62</v>
      </c>
      <c r="B200" s="10">
        <f>B199+4</f>
        <v>21.711540983663649</v>
      </c>
      <c r="C200" s="10">
        <f>B199+4</f>
        <v>21.711540983663649</v>
      </c>
    </row>
    <row r="201" spans="1:3" ht="15.75" x14ac:dyDescent="0.2">
      <c r="A201" s="9" t="s">
        <v>63</v>
      </c>
      <c r="B201" s="12">
        <f>1.25*(1000*(B200-B199)/($B$7+2*$B$9+2*$B$11))^0.25</f>
        <v>1.7019106883882751</v>
      </c>
      <c r="C201" s="12">
        <f>1.25*(1000*(C200-B199)/($C$7+2*$C$9+2*$C$11))^0.25</f>
        <v>1.7405624251874841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0.18295526761851105</v>
      </c>
      <c r="C203" s="12"/>
    </row>
    <row r="204" spans="1:3" x14ac:dyDescent="0.2">
      <c r="A204" s="9" t="s">
        <v>66</v>
      </c>
      <c r="B204" s="12">
        <f>$B$13+1/PI()/($B$7+2*$B$9+2*$B$11)*1000/B201</f>
        <v>1.2164444979465285</v>
      </c>
      <c r="C204" s="12">
        <f>$C$13+1/PI()/($C$7+2*$C$9+2*$C$11)*1000/C201</f>
        <v>0.81784722502109997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18.110583004141791</v>
      </c>
      <c r="C205" s="15"/>
    </row>
    <row r="206" spans="1:3" x14ac:dyDescent="0.2">
      <c r="A206" s="9" t="s">
        <v>68</v>
      </c>
      <c r="B206" s="10">
        <f>B205+($B$5-B205)/B204/B201/PI()/($B$7+2*$B$9+2*$B$11)*1000</f>
        <v>30.248204186004124</v>
      </c>
      <c r="C206" s="10">
        <f>B205+($C$5-B205)/C204/C201/PI()/($C$7+2*$C$9+2*$C$11)*1000</f>
        <v>25.863203101415827</v>
      </c>
    </row>
    <row r="207" spans="1:3" ht="15.75" x14ac:dyDescent="0.2">
      <c r="A207" s="9" t="s">
        <v>69</v>
      </c>
      <c r="B207" s="12">
        <f>1.25*(1000*(B206-B205)/($B$7+2*$B$9+2*$B$11))^0.25</f>
        <v>2.2462348587200713</v>
      </c>
      <c r="C207" s="12">
        <f>1.25*(1000*(C206-B205)/($C$7+2*$C$9+2*$C$11))^0.25</f>
        <v>2.0536987165300316</v>
      </c>
    </row>
    <row r="208" spans="1:3" x14ac:dyDescent="0.2">
      <c r="A208" s="9" t="s">
        <v>70</v>
      </c>
      <c r="B208" s="12">
        <f>$B$13+1/PI()/($B$7+2*$B$9+2*$B$11)*1000/B207</f>
        <v>1.1775074665040113</v>
      </c>
      <c r="C208" s="12">
        <f>$C$13+1/PI()/($C$7+2*$C$9+2*$C$11)*1000/C207</f>
        <v>0.79164033009344514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18.399533258662551</v>
      </c>
      <c r="C209" s="15"/>
    </row>
    <row r="210" spans="1:3" x14ac:dyDescent="0.2">
      <c r="A210" s="9" t="s">
        <v>72</v>
      </c>
      <c r="B210" s="10">
        <f>B209+($B$5-B209)/B208/B207/PI()/($B$7+2*$B$9+2*$B$11)*1000</f>
        <v>27.870100703581585</v>
      </c>
      <c r="C210" s="10">
        <f>B209+($C$5-B209)/C208/C207/PI()/($C$7+2*$C$9+2*$C$11)*1000</f>
        <v>25.134422844407521</v>
      </c>
    </row>
    <row r="211" spans="1:3" ht="15.75" x14ac:dyDescent="0.2">
      <c r="A211" s="7" t="s">
        <v>73</v>
      </c>
      <c r="B211" s="12">
        <f>1.25*(1000*(B210-B209)/($B$7+2*$B$9+2*$B$11))^0.25</f>
        <v>2.1111338448895007</v>
      </c>
      <c r="C211" s="12">
        <f>1.25*(1000*(C210-B209)/($C$7+2*$C$9+2*$C$11))^0.25</f>
        <v>1.9827010019165905</v>
      </c>
    </row>
    <row r="212" spans="1:3" x14ac:dyDescent="0.2">
      <c r="A212" s="8" t="s">
        <v>74</v>
      </c>
      <c r="B212" s="12">
        <f>$B$13+1/PI()/($B$7+2*$B$9+2*$B$11)*1000/B211</f>
        <v>1.1852983161697273</v>
      </c>
      <c r="C212" s="12">
        <f>$C$13+1/PI()/($B$7+2*$B$9+2*$B$11)*1000/C211</f>
        <v>0.78389380199986081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18.392764555083581</v>
      </c>
      <c r="C213" s="15"/>
    </row>
    <row r="214" spans="1:3" x14ac:dyDescent="0.2">
      <c r="A214" s="9" t="s">
        <v>76</v>
      </c>
      <c r="B214" s="10">
        <f>B213+($B$5-B213)/B212/B211/PI()/($B$7+2*$B$9+2*$B$11)*1000</f>
        <v>28.403903484958054</v>
      </c>
      <c r="C214" s="10">
        <f>B213+($C$5-B213)/C212/C211/PI()/($C$7+2*$C$9+2*$C$11)*1000</f>
        <v>25.439062049692602</v>
      </c>
    </row>
    <row r="215" spans="1:3" ht="15.75" x14ac:dyDescent="0.2">
      <c r="A215" s="9" t="s">
        <v>77</v>
      </c>
      <c r="B215" s="12">
        <f>1.25*(1000*(B214-B213)/($B$7+2*$B$9+2*$B$11))^0.25</f>
        <v>2.1406350888626009</v>
      </c>
      <c r="C215" s="12">
        <f>1.25*(1000*(C214-B213)/($C$7+2*$C$9+2*$C$11))^0.25</f>
        <v>2.0052330306827932</v>
      </c>
    </row>
    <row r="216" spans="1:3" x14ac:dyDescent="0.2">
      <c r="A216" s="9" t="s">
        <v>78</v>
      </c>
      <c r="B216" s="12">
        <f>$B$13+1/PI()/($B$7+2*$B$9+2*$B$11)*1000/B215</f>
        <v>1.1835131482741219</v>
      </c>
      <c r="C216" s="12">
        <f>$C$13+1/PI()/($B$7+2*$B$9+2*$B$11)*1000/C215</f>
        <v>0.78234400302903395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18.407734582405691</v>
      </c>
      <c r="C217" s="15"/>
    </row>
    <row r="218" spans="1:3" x14ac:dyDescent="0.2">
      <c r="A218" s="9" t="s">
        <v>80</v>
      </c>
      <c r="B218" s="10">
        <f>B217+($B$5-B217)/B216/B215/PI()/($B$7+2*$B$9+2*$B$11)*1000</f>
        <v>28.294181087087733</v>
      </c>
      <c r="C218" s="10">
        <f>B217+($C$5-B217)/C216/C215/PI()/($C$7+2*$C$9+2*$C$11)*1000</f>
        <v>25.385802450499057</v>
      </c>
    </row>
    <row r="219" spans="1:3" ht="15.75" x14ac:dyDescent="0.2">
      <c r="A219" s="9" t="s">
        <v>81</v>
      </c>
      <c r="B219" s="12">
        <f>1.25*(1000*(B218-B217)/($B$7+2*$B$9+2*$B$11))^0.25</f>
        <v>2.1339381275128715</v>
      </c>
      <c r="C219" s="12">
        <f>1.25*(1000*(C218-B217)/($C$7+2*$C$9+2*$C$11))^0.25</f>
        <v>2.0003611130088563</v>
      </c>
    </row>
    <row r="220" spans="1:3" x14ac:dyDescent="0.2">
      <c r="A220" s="9" t="s">
        <v>82</v>
      </c>
      <c r="B220" s="12">
        <f>$B$13+1/PI()/($B$7+2*$B$9+2*$B$11)*1000/B219</f>
        <v>1.1839140615856305</v>
      </c>
      <c r="C220" s="12">
        <f>$C$13+1/PI()/($B$7+2*$B$9+2*$B$11)*1000/C219</f>
        <v>0.78267614505840333</v>
      </c>
    </row>
    <row r="222" spans="1:3" x14ac:dyDescent="0.2">
      <c r="A222" s="13" t="s">
        <v>41</v>
      </c>
      <c r="B222" s="20">
        <f>1.25*(B223-B242)/B245</f>
        <v>52.053753691073773</v>
      </c>
      <c r="C222" s="20">
        <f>1.25*(C223-B242)/C245</f>
        <v>20.827656812203184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20.039846654858707</v>
      </c>
      <c r="C224" s="10"/>
    </row>
    <row r="225" spans="1:3" x14ac:dyDescent="0.2">
      <c r="A225" s="9" t="s">
        <v>62</v>
      </c>
      <c r="B225" s="10">
        <f>B224+4</f>
        <v>24.039846654858707</v>
      </c>
      <c r="C225" s="10">
        <f>B224+4</f>
        <v>24.039846654858707</v>
      </c>
    </row>
    <row r="226" spans="1:3" ht="15.75" x14ac:dyDescent="0.2">
      <c r="A226" s="9" t="s">
        <v>63</v>
      </c>
      <c r="B226" s="12">
        <f>1.25*(1000*(B225-B224)/($B$7+2*$B$9+2*$B$11))^0.25</f>
        <v>1.7019106883882751</v>
      </c>
      <c r="C226" s="12">
        <f>1.25*(1000*(C225-B224)/($C$7+2*$C$9+2*$C$11))^0.25</f>
        <v>1.7405624251874841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0.18295526761851105</v>
      </c>
      <c r="C228" s="12"/>
    </row>
    <row r="229" spans="1:3" x14ac:dyDescent="0.2">
      <c r="A229" s="9" t="s">
        <v>66</v>
      </c>
      <c r="B229" s="12">
        <f>$B$13+1/PI()/($B$7+2*$B$9+2*$B$11)*1000/B226</f>
        <v>1.2164444979465285</v>
      </c>
      <c r="C229" s="12">
        <f>$C$13+1/PI()/($C$7+2*$C$9+2*$C$11)*1000/C226</f>
        <v>0.81784722502109997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20.432489178590728</v>
      </c>
      <c r="C230" s="15"/>
    </row>
    <row r="231" spans="1:3" x14ac:dyDescent="0.2">
      <c r="A231" s="9" t="s">
        <v>68</v>
      </c>
      <c r="B231" s="10">
        <f>B230+($B$5-B230)/B229/B226/PI()/($B$7+2*$B$9+2*$B$11)*1000</f>
        <v>32.263411085534834</v>
      </c>
      <c r="C231" s="10">
        <f>B230+($C$5-B230)/C229/C226/PI()/($C$7+2*$C$9+2*$C$11)*1000</f>
        <v>27.697141236845916</v>
      </c>
    </row>
    <row r="232" spans="1:3" ht="15.75" x14ac:dyDescent="0.2">
      <c r="A232" s="9" t="s">
        <v>69</v>
      </c>
      <c r="B232" s="12">
        <f>1.25*(1000*(B231-B230)/($B$7+2*$B$9+2*$B$11))^0.25</f>
        <v>2.2319086474522596</v>
      </c>
      <c r="C232" s="12">
        <f>1.25*(1000*(C231-B230)/($C$7+2*$C$9+2*$C$11))^0.25</f>
        <v>2.0205905179984249</v>
      </c>
    </row>
    <row r="233" spans="1:3" x14ac:dyDescent="0.2">
      <c r="A233" s="9" t="s">
        <v>70</v>
      </c>
      <c r="B233" s="12">
        <f>$B$13+1/PI()/($B$7+2*$B$9+2*$B$11)*1000/B232</f>
        <v>1.178288908812438</v>
      </c>
      <c r="C233" s="12">
        <f>$C$13+1/PI()/($C$7+2*$C$9+2*$C$11)*1000/C232</f>
        <v>0.79402720142238703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20.671165919959854</v>
      </c>
      <c r="C234" s="15"/>
    </row>
    <row r="235" spans="1:3" x14ac:dyDescent="0.2">
      <c r="A235" s="9" t="s">
        <v>72</v>
      </c>
      <c r="B235" s="10">
        <f>B234+($B$5-B234)/B233/B232/PI()/($B$7+2*$B$9+2*$B$11)*1000</f>
        <v>29.959987222623983</v>
      </c>
      <c r="C235" s="10">
        <f>B234+($C$5-B234)/C233/C232/PI()/($C$7+2*$C$9+2*$C$11)*1000</f>
        <v>27.07225486312803</v>
      </c>
    </row>
    <row r="236" spans="1:3" ht="15.75" x14ac:dyDescent="0.2">
      <c r="A236" s="7" t="s">
        <v>73</v>
      </c>
      <c r="B236" s="12">
        <f>1.25*(1000*(B235-B234)/($B$7+2*$B$9+2*$B$11))^0.25</f>
        <v>2.1009316320486326</v>
      </c>
      <c r="C236" s="12">
        <f>1.25*(1000*(C235-B234)/($C$7+2*$C$9+2*$C$11))^0.25</f>
        <v>1.9576636254879558</v>
      </c>
    </row>
    <row r="237" spans="1:3" x14ac:dyDescent="0.2">
      <c r="A237" s="8" t="s">
        <v>74</v>
      </c>
      <c r="B237" s="12">
        <f>$B$13+1/PI()/($B$7+2*$B$9+2*$B$11)*1000/B236</f>
        <v>1.1859273352777804</v>
      </c>
      <c r="C237" s="12">
        <f>$C$13+1/PI()/($B$7+2*$B$9+2*$B$11)*1000/C236</f>
        <v>0.78565776986164981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20.658730654826559</v>
      </c>
      <c r="C238" s="15"/>
    </row>
    <row r="239" spans="1:3" x14ac:dyDescent="0.2">
      <c r="A239" s="9" t="s">
        <v>76</v>
      </c>
      <c r="B239" s="10">
        <f>B238+($B$5-B238)/B237/B236/PI()/($B$7+2*$B$9+2*$B$11)*1000</f>
        <v>30.464445646007153</v>
      </c>
      <c r="C239" s="10">
        <f>B238+($C$5-B238)/C237/C236/PI()/($C$7+2*$C$9+2*$C$11)*1000</f>
        <v>27.338375346932938</v>
      </c>
    </row>
    <row r="240" spans="1:3" ht="15.75" x14ac:dyDescent="0.2">
      <c r="A240" s="9" t="s">
        <v>77</v>
      </c>
      <c r="B240" s="12">
        <f>1.25*(1000*(B239-B238)/($B$7+2*$B$9+2*$B$11))^0.25</f>
        <v>2.1295683540498707</v>
      </c>
      <c r="C240" s="12">
        <f>1.25*(1000*(C239-B238)/($C$7+2*$C$9+2*$C$11))^0.25</f>
        <v>1.9786225141421019</v>
      </c>
    </row>
    <row r="241" spans="1:3" x14ac:dyDescent="0.2">
      <c r="A241" s="9" t="s">
        <v>78</v>
      </c>
      <c r="B241" s="12">
        <f>$B$13+1/PI()/($B$7+2*$B$9+2*$B$11)*1000/B240</f>
        <v>1.1841770173298691</v>
      </c>
      <c r="C241" s="12">
        <f>$C$13+1/PI()/($B$7+2*$B$9+2*$B$11)*1000/C240</f>
        <v>0.78417810152826761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20.670980261178162</v>
      </c>
      <c r="C242" s="15"/>
    </row>
    <row r="243" spans="1:3" x14ac:dyDescent="0.2">
      <c r="A243" s="9" t="s">
        <v>80</v>
      </c>
      <c r="B243" s="10">
        <f>B242+($B$5-B242)/B241/B240/PI()/($B$7+2*$B$9+2*$B$11)*1000</f>
        <v>30.357806351036494</v>
      </c>
      <c r="C243" s="10">
        <f>B242+($C$5-B242)/C241/C240/PI()/($C$7+2*$C$9+2*$C$11)*1000</f>
        <v>27.289978186355022</v>
      </c>
    </row>
    <row r="244" spans="1:3" ht="15.75" x14ac:dyDescent="0.2">
      <c r="A244" s="9" t="s">
        <v>81</v>
      </c>
      <c r="B244" s="12">
        <f>1.25*(1000*(B243-B242)/($B$7+2*$B$9+2*$B$11))^0.25</f>
        <v>2.1230838348941732</v>
      </c>
      <c r="C244" s="12">
        <f>1.25*(1000*(C243-B242)/($C$7+2*$C$9+2*$C$11))^0.25</f>
        <v>1.9741159946432021</v>
      </c>
    </row>
    <row r="245" spans="1:3" x14ac:dyDescent="0.2">
      <c r="A245" s="9" t="s">
        <v>82</v>
      </c>
      <c r="B245" s="12">
        <f>$B$13+1/PI()/($B$7+2*$B$9+2*$B$11)*1000/B244</f>
        <v>1.1845692251028006</v>
      </c>
      <c r="C245" s="12">
        <f>$C$13+1/PI()/($B$7+2*$B$9+2*$B$11)*1000/C244</f>
        <v>0.78449360401584256</v>
      </c>
    </row>
    <row r="247" spans="1:3" x14ac:dyDescent="0.2">
      <c r="A247" s="13" t="s">
        <v>41</v>
      </c>
      <c r="B247" s="20">
        <f>1.25*(B248-B267)/B270</f>
        <v>47.22912291420387</v>
      </c>
      <c r="C247" s="20">
        <f>1.25*(C248-B267)/C270</f>
        <v>15.547646855524011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24.642580614763915</v>
      </c>
      <c r="C249" s="10"/>
    </row>
    <row r="250" spans="1:3" x14ac:dyDescent="0.2">
      <c r="A250" s="9" t="s">
        <v>62</v>
      </c>
      <c r="B250" s="10">
        <f>B249+4</f>
        <v>28.642580614763915</v>
      </c>
      <c r="C250" s="10">
        <f>B249+4</f>
        <v>28.642580614763915</v>
      </c>
    </row>
    <row r="251" spans="1:3" ht="15.75" x14ac:dyDescent="0.2">
      <c r="A251" s="9" t="s">
        <v>63</v>
      </c>
      <c r="B251" s="12">
        <f>1.25*(1000*(B250-B249)/($B$7+2*$B$9+2*$B$11))^0.25</f>
        <v>1.7019106883882751</v>
      </c>
      <c r="C251" s="12">
        <f>1.25*(1000*(C250-B249)/($C$7+2*$C$9+2*$C$11))^0.25</f>
        <v>1.7405624251874841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0.18295526761851105</v>
      </c>
      <c r="C253" s="12"/>
    </row>
    <row r="254" spans="1:3" x14ac:dyDescent="0.2">
      <c r="A254" s="9" t="s">
        <v>66</v>
      </c>
      <c r="B254" s="12">
        <f>$B$13+1/PI()/($B$7+2*$B$9+2*$B$11)*1000/B251</f>
        <v>1.2164444979465285</v>
      </c>
      <c r="C254" s="12">
        <f>$C$13+1/PI()/($C$7+2*$C$9+2*$C$11)*1000/C251</f>
        <v>0.81784722502109997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25.003718283450159</v>
      </c>
      <c r="C255" s="15"/>
    </row>
    <row r="256" spans="1:3" x14ac:dyDescent="0.2">
      <c r="A256" s="9" t="s">
        <v>68</v>
      </c>
      <c r="B256" s="10">
        <f>B255+($B$5-B255)/B254/B251/PI()/($B$7+2*$B$9+2*$B$11)*1000</f>
        <v>36.230829120259948</v>
      </c>
      <c r="C256" s="10">
        <f>B255+($C$5-B255)/C254/C251/PI()/($C$7+2*$C$9+2*$C$11)*1000</f>
        <v>31.307688240615047</v>
      </c>
    </row>
    <row r="257" spans="1:3" ht="15.75" x14ac:dyDescent="0.2">
      <c r="A257" s="9" t="s">
        <v>69</v>
      </c>
      <c r="B257" s="12">
        <f>1.25*(1000*(B256-B255)/($B$7+2*$B$9+2*$B$11))^0.25</f>
        <v>2.2028695027930119</v>
      </c>
      <c r="C257" s="12">
        <f>1.25*(1000*(C256-B255)/($C$7+2*$C$9+2*$C$11))^0.25</f>
        <v>1.9501954538589381</v>
      </c>
    </row>
    <row r="258" spans="1:3" x14ac:dyDescent="0.2">
      <c r="A258" s="9" t="s">
        <v>70</v>
      </c>
      <c r="B258" s="12">
        <f>$B$13+1/PI()/($B$7+2*$B$9+2*$B$11)*1000/B257</f>
        <v>1.1799040696724399</v>
      </c>
      <c r="C258" s="12">
        <f>$C$13+1/PI()/($C$7+2*$C$9+2*$C$11)*1000/C257</f>
        <v>0.79937154361721263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25.192504749286694</v>
      </c>
      <c r="C259" s="15"/>
    </row>
    <row r="260" spans="1:3" x14ac:dyDescent="0.2">
      <c r="A260" s="9" t="s">
        <v>72</v>
      </c>
      <c r="B260" s="10">
        <f>B259+($B$5-B259)/B258/B257/PI()/($B$7+2*$B$9+2*$B$11)*1000</f>
        <v>34.115197000241331</v>
      </c>
      <c r="C260" s="10">
        <f>B259+($C$5-B259)/C258/C257/PI()/($C$7+2*$C$9+2*$C$11)*1000</f>
        <v>30.912651345725624</v>
      </c>
    </row>
    <row r="261" spans="1:3" ht="15.75" x14ac:dyDescent="0.2">
      <c r="A261" s="7" t="s">
        <v>73</v>
      </c>
      <c r="B261" s="12">
        <f>1.25*(1000*(B260-B259)/($B$7+2*$B$9+2*$B$11))^0.25</f>
        <v>2.0799157637875481</v>
      </c>
      <c r="C261" s="12">
        <f>1.25*(1000*(C260-B259)/($C$7+2*$C$9+2*$C$11))^0.25</f>
        <v>1.9033839189666804</v>
      </c>
    </row>
    <row r="262" spans="1:3" x14ac:dyDescent="0.2">
      <c r="A262" s="8" t="s">
        <v>74</v>
      </c>
      <c r="B262" s="12">
        <f>$B$13+1/PI()/($B$7+2*$B$9+2*$B$11)*1000/B261</f>
        <v>1.1872425201898975</v>
      </c>
      <c r="C262" s="12">
        <f>$C$13+1/PI()/($B$7+2*$B$9+2*$B$11)*1000/C261</f>
        <v>0.78964131892577283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25.181474672359581</v>
      </c>
      <c r="C263" s="15"/>
    </row>
    <row r="264" spans="1:3" x14ac:dyDescent="0.2">
      <c r="A264" s="9" t="s">
        <v>76</v>
      </c>
      <c r="B264" s="10">
        <f>B263+($B$5-B263)/B262/B261/PI()/($B$7+2*$B$9+2*$B$11)*1000</f>
        <v>34.574439061619245</v>
      </c>
      <c r="C264" s="10">
        <f>B263+($C$5-B263)/C262/C261/PI()/($C$7+2*$C$9+2*$C$11)*1000</f>
        <v>31.116716244148215</v>
      </c>
    </row>
    <row r="265" spans="1:3" ht="15.75" x14ac:dyDescent="0.2">
      <c r="A265" s="9" t="s">
        <v>77</v>
      </c>
      <c r="B265" s="12">
        <f>1.25*(1000*(B264-B263)/($B$7+2*$B$9+2*$B$11))^0.25</f>
        <v>2.1067957659917487</v>
      </c>
      <c r="C265" s="12">
        <f>1.25*(1000*(C264-B263)/($C$7+2*$C$9+2*$C$11))^0.25</f>
        <v>1.9210302604729079</v>
      </c>
    </row>
    <row r="266" spans="1:3" x14ac:dyDescent="0.2">
      <c r="A266" s="9" t="s">
        <v>78</v>
      </c>
      <c r="B266" s="12">
        <f>$B$13+1/PI()/($B$7+2*$B$9+2*$B$11)*1000/B265</f>
        <v>1.1855650366645747</v>
      </c>
      <c r="C266" s="12">
        <f>$C$13+1/PI()/($B$7+2*$B$9+2*$B$11)*1000/C265</f>
        <v>0.78832157028015892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25.191270350035499</v>
      </c>
      <c r="C267" s="15"/>
    </row>
    <row r="268" spans="1:3" x14ac:dyDescent="0.2">
      <c r="A268" s="9" t="s">
        <v>80</v>
      </c>
      <c r="B268" s="10">
        <f>B267+($B$5-B267)/B266/B265/PI()/($B$7+2*$B$9+2*$B$11)*1000</f>
        <v>34.476440893386993</v>
      </c>
      <c r="C268" s="10">
        <f>B267+($C$5-B267)/C266/C265/PI()/($C$7+2*$C$9+2*$C$11)*1000</f>
        <v>31.07990149400398</v>
      </c>
    </row>
    <row r="269" spans="1:3" ht="15.75" x14ac:dyDescent="0.2">
      <c r="A269" s="9" t="s">
        <v>81</v>
      </c>
      <c r="B269" s="12">
        <f>1.25*(1000*(B268-B267)/($B$7+2*$B$9+2*$B$11))^0.25</f>
        <v>2.1007251708041426</v>
      </c>
      <c r="C269" s="12">
        <f>1.25*(1000*(C268-B267)/($C$7+2*$C$9+2*$C$11))^0.25</f>
        <v>1.9172475607508876</v>
      </c>
    </row>
    <row r="270" spans="1:3" x14ac:dyDescent="0.2">
      <c r="A270" s="9" t="s">
        <v>82</v>
      </c>
      <c r="B270" s="12">
        <f>$B$13+1/PI()/($B$7+2*$B$9+2*$B$11)*1000/B269</f>
        <v>1.1859401277513602</v>
      </c>
      <c r="C270" s="12">
        <f>$C$13+1/PI()/($B$7+2*$B$9+2*$B$11)*1000/C269</f>
        <v>0.78860242816097792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opLeftCell="A2" zoomScale="80" workbookViewId="0">
      <selection activeCell="C21" sqref="C21"/>
    </sheetView>
  </sheetViews>
  <sheetFormatPr defaultRowHeight="12.75" x14ac:dyDescent="0.2"/>
  <cols>
    <col min="1" max="1" width="54.5703125" customWidth="1"/>
    <col min="2" max="2" width="10.7109375" customWidth="1"/>
    <col min="3" max="4" width="10.5703125" customWidth="1"/>
    <col min="5" max="5" width="9.28515625" customWidth="1"/>
  </cols>
  <sheetData>
    <row r="1" spans="1:9" x14ac:dyDescent="0.2">
      <c r="A1" s="19" t="s">
        <v>37</v>
      </c>
      <c r="B1" s="3"/>
      <c r="C1" s="3"/>
      <c r="D1" s="3"/>
    </row>
    <row r="2" spans="1:9" x14ac:dyDescent="0.2">
      <c r="A2" s="9"/>
      <c r="B2" s="18" t="s">
        <v>38</v>
      </c>
      <c r="C2" s="18" t="s">
        <v>39</v>
      </c>
      <c r="D2" s="3"/>
    </row>
    <row r="3" spans="1:9" x14ac:dyDescent="0.2">
      <c r="A3" s="13" t="s">
        <v>40</v>
      </c>
      <c r="B3" s="20">
        <f>(B5-B42)/B45</f>
        <v>90.555360879772849</v>
      </c>
      <c r="C3" s="20">
        <f>(C5-B42)/C45</f>
        <v>79.277436674160811</v>
      </c>
      <c r="D3" s="3"/>
    </row>
    <row r="4" spans="1:9" x14ac:dyDescent="0.2">
      <c r="A4" s="13" t="s">
        <v>41</v>
      </c>
      <c r="B4" s="20">
        <f>B3*1.25</f>
        <v>113.19420109971605</v>
      </c>
      <c r="C4" s="20">
        <f>C3*1.25</f>
        <v>99.096795842701013</v>
      </c>
      <c r="D4" s="16"/>
      <c r="E4" s="17"/>
      <c r="F4" s="17"/>
    </row>
    <row r="5" spans="1:9" ht="15.75" x14ac:dyDescent="0.2">
      <c r="A5" s="9" t="s">
        <v>42</v>
      </c>
      <c r="B5" s="21">
        <f>'Wykres reg.'!$A$2</f>
        <v>110</v>
      </c>
      <c r="C5" s="21">
        <f>'Wykres reg.'!$B$2</f>
        <v>55</v>
      </c>
      <c r="D5" s="16"/>
      <c r="E5" s="17"/>
      <c r="F5" s="17"/>
    </row>
    <row r="6" spans="1:9" ht="15.75" x14ac:dyDescent="0.2">
      <c r="A6" s="9" t="s">
        <v>43</v>
      </c>
      <c r="B6" s="21">
        <f>'Wykres reg.'!$D$2</f>
        <v>-20</v>
      </c>
      <c r="C6" s="21">
        <f>B6</f>
        <v>-20</v>
      </c>
      <c r="D6" s="3"/>
    </row>
    <row r="7" spans="1:9" x14ac:dyDescent="0.2">
      <c r="A7" s="9" t="s">
        <v>44</v>
      </c>
      <c r="B7" s="10">
        <f>'Dane sieci'!$A$22</f>
        <v>1020</v>
      </c>
      <c r="C7" s="10">
        <f>B7</f>
        <v>1020</v>
      </c>
      <c r="D7" s="3"/>
    </row>
    <row r="8" spans="1:9" x14ac:dyDescent="0.2">
      <c r="A8" s="9" t="s">
        <v>45</v>
      </c>
      <c r="B8" s="10">
        <f>'Dane sieci'!$B$22</f>
        <v>16</v>
      </c>
      <c r="C8" s="10">
        <f>B8</f>
        <v>16</v>
      </c>
      <c r="D8" s="3"/>
    </row>
    <row r="9" spans="1:9" x14ac:dyDescent="0.2">
      <c r="A9" s="9" t="s">
        <v>46</v>
      </c>
      <c r="B9" s="10">
        <f>'Dane sieci'!$G$22</f>
        <v>140</v>
      </c>
      <c r="C9" s="10">
        <f>'Dane sieci'!$H$21</f>
        <v>70</v>
      </c>
      <c r="D9" s="3"/>
    </row>
    <row r="10" spans="1:9" x14ac:dyDescent="0.2">
      <c r="A10" s="9" t="s">
        <v>47</v>
      </c>
      <c r="B10" s="12">
        <f>'Dane sieci'!$I$22</f>
        <v>3.5000000000000003E-2</v>
      </c>
      <c r="C10" s="12">
        <f>B10</f>
        <v>3.5000000000000003E-2</v>
      </c>
      <c r="D10" s="3"/>
    </row>
    <row r="11" spans="1:9" x14ac:dyDescent="0.2">
      <c r="A11" s="9" t="s">
        <v>48</v>
      </c>
      <c r="B11" s="10">
        <f>'Dane sieci'!$J$22</f>
        <v>2</v>
      </c>
      <c r="C11" s="10">
        <f>B11</f>
        <v>2</v>
      </c>
      <c r="D11" s="3"/>
      <c r="G11" s="1"/>
      <c r="H11" s="2"/>
      <c r="I11" s="2"/>
    </row>
    <row r="12" spans="1:9" x14ac:dyDescent="0.2">
      <c r="A12" s="9" t="s">
        <v>49</v>
      </c>
      <c r="B12" s="12">
        <f>'Dane sieci'!$K$22</f>
        <v>0.35</v>
      </c>
      <c r="C12" s="12">
        <f>B12</f>
        <v>0.35</v>
      </c>
      <c r="D12" s="3"/>
    </row>
    <row r="13" spans="1:9" x14ac:dyDescent="0.2">
      <c r="A13" s="9" t="s">
        <v>50</v>
      </c>
      <c r="B13" s="12">
        <f>1/2/PI()/40*LN(B7/(B7-2*B8))+1/2/PI()/B10*LN((B7+2*B9)/B7)+1/2/PI()/B12*LN((B7+2*B9+2*B11)/(B7+2*B9))</f>
        <v>1.104520516755467</v>
      </c>
      <c r="C13" s="12">
        <f>1/2/PI()/40*LN(C7/(C7-2*C8))+1/2/PI()/C10*LN((C7+2*C9)/C7)+1/2/PI()/C12*LN((C7+2*C9+2*C11)/(C7+2*C9))</f>
        <v>0.58655191477601532</v>
      </c>
      <c r="D13" s="3"/>
    </row>
    <row r="14" spans="1:9" x14ac:dyDescent="0.2">
      <c r="A14" s="9" t="s">
        <v>51</v>
      </c>
      <c r="B14" s="14">
        <f>'Dane sieci'!$C$22</f>
        <v>3800</v>
      </c>
      <c r="C14" s="14"/>
      <c r="D14" s="3"/>
    </row>
    <row r="15" spans="1:9" x14ac:dyDescent="0.2">
      <c r="A15" s="9" t="s">
        <v>52</v>
      </c>
      <c r="B15" s="14">
        <f>'Dane sieci'!$D$22</f>
        <v>1600</v>
      </c>
      <c r="C15" s="15"/>
      <c r="D15" s="3"/>
    </row>
    <row r="16" spans="1:9" x14ac:dyDescent="0.2">
      <c r="A16" s="9" t="s">
        <v>53</v>
      </c>
      <c r="B16" s="14">
        <f>'Dane sieci'!$F$22</f>
        <v>150</v>
      </c>
      <c r="C16" s="15"/>
      <c r="D16" s="3"/>
    </row>
    <row r="17" spans="1:5" x14ac:dyDescent="0.2">
      <c r="A17" s="9" t="s">
        <v>54</v>
      </c>
      <c r="B17" s="10">
        <f>'Dane sieci'!$L$22</f>
        <v>1.7</v>
      </c>
      <c r="C17" s="15"/>
      <c r="D17" s="3"/>
    </row>
    <row r="18" spans="1:5" x14ac:dyDescent="0.2">
      <c r="A18" s="9" t="s">
        <v>55</v>
      </c>
      <c r="B18" s="11">
        <f>(2*(B14+B15)/PI())</f>
        <v>3437.7467707849396</v>
      </c>
      <c r="C18" s="15"/>
      <c r="D18" s="3"/>
      <c r="E18" s="22"/>
    </row>
    <row r="19" spans="1:5" x14ac:dyDescent="0.2">
      <c r="A19" s="9" t="s">
        <v>56</v>
      </c>
      <c r="B19" s="11">
        <f>(B18+2*B16)</f>
        <v>3737.7467707849396</v>
      </c>
      <c r="C19" s="15"/>
      <c r="D19" s="3"/>
      <c r="E19" s="22"/>
    </row>
    <row r="20" spans="1:5" x14ac:dyDescent="0.2">
      <c r="A20" s="9" t="s">
        <v>57</v>
      </c>
      <c r="B20" s="10">
        <f>'Dane sieci'!$E$22/1000+B16/1000+B15/2000</f>
        <v>2.15</v>
      </c>
      <c r="C20" s="15"/>
      <c r="D20" s="3"/>
      <c r="E20" s="22"/>
    </row>
    <row r="21" spans="1:5" x14ac:dyDescent="0.2">
      <c r="A21" s="9" t="s">
        <v>58</v>
      </c>
      <c r="B21" s="11">
        <f>'Dane sieci'!$B$25</f>
        <v>1.1000000000000001</v>
      </c>
      <c r="C21" s="15"/>
      <c r="D21" s="3"/>
      <c r="E21" s="22"/>
    </row>
    <row r="22" spans="1:5" x14ac:dyDescent="0.2">
      <c r="A22" s="9" t="s">
        <v>59</v>
      </c>
      <c r="B22" s="12">
        <f>1/2/PI()/B17*LN(B19/B18)</f>
        <v>7.8329241688090984E-3</v>
      </c>
      <c r="C22" s="12"/>
      <c r="D22" s="5"/>
      <c r="E22" s="22"/>
    </row>
    <row r="23" spans="1:5" x14ac:dyDescent="0.2">
      <c r="A23" s="9" t="s">
        <v>60</v>
      </c>
      <c r="B23" s="12">
        <f>IF(B20&gt;=1,1/2/PI()/B21*ACOSH(2000*B20/B19),0.18)</f>
        <v>7.8397750418682743E-2</v>
      </c>
      <c r="C23" s="12"/>
      <c r="E23" s="4"/>
    </row>
    <row r="24" spans="1:5" x14ac:dyDescent="0.2">
      <c r="A24" s="9" t="s">
        <v>61</v>
      </c>
      <c r="B24" s="10">
        <f>('Wykres reg.'!$A$2/$B$13+'Wykres reg.'!$B$2/$C$13+'Wykres reg.'!$D$2/($B$22+$B$23))/(1/$B$13+1/$C$13+1/($B$22+$B$23))</f>
        <v>-2.7153390726282507</v>
      </c>
      <c r="C24" s="10"/>
      <c r="E24" s="22"/>
    </row>
    <row r="25" spans="1:5" x14ac:dyDescent="0.2">
      <c r="A25" s="9" t="s">
        <v>62</v>
      </c>
      <c r="B25" s="10">
        <f>B24+4</f>
        <v>1.2846609273717493</v>
      </c>
      <c r="C25" s="10">
        <f>B24+4</f>
        <v>1.2846609273717493</v>
      </c>
    </row>
    <row r="26" spans="1:5" ht="15.75" x14ac:dyDescent="0.2">
      <c r="A26" s="9" t="s">
        <v>63</v>
      </c>
      <c r="B26" s="12">
        <f>1.25*(1000*(B25-B24)/($B$7+2*$B$9+2*$B$11))^0.25</f>
        <v>1.6542670253110527</v>
      </c>
      <c r="C26" s="12">
        <f>1.25*(1000*(C25-B24)/($C$7+2*$C$9+2*$C$11))^0.25</f>
        <v>1.7019106883882751</v>
      </c>
    </row>
    <row r="27" spans="1:5" ht="15.75" x14ac:dyDescent="0.2">
      <c r="A27" s="9" t="s">
        <v>64</v>
      </c>
      <c r="B27" s="15">
        <v>3</v>
      </c>
      <c r="C27" s="15"/>
    </row>
    <row r="28" spans="1:5" x14ac:dyDescent="0.2">
      <c r="A28" s="9" t="s">
        <v>65</v>
      </c>
      <c r="B28" s="12">
        <f>$B$22+$B$23+1/PI()/$B$19*1000/B27</f>
        <v>0.11461764189729566</v>
      </c>
      <c r="C28" s="12"/>
    </row>
    <row r="29" spans="1:5" x14ac:dyDescent="0.2">
      <c r="A29" s="9" t="s">
        <v>66</v>
      </c>
      <c r="B29" s="12">
        <f>$B$13+1/PI()/($B$7+2*$B$9+2*$B$11)*1000/B26</f>
        <v>1.2520799311178059</v>
      </c>
      <c r="C29" s="12">
        <f>$C$13+1/PI()/($C$7+2*$C$9+2*$C$11)*1000/C26</f>
        <v>0.74723138132983158</v>
      </c>
    </row>
    <row r="30" spans="1:5" x14ac:dyDescent="0.2">
      <c r="A30" s="9" t="s">
        <v>67</v>
      </c>
      <c r="B30" s="10">
        <f>('Wykres reg.'!$A$2/B29+'Wykres reg.'!$B$2/C29+'Wykres reg.'!$D$2/($B$28))/(1/B29+1/C29+1/($B$28))</f>
        <v>-1.2000386612357696</v>
      </c>
      <c r="C30" s="15"/>
    </row>
    <row r="31" spans="1:5" x14ac:dyDescent="0.2">
      <c r="A31" s="9" t="s">
        <v>68</v>
      </c>
      <c r="B31" s="10">
        <f>B30+($B$5-B30)/B29/B26/PI()/($B$7+2*$B$9+2*$B$11)*1000</f>
        <v>11.905045266810616</v>
      </c>
      <c r="C31" s="10">
        <f>B30+($C$5-B30)/C29/C26/PI()/($C$7+2*$C$9+2*$C$11)*1000</f>
        <v>10.884828834987921</v>
      </c>
    </row>
    <row r="32" spans="1:5" ht="15.75" x14ac:dyDescent="0.2">
      <c r="A32" s="9" t="s">
        <v>69</v>
      </c>
      <c r="B32" s="12">
        <f>1.25*(1000*(B31-B30)/($B$7+2*$B$9+2*$B$11))^0.25</f>
        <v>2.2256177013999086</v>
      </c>
      <c r="C32" s="12">
        <f>1.25*(1000*(C31-B30)/($C$7+2*$C$9+2*$C$11))^0.25</f>
        <v>2.2437901706128032</v>
      </c>
    </row>
    <row r="33" spans="1:3" x14ac:dyDescent="0.2">
      <c r="A33" s="9" t="s">
        <v>70</v>
      </c>
      <c r="B33" s="12">
        <f>$B$13+1/PI()/($B$7+2*$B$9+2*$B$11)*1000/B32</f>
        <v>1.2141991346512031</v>
      </c>
      <c r="C33" s="12">
        <f>$C$13+1/PI()/($C$7+2*$C$9+2*$C$11)*1000/C32</f>
        <v>0.70842699254132202</v>
      </c>
    </row>
    <row r="34" spans="1:3" x14ac:dyDescent="0.2">
      <c r="A34" s="9" t="s">
        <v>71</v>
      </c>
      <c r="B34" s="10">
        <f>('Wykres reg.'!$A$2/B33+'Wykres reg.'!$B$2/C33+'Wykres reg.'!$D$2/($B$28))/(1/B33+1/C33+1/($B$28))</f>
        <v>-0.57133382687740408</v>
      </c>
      <c r="C34" s="15"/>
    </row>
    <row r="35" spans="1:3" x14ac:dyDescent="0.2">
      <c r="A35" s="9" t="s">
        <v>72</v>
      </c>
      <c r="B35" s="10">
        <f>B34+($B$5-B34)/B33/B32/PI()/($B$7+2*$B$9+2*$B$11)*1000</f>
        <v>9.4165756740659692</v>
      </c>
      <c r="C35" s="10">
        <f>B34+($C$5-B34)/C33/C32/PI()/($C$7+2*$C$9+2*$C$11)*1000</f>
        <v>8.9889464884967385</v>
      </c>
    </row>
    <row r="36" spans="1:3" ht="15.75" x14ac:dyDescent="0.2">
      <c r="A36" s="7" t="s">
        <v>73</v>
      </c>
      <c r="B36" s="12">
        <f>1.25*(1000*(B35-B34)/($B$7+2*$B$9+2*$B$11))^0.25</f>
        <v>2.0795016285334786</v>
      </c>
      <c r="C36" s="12">
        <f>1.25*(1000*(C35-B34)/($C$7+2*$C$9+2*$C$11))^0.25</f>
        <v>2.1161157739117953</v>
      </c>
    </row>
    <row r="37" spans="1:3" x14ac:dyDescent="0.2">
      <c r="A37" s="8" t="s">
        <v>74</v>
      </c>
      <c r="B37" s="12">
        <f>$B$13+1/PI()/($B$7+2*$B$9+2*$B$11)*1000/B36</f>
        <v>1.2219056969853932</v>
      </c>
      <c r="C37" s="12">
        <f>$C$13+1/PI()/($B$7+2*$B$9+2*$B$11)*1000/C36</f>
        <v>0.701906035029363</v>
      </c>
    </row>
    <row r="38" spans="1:3" x14ac:dyDescent="0.2">
      <c r="A38" s="6" t="s">
        <v>75</v>
      </c>
      <c r="B38" s="10">
        <f>('Wykres reg.'!$A$2/B37+'Wykres reg.'!$B$2/C37+'Wykres reg.'!$D$2/($B$28))/(1/B37+1/C37+1/($B$28))</f>
        <v>-0.55725460539121296</v>
      </c>
      <c r="C38" s="15"/>
    </row>
    <row r="39" spans="1:3" x14ac:dyDescent="0.2">
      <c r="A39" s="9" t="s">
        <v>76</v>
      </c>
      <c r="B39" s="10">
        <f>B38+($B$5-B38)/B37/B36/PI()/($B$7+2*$B$9+2*$B$11)*1000</f>
        <v>10.06368225544643</v>
      </c>
      <c r="C39" s="10">
        <f>B38+($C$5-B38)/C37/C36/PI()/($C$7+2*$C$9+2*$C$11)*1000</f>
        <v>9.6714237586174914</v>
      </c>
    </row>
    <row r="40" spans="1:3" ht="15.75" x14ac:dyDescent="0.2">
      <c r="A40" s="9" t="s">
        <v>77</v>
      </c>
      <c r="B40" s="12">
        <f>1.25*(1000*(B39-B38)/($B$7+2*$B$9+2*$B$11))^0.25</f>
        <v>2.1116956336035981</v>
      </c>
      <c r="C40" s="12">
        <f>1.25*(1000*(C39-B38)/($C$7+2*$C$9+2*$C$11))^0.25</f>
        <v>2.1521703731529476</v>
      </c>
    </row>
    <row r="41" spans="1:3" x14ac:dyDescent="0.2">
      <c r="A41" s="9" t="s">
        <v>78</v>
      </c>
      <c r="B41" s="12">
        <f>$B$13+1/PI()/($B$7+2*$B$9+2*$B$11)*1000/B40</f>
        <v>1.2201160929215584</v>
      </c>
      <c r="C41" s="12">
        <f>$C$13+1/PI()/($B$7+2*$B$9+2*$B$11)*1000/C40</f>
        <v>0.69997354556271496</v>
      </c>
    </row>
    <row r="42" spans="1:3" x14ac:dyDescent="0.2">
      <c r="A42" s="9" t="s">
        <v>79</v>
      </c>
      <c r="B42" s="10">
        <f>('Wykres reg.'!$A$2/B41+'Wykres reg.'!$B$2/C41+'Wykres reg.'!$D$2/($B$28))/(1/B41+1/C41+1/($B$28))</f>
        <v>-0.52524536063132543</v>
      </c>
      <c r="C42" s="15"/>
    </row>
    <row r="43" spans="1:3" x14ac:dyDescent="0.2">
      <c r="A43" s="9" t="s">
        <v>80</v>
      </c>
      <c r="B43" s="10">
        <f>B42+($B$5-B42)/B41/B40/PI()/($B$7+2*$B$9+2*$B$11)*1000</f>
        <v>9.9460774032281449</v>
      </c>
      <c r="C43" s="10">
        <f>B42+($C$5-B42)/C41/C40/PI()/($C$7+2*$C$9+2*$C$11)*1000</f>
        <v>9.5540311103393361</v>
      </c>
    </row>
    <row r="44" spans="1:3" ht="15.75" x14ac:dyDescent="0.2">
      <c r="A44" s="9" t="s">
        <v>81</v>
      </c>
      <c r="B44" s="12">
        <f>1.25*(1000*(B43-B42)/($B$7+2*$B$9+2*$B$11))^0.25</f>
        <v>2.1042193101026943</v>
      </c>
      <c r="C44" s="12">
        <f>1.25*(1000*(C43-B42)/($C$7+2*$C$9+2*$C$11))^0.25</f>
        <v>2.1442682121507941</v>
      </c>
    </row>
    <row r="45" spans="1:3" x14ac:dyDescent="0.2">
      <c r="A45" s="9" t="s">
        <v>82</v>
      </c>
      <c r="B45" s="12">
        <f>$B$13+1/PI()/($B$7+2*$B$9+2*$B$11)*1000/B44</f>
        <v>1.2205268057776479</v>
      </c>
      <c r="C45" s="12">
        <f>$C$13+1/PI()/($B$7+2*$B$9+2*$B$11)*1000/C44</f>
        <v>0.7003915324463168</v>
      </c>
    </row>
    <row r="46" spans="1:3" x14ac:dyDescent="0.2">
      <c r="A46" s="9"/>
      <c r="B46" s="23"/>
      <c r="C46" s="23"/>
    </row>
    <row r="47" spans="1:3" x14ac:dyDescent="0.2">
      <c r="A47" s="13" t="s">
        <v>41</v>
      </c>
      <c r="B47" s="20">
        <f>1.25*(B48-B67)/B70</f>
        <v>108.01796943926807</v>
      </c>
      <c r="C47" s="20">
        <f>1.25*(C48-B67)/C70</f>
        <v>94.955907366478058</v>
      </c>
    </row>
    <row r="48" spans="1:3" ht="15.75" x14ac:dyDescent="0.2">
      <c r="A48" s="9" t="s">
        <v>42</v>
      </c>
      <c r="B48" s="21">
        <f>'Wykres reg.'!$B$5</f>
        <v>106.11224289700246</v>
      </c>
      <c r="C48" s="21">
        <f>'Wykres reg.'!$C$5</f>
        <v>53.86224289700246</v>
      </c>
    </row>
    <row r="49" spans="1:3" x14ac:dyDescent="0.2">
      <c r="A49" s="9" t="s">
        <v>61</v>
      </c>
      <c r="B49" s="10">
        <f>('Wykres reg.'!$B$5/$B$13+'Wykres reg.'!$C$5/$C$13+'Wykres reg.'!$A$5/($B$22+$B$23))/(1/$B$13+1/$C$13+1/($B$22+$B$23))</f>
        <v>-1.4670852581336238</v>
      </c>
      <c r="C49" s="10"/>
    </row>
    <row r="50" spans="1:3" x14ac:dyDescent="0.2">
      <c r="A50" s="9" t="s">
        <v>62</v>
      </c>
      <c r="B50" s="10">
        <f>B49+4</f>
        <v>2.5329147418663762</v>
      </c>
      <c r="C50" s="10">
        <f>B49+4</f>
        <v>2.5329147418663762</v>
      </c>
    </row>
    <row r="51" spans="1:3" ht="15.75" x14ac:dyDescent="0.2">
      <c r="A51" s="9" t="s">
        <v>63</v>
      </c>
      <c r="B51" s="12">
        <f>1.25*(1000*(B50-B49)/($B$7+2*$B$9+2*$B$11))^0.25</f>
        <v>1.6542670253110527</v>
      </c>
      <c r="C51" s="12">
        <f>1.25*(1000*(C50-B49)/($C$7+2*$C$9+2*$C$11))^0.25</f>
        <v>1.7019106883882751</v>
      </c>
    </row>
    <row r="52" spans="1:3" ht="15.75" x14ac:dyDescent="0.2">
      <c r="A52" s="9" t="s">
        <v>64</v>
      </c>
      <c r="B52" s="15">
        <v>3</v>
      </c>
      <c r="C52" s="15"/>
    </row>
    <row r="53" spans="1:3" x14ac:dyDescent="0.2">
      <c r="A53" s="9" t="s">
        <v>65</v>
      </c>
      <c r="B53" s="12">
        <f>$B$22+$B$23+1/PI()/$B$19*1000/B52</f>
        <v>0.11461764189729566</v>
      </c>
      <c r="C53" s="12"/>
    </row>
    <row r="54" spans="1:3" x14ac:dyDescent="0.2">
      <c r="A54" s="9" t="s">
        <v>66</v>
      </c>
      <c r="B54" s="12">
        <f>$B$13+1/PI()/($B$7+2*$B$9+2*$B$11)*1000/B51</f>
        <v>1.2520799311178059</v>
      </c>
      <c r="C54" s="12">
        <f>$C$13+1/PI()/($C$7+2*$C$9+2*$C$11)*1000/C51</f>
        <v>0.74723138132983158</v>
      </c>
    </row>
    <row r="55" spans="1:3" x14ac:dyDescent="0.2">
      <c r="A55" s="9" t="s">
        <v>67</v>
      </c>
      <c r="B55" s="10">
        <f>('Wykres reg.'!$B$5/B54+'Wykres reg.'!$C$5/C54+'Wykres reg.'!$A$5/($B$28))/(1/B54+1/C54+1/($B$28))</f>
        <v>-1.9582231704716672E-2</v>
      </c>
      <c r="C55" s="15"/>
    </row>
    <row r="56" spans="1:3" x14ac:dyDescent="0.2">
      <c r="A56" s="9" t="s">
        <v>68</v>
      </c>
      <c r="B56" s="10">
        <f>B55+($B$5-B55)/B54/B51/PI()/($B$7+2*$B$9+2*$B$11)*1000</f>
        <v>12.946383214292082</v>
      </c>
      <c r="C56" s="10">
        <f>B55+($C$5-B55)/C54/C51/PI()/($C$7+2*$C$9+2*$C$11)*1000</f>
        <v>11.811448080848354</v>
      </c>
    </row>
    <row r="57" spans="1:3" ht="15.75" x14ac:dyDescent="0.2">
      <c r="A57" s="9" t="s">
        <v>69</v>
      </c>
      <c r="B57" s="12">
        <f>1.25*(1000*(B56-B55)/($B$7+2*$B$9+2*$B$11))^0.25</f>
        <v>2.2196874681982566</v>
      </c>
      <c r="C57" s="12">
        <f>1.25*(1000*(C56-B55)/($C$7+2*$C$9+2*$C$11))^0.25</f>
        <v>2.2319137601262047</v>
      </c>
    </row>
    <row r="58" spans="1:3" x14ac:dyDescent="0.2">
      <c r="A58" s="9" t="s">
        <v>70</v>
      </c>
      <c r="B58" s="12">
        <f>$B$13+1/PI()/($B$7+2*$B$9+2*$B$11)*1000/B57</f>
        <v>1.2144921577865209</v>
      </c>
      <c r="C58" s="12">
        <f>$C$13+1/PI()/($C$7+2*$C$9+2*$C$11)*1000/C57</f>
        <v>0.70907551152869774</v>
      </c>
    </row>
    <row r="59" spans="1:3" x14ac:dyDescent="0.2">
      <c r="A59" s="9" t="s">
        <v>71</v>
      </c>
      <c r="B59" s="10">
        <f>('Wykres reg.'!$B$5/B58+'Wykres reg.'!$C$5/C58+'Wykres reg.'!$A$5/($B$28))/(1/B58+1/C58+1/($B$28))</f>
        <v>0.57390410571358208</v>
      </c>
      <c r="C59" s="15"/>
    </row>
    <row r="60" spans="1:3" x14ac:dyDescent="0.2">
      <c r="A60" s="9" t="s">
        <v>72</v>
      </c>
      <c r="B60" s="10">
        <f>B59+($B$5-B59)/B58/B57/PI()/($B$7+2*$B$9+2*$B$11)*1000</f>
        <v>10.482380879288094</v>
      </c>
      <c r="C60" s="10">
        <f>B59+($C$5-B59)/C58/C57/PI()/($C$7+2*$C$9+2*$C$11)*1000</f>
        <v>9.9783764330652591</v>
      </c>
    </row>
    <row r="61" spans="1:3" ht="15.75" x14ac:dyDescent="0.2">
      <c r="A61" s="7" t="s">
        <v>73</v>
      </c>
      <c r="B61" s="12">
        <f>1.25*(1000*(B60-B59)/($B$7+2*$B$9+2*$B$11))^0.25</f>
        <v>2.07535472954845</v>
      </c>
      <c r="C61" s="12">
        <f>1.25*(1000*(C60-B59)/($C$7+2*$C$9+2*$C$11))^0.25</f>
        <v>2.1074407632258749</v>
      </c>
    </row>
    <row r="62" spans="1:3" x14ac:dyDescent="0.2">
      <c r="A62" s="8" t="s">
        <v>74</v>
      </c>
      <c r="B62" s="12">
        <f>$B$13+1/PI()/($B$7+2*$B$9+2*$B$11)*1000/B61</f>
        <v>1.2221402518197171</v>
      </c>
      <c r="C62" s="12">
        <f>$C$13+1/PI()/($B$7+2*$B$9+2*$B$11)*1000/C61</f>
        <v>0.70238087552942574</v>
      </c>
    </row>
    <row r="63" spans="1:3" x14ac:dyDescent="0.2">
      <c r="A63" s="6" t="s">
        <v>75</v>
      </c>
      <c r="B63" s="10">
        <f>('Wykres reg.'!$B$5/B62+'Wykres reg.'!$C$5/C62+'Wykres reg.'!$A$5/($B$28))/(1/B62+1/C62+1/($B$28))</f>
        <v>0.58963253069481281</v>
      </c>
      <c r="C63" s="15"/>
    </row>
    <row r="64" spans="1:3" x14ac:dyDescent="0.2">
      <c r="A64" s="9" t="s">
        <v>76</v>
      </c>
      <c r="B64" s="10">
        <f>B63+($B$5-B63)/B62/B61/PI()/($B$7+2*$B$9+2*$B$11)*1000</f>
        <v>11.119371990516042</v>
      </c>
      <c r="C64" s="10">
        <f>B63+($C$5-B63)/C62/C61/PI()/($C$7+2*$C$9+2*$C$11)*1000</f>
        <v>10.641592531874839</v>
      </c>
    </row>
    <row r="65" spans="1:3" ht="15.75" x14ac:dyDescent="0.2">
      <c r="A65" s="9" t="s">
        <v>77</v>
      </c>
      <c r="B65" s="12">
        <f>1.25*(1000*(B64-B63)/($B$7+2*$B$9+2*$B$11))^0.25</f>
        <v>2.1071479090307834</v>
      </c>
      <c r="C65" s="12">
        <f>1.25*(1000*(C64-B63)/($C$7+2*$C$9+2*$C$11))^0.25</f>
        <v>2.1428139048522428</v>
      </c>
    </row>
    <row r="66" spans="1:3" x14ac:dyDescent="0.2">
      <c r="A66" s="9" t="s">
        <v>78</v>
      </c>
      <c r="B66" s="12">
        <f>$B$13+1/PI()/($B$7+2*$B$9+2*$B$11)*1000/B65</f>
        <v>1.2203655755705864</v>
      </c>
      <c r="C66" s="12">
        <f>$C$13+1/PI()/($B$7+2*$B$9+2*$B$11)*1000/C65</f>
        <v>0.70046879430581255</v>
      </c>
    </row>
    <row r="67" spans="1:3" x14ac:dyDescent="0.2">
      <c r="A67" s="9" t="s">
        <v>79</v>
      </c>
      <c r="B67" s="10">
        <f>('Wykres reg.'!$B$5/B66+'Wykres reg.'!$C$5/C66+'Wykres reg.'!$A$5/($B$28))/(1/B66+1/C66+1/($B$28))</f>
        <v>0.61994670538468588</v>
      </c>
      <c r="C67" s="15"/>
    </row>
    <row r="68" spans="1:3" x14ac:dyDescent="0.2">
      <c r="A68" s="9" t="s">
        <v>80</v>
      </c>
      <c r="B68" s="10">
        <f>B67+($B$5-B67)/B66/B65/PI()/($B$7+2*$B$9+2*$B$11)*1000</f>
        <v>11.003014665320526</v>
      </c>
      <c r="C68" s="10">
        <f>B67+($C$5-B67)/C66/C65/PI()/($C$7+2*$C$9+2*$C$11)*1000</f>
        <v>10.527434081617292</v>
      </c>
    </row>
    <row r="69" spans="1:3" ht="15.75" x14ac:dyDescent="0.2">
      <c r="A69" s="9" t="s">
        <v>81</v>
      </c>
      <c r="B69" s="12">
        <f>1.25*(1000*(B68-B67)/($B$7+2*$B$9+2*$B$11))^0.25</f>
        <v>2.0997715121886609</v>
      </c>
      <c r="C69" s="12">
        <f>1.25*(1000*(C68-B67)/($C$7+2*$C$9+2*$C$11))^0.25</f>
        <v>2.135072613195474</v>
      </c>
    </row>
    <row r="70" spans="1:3" x14ac:dyDescent="0.2">
      <c r="A70" s="9" t="s">
        <v>82</v>
      </c>
      <c r="B70" s="12">
        <f>$B$13+1/PI()/($B$7+2*$B$9+2*$B$11)*1000/B69</f>
        <v>1.2207725337186799</v>
      </c>
      <c r="C70" s="12">
        <f>$C$13+1/PI()/($B$7+2*$B$9+2*$B$11)*1000/C69</f>
        <v>0.70088183121313774</v>
      </c>
    </row>
    <row r="72" spans="1:3" x14ac:dyDescent="0.2">
      <c r="A72" s="13" t="s">
        <v>41</v>
      </c>
      <c r="B72" s="20">
        <f>1.25*(B73-B92)/B95</f>
        <v>97.603392546566411</v>
      </c>
      <c r="C72" s="20">
        <f>1.25*(C73-B92)/C95</f>
        <v>86.569469668023672</v>
      </c>
    </row>
    <row r="73" spans="1:3" ht="15.75" x14ac:dyDescent="0.2">
      <c r="A73" s="9" t="s">
        <v>42</v>
      </c>
      <c r="B73" s="21">
        <f>'Wykres reg.'!$B$6</f>
        <v>98.255133343552643</v>
      </c>
      <c r="C73" s="21">
        <f>'Wykres reg.'!$C$6</f>
        <v>51.505133343552643</v>
      </c>
    </row>
    <row r="74" spans="1:3" x14ac:dyDescent="0.2">
      <c r="A74" s="9" t="s">
        <v>61</v>
      </c>
      <c r="B74" s="10">
        <f>('Wykres reg.'!$B$6/$B$13+'Wykres reg.'!$C$6/$C$13+'Wykres reg.'!$A$6/($B$22+$B$23))/(1/$B$13+1/$C$13+1/($B$22+$B$23))</f>
        <v>1.0144309278496502</v>
      </c>
      <c r="C74" s="10"/>
    </row>
    <row r="75" spans="1:3" x14ac:dyDescent="0.2">
      <c r="A75" s="9" t="s">
        <v>62</v>
      </c>
      <c r="B75" s="10">
        <f>B74+4</f>
        <v>5.0144309278496504</v>
      </c>
      <c r="C75" s="10">
        <f>B74+4</f>
        <v>5.0144309278496504</v>
      </c>
    </row>
    <row r="76" spans="1:3" ht="15.75" x14ac:dyDescent="0.2">
      <c r="A76" s="9" t="s">
        <v>63</v>
      </c>
      <c r="B76" s="12">
        <f>1.25*(1000*(B75-B74)/($B$7+2*$B$9+2*$B$11))^0.25</f>
        <v>1.6542670253110527</v>
      </c>
      <c r="C76" s="12">
        <f>1.25*(1000*(C75-B74)/($C$7+2*$C$9+2*$C$11))^0.25</f>
        <v>1.7019106883882751</v>
      </c>
    </row>
    <row r="77" spans="1:3" ht="15.75" x14ac:dyDescent="0.2">
      <c r="A77" s="9" t="s">
        <v>64</v>
      </c>
      <c r="B77" s="15">
        <v>3</v>
      </c>
      <c r="C77" s="15"/>
    </row>
    <row r="78" spans="1:3" x14ac:dyDescent="0.2">
      <c r="A78" s="9" t="s">
        <v>65</v>
      </c>
      <c r="B78" s="12">
        <f>$B$22+$B$23+1/PI()/$B$19*1000/B77</f>
        <v>0.11461764189729566</v>
      </c>
      <c r="C78" s="12"/>
    </row>
    <row r="79" spans="1:3" x14ac:dyDescent="0.2">
      <c r="A79" s="9" t="s">
        <v>66</v>
      </c>
      <c r="B79" s="12">
        <f>$B$13+1/PI()/($B$7+2*$B$9+2*$B$11)*1000/B76</f>
        <v>1.2520799311178059</v>
      </c>
      <c r="C79" s="12">
        <f>$C$13+1/PI()/($C$7+2*$C$9+2*$C$11)*1000/C76</f>
        <v>0.74723138132983158</v>
      </c>
    </row>
    <row r="80" spans="1:3" x14ac:dyDescent="0.2">
      <c r="A80" s="9" t="s">
        <v>67</v>
      </c>
      <c r="B80" s="10">
        <f>('Wykres reg.'!$B$6/B79+'Wykres reg.'!$C$6/C79+'Wykres reg.'!$A$6/($B$28))/(1/B79+1/C79+1/($B$28))</f>
        <v>2.325277314954727</v>
      </c>
      <c r="C80" s="15"/>
    </row>
    <row r="81" spans="1:3" x14ac:dyDescent="0.2">
      <c r="A81" s="9" t="s">
        <v>68</v>
      </c>
      <c r="B81" s="10">
        <f>B80+($B$5-B80)/B79/B76/PI()/($B$7+2*$B$9+2*$B$11)*1000</f>
        <v>15.014897702726604</v>
      </c>
      <c r="C81" s="10">
        <f>B80+($C$5-B80)/C79/C76/PI()/($C$7+2*$C$9+2*$C$11)*1000</f>
        <v>13.652085253401491</v>
      </c>
    </row>
    <row r="82" spans="1:3" ht="15.75" x14ac:dyDescent="0.2">
      <c r="A82" s="9" t="s">
        <v>69</v>
      </c>
      <c r="B82" s="12">
        <f>1.25*(1000*(B81-B80)/($B$7+2*$B$9+2*$B$11))^0.25</f>
        <v>2.2077646370352584</v>
      </c>
      <c r="C82" s="12">
        <f>1.25*(1000*(C81-B80)/($C$7+2*$C$9+2*$C$11))^0.25</f>
        <v>2.207743689416279</v>
      </c>
    </row>
    <row r="83" spans="1:3" x14ac:dyDescent="0.2">
      <c r="A83" s="9" t="s">
        <v>70</v>
      </c>
      <c r="B83" s="12">
        <f>$B$13+1/PI()/($B$7+2*$B$9+2*$B$11)*1000/B82</f>
        <v>1.2150860495840141</v>
      </c>
      <c r="C83" s="12">
        <f>$C$13+1/PI()/($C$7+2*$C$9+2*$C$11)*1000/C82</f>
        <v>0.71041688281710569</v>
      </c>
    </row>
    <row r="84" spans="1:3" x14ac:dyDescent="0.2">
      <c r="A84" s="9" t="s">
        <v>71</v>
      </c>
      <c r="B84" s="10">
        <f>('Wykres reg.'!$B$6/B83+'Wykres reg.'!$C$6/C83+'Wykres reg.'!$A$6/($B$28))/(1/B83+1/C83+1/($B$28))</f>
        <v>2.8495252111214198</v>
      </c>
      <c r="C84" s="15"/>
    </row>
    <row r="85" spans="1:3" x14ac:dyDescent="0.2">
      <c r="A85" s="9" t="s">
        <v>72</v>
      </c>
      <c r="B85" s="10">
        <f>B84+($B$5-B84)/B83/B82/PI()/($B$7+2*$B$9+2*$B$11)*1000</f>
        <v>12.599574882023365</v>
      </c>
      <c r="C85" s="10">
        <f>B84+($C$5-B84)/C83/C82/PI()/($C$7+2*$C$9+2*$C$11)*1000</f>
        <v>11.942238305772264</v>
      </c>
    </row>
    <row r="86" spans="1:3" ht="15.75" x14ac:dyDescent="0.2">
      <c r="A86" s="7" t="s">
        <v>73</v>
      </c>
      <c r="B86" s="12">
        <f>1.25*(1000*(B85-B84)/($B$7+2*$B$9+2*$B$11))^0.25</f>
        <v>2.0670087839429563</v>
      </c>
      <c r="C86" s="12">
        <f>1.25*(1000*(C85-B84)/($C$7+2*$C$9+2*$C$11))^0.25</f>
        <v>2.0897538783046392</v>
      </c>
    </row>
    <row r="87" spans="1:3" x14ac:dyDescent="0.2">
      <c r="A87" s="8" t="s">
        <v>74</v>
      </c>
      <c r="B87" s="12">
        <f>$B$13+1/PI()/($B$7+2*$B$9+2*$B$11)*1000/B86</f>
        <v>1.2226151641271077</v>
      </c>
      <c r="C87" s="12">
        <f>$C$13+1/PI()/($B$7+2*$B$9+2*$B$11)*1000/C86</f>
        <v>0.70336120796027346</v>
      </c>
    </row>
    <row r="88" spans="1:3" x14ac:dyDescent="0.2">
      <c r="A88" s="6" t="s">
        <v>75</v>
      </c>
      <c r="B88" s="10">
        <f>('Wykres reg.'!$B$6/B87+'Wykres reg.'!$C$6/C87+'Wykres reg.'!$A$6/($B$28))/(1/B87+1/C87+1/($B$28))</f>
        <v>2.8680862419982827</v>
      </c>
      <c r="C88" s="15"/>
    </row>
    <row r="89" spans="1:3" x14ac:dyDescent="0.2">
      <c r="A89" s="9" t="s">
        <v>76</v>
      </c>
      <c r="B89" s="10">
        <f>B88+($B$5-B88)/B87/B86/PI()/($B$7+2*$B$9+2*$B$11)*1000</f>
        <v>13.216154831948236</v>
      </c>
      <c r="C89" s="10">
        <f>B88+($C$5-B88)/C87/C86/PI()/($C$7+2*$C$9+2*$C$11)*1000</f>
        <v>12.567093022817664</v>
      </c>
    </row>
    <row r="90" spans="1:3" ht="15.75" x14ac:dyDescent="0.2">
      <c r="A90" s="9" t="s">
        <v>77</v>
      </c>
      <c r="B90" s="12">
        <f>1.25*(1000*(B89-B88)/($B$7+2*$B$9+2*$B$11))^0.25</f>
        <v>2.0979997873083969</v>
      </c>
      <c r="C90" s="12">
        <f>1.25*(1000*(C89-B88)/($C$7+2*$C$9+2*$C$11))^0.25</f>
        <v>2.1237509378844992</v>
      </c>
    </row>
    <row r="91" spans="1:3" x14ac:dyDescent="0.2">
      <c r="A91" s="9" t="s">
        <v>78</v>
      </c>
      <c r="B91" s="12">
        <f>$B$13+1/PI()/($B$7+2*$B$9+2*$B$11)*1000/B90</f>
        <v>1.2208707065555318</v>
      </c>
      <c r="C91" s="12">
        <f>$C$13+1/PI()/($B$7+2*$B$9+2*$B$11)*1000/C90</f>
        <v>0.70149132179376172</v>
      </c>
    </row>
    <row r="92" spans="1:3" x14ac:dyDescent="0.2">
      <c r="A92" s="9" t="s">
        <v>79</v>
      </c>
      <c r="B92" s="10">
        <f>('Wykres reg.'!$B$6/B91+'Wykres reg.'!$C$6/C91+'Wykres reg.'!$A$6/($B$28))/(1/B91+1/C91+1/($B$28))</f>
        <v>2.8950526559556153</v>
      </c>
      <c r="C92" s="15"/>
    </row>
    <row r="93" spans="1:3" x14ac:dyDescent="0.2">
      <c r="A93" s="9" t="s">
        <v>80</v>
      </c>
      <c r="B93" s="10">
        <f>B92+($B$5-B92)/B91/B90/PI()/($B$7+2*$B$9+2*$B$11)*1000</f>
        <v>13.102260417671756</v>
      </c>
      <c r="C93" s="10">
        <f>B92+($C$5-B92)/C91/C90/PI()/($C$7+2*$C$9+2*$C$11)*1000</f>
        <v>12.459287291858587</v>
      </c>
    </row>
    <row r="94" spans="1:3" ht="15.75" x14ac:dyDescent="0.2">
      <c r="A94" s="9" t="s">
        <v>81</v>
      </c>
      <c r="B94" s="12">
        <f>1.25*(1000*(B93-B92)/($B$7+2*$B$9+2*$B$11))^0.25</f>
        <v>2.0908234089195519</v>
      </c>
      <c r="C94" s="12">
        <f>1.25*(1000*(C93-B92)/($C$7+2*$C$9+2*$C$11))^0.25</f>
        <v>2.1163345567867617</v>
      </c>
    </row>
    <row r="95" spans="1:3" x14ac:dyDescent="0.2">
      <c r="A95" s="9" t="s">
        <v>82</v>
      </c>
      <c r="B95" s="12">
        <f>$B$13+1/PI()/($B$7+2*$B$9+2*$B$11)*1000/B94</f>
        <v>1.2212700578274072</v>
      </c>
      <c r="C95" s="12">
        <f>$C$13+1/PI()/($B$7+2*$B$9+2*$B$11)*1000/C94</f>
        <v>0.70189410992707368</v>
      </c>
    </row>
    <row r="97" spans="1:3" x14ac:dyDescent="0.2">
      <c r="A97" s="13" t="s">
        <v>41</v>
      </c>
      <c r="B97" s="20">
        <f>1.25*(B98-B117)/B120</f>
        <v>87.095468394730005</v>
      </c>
      <c r="C97" s="20">
        <f>1.25*(C98-B117)/C120</f>
        <v>78.026260313351244</v>
      </c>
    </row>
    <row r="98" spans="1:3" ht="15.75" x14ac:dyDescent="0.2">
      <c r="A98" s="9" t="s">
        <v>42</v>
      </c>
      <c r="B98" s="21">
        <f>'Wykres reg.'!$B$7</f>
        <v>90.276117549163075</v>
      </c>
      <c r="C98" s="21">
        <f>'Wykres reg.'!$C$7</f>
        <v>49.026117549163075</v>
      </c>
    </row>
    <row r="99" spans="1:3" x14ac:dyDescent="0.2">
      <c r="A99" s="9" t="s">
        <v>61</v>
      </c>
      <c r="B99" s="10">
        <f>('Wykres reg.'!$B$7/$B$13+'Wykres reg.'!$C$7/$C$13+'Wykres reg.'!$A$7/($B$22+$B$23))/(1/$B$13+1/$C$13+1/($B$22+$B$23))</f>
        <v>3.4735493850391972</v>
      </c>
      <c r="C99" s="10"/>
    </row>
    <row r="100" spans="1:3" x14ac:dyDescent="0.2">
      <c r="A100" s="9" t="s">
        <v>62</v>
      </c>
      <c r="B100" s="10">
        <f>B99+4</f>
        <v>7.4735493850391972</v>
      </c>
      <c r="C100" s="10">
        <f>B99+4</f>
        <v>7.4735493850391972</v>
      </c>
    </row>
    <row r="101" spans="1:3" ht="15.75" x14ac:dyDescent="0.2">
      <c r="A101" s="9" t="s">
        <v>63</v>
      </c>
      <c r="B101" s="12">
        <f>1.25*(1000*(B100-B99)/($B$7+2*$B$9+2*$B$11))^0.25</f>
        <v>1.6542670253110527</v>
      </c>
      <c r="C101" s="12">
        <f>1.25*(1000*(C100-B99)/($C$7+2*$C$9+2*$C$11))^0.25</f>
        <v>1.7019106883882751</v>
      </c>
    </row>
    <row r="102" spans="1:3" ht="15.75" x14ac:dyDescent="0.2">
      <c r="A102" s="9" t="s">
        <v>64</v>
      </c>
      <c r="B102" s="15">
        <v>3</v>
      </c>
      <c r="C102" s="15"/>
    </row>
    <row r="103" spans="1:3" x14ac:dyDescent="0.2">
      <c r="A103" s="9" t="s">
        <v>65</v>
      </c>
      <c r="B103" s="12">
        <f>$B$22+$B$23+1/PI()/$B$19*1000/B102</f>
        <v>0.11461764189729566</v>
      </c>
      <c r="C103" s="12"/>
    </row>
    <row r="104" spans="1:3" x14ac:dyDescent="0.2">
      <c r="A104" s="9" t="s">
        <v>66</v>
      </c>
      <c r="B104" s="12">
        <f>$B$13+1/PI()/($B$7+2*$B$9+2*$B$11)*1000/B101</f>
        <v>1.2520799311178059</v>
      </c>
      <c r="C104" s="12">
        <f>$C$13+1/PI()/($C$7+2*$C$9+2*$C$11)*1000/C101</f>
        <v>0.74723138132983158</v>
      </c>
    </row>
    <row r="105" spans="1:3" x14ac:dyDescent="0.2">
      <c r="A105" s="9" t="s">
        <v>67</v>
      </c>
      <c r="B105" s="10">
        <f>('Wykres reg.'!$B$7/B104+'Wykres reg.'!$C$7/C104+'Wykres reg.'!$A$7/($B$28))/(1/B104+1/C104+1/($B$28))</f>
        <v>4.646152663609171</v>
      </c>
      <c r="C105" s="15"/>
    </row>
    <row r="106" spans="1:3" x14ac:dyDescent="0.2">
      <c r="A106" s="9" t="s">
        <v>68</v>
      </c>
      <c r="B106" s="10">
        <f>B105+($B$5-B105)/B104/B101/PI()/($B$7+2*$B$9+2*$B$11)*1000</f>
        <v>17.062254565265146</v>
      </c>
      <c r="C106" s="10">
        <f>B105+($C$5-B105)/C104/C101/PI()/($C$7+2*$C$9+2*$C$11)*1000</f>
        <v>15.473895623955006</v>
      </c>
    </row>
    <row r="107" spans="1:3" ht="15.75" x14ac:dyDescent="0.2">
      <c r="A107" s="9" t="s">
        <v>69</v>
      </c>
      <c r="B107" s="12">
        <f>1.25*(1000*(B106-B105)/($B$7+2*$B$9+2*$B$11))^0.25</f>
        <v>2.1957704300033356</v>
      </c>
      <c r="C107" s="12">
        <f>1.25*(1000*(C106-B105)/($C$7+2*$C$9+2*$C$11))^0.25</f>
        <v>2.1830126498245876</v>
      </c>
    </row>
    <row r="108" spans="1:3" x14ac:dyDescent="0.2">
      <c r="A108" s="9" t="s">
        <v>70</v>
      </c>
      <c r="B108" s="12">
        <f>$B$13+1/PI()/($B$7+2*$B$9+2*$B$11)*1000/B107</f>
        <v>1.2156900042931311</v>
      </c>
      <c r="C108" s="12">
        <f>$C$13+1/PI()/($C$7+2*$C$9+2*$C$11)*1000/C107</f>
        <v>0.71182013140977596</v>
      </c>
    </row>
    <row r="109" spans="1:3" x14ac:dyDescent="0.2">
      <c r="A109" s="9" t="s">
        <v>71</v>
      </c>
      <c r="B109" s="10">
        <f>('Wykres reg.'!$B$7/B108+'Wykres reg.'!$C$7/C108+'Wykres reg.'!$A$7/($B$28))/(1/B108+1/C108+1/($B$28))</f>
        <v>5.1028500117277646</v>
      </c>
      <c r="C109" s="15"/>
    </row>
    <row r="110" spans="1:3" x14ac:dyDescent="0.2">
      <c r="A110" s="9" t="s">
        <v>72</v>
      </c>
      <c r="B110" s="10">
        <f>B109+($B$5-B109)/B108/B107/PI()/($B$7+2*$B$9+2*$B$11)*1000</f>
        <v>14.695231595171212</v>
      </c>
      <c r="C110" s="10">
        <f>B109+($C$5-B109)/C108/C107/PI()/($C$7+2*$C$9+2*$C$11)*1000</f>
        <v>13.883898366961581</v>
      </c>
    </row>
    <row r="111" spans="1:3" ht="15.75" x14ac:dyDescent="0.2">
      <c r="A111" s="7" t="s">
        <v>73</v>
      </c>
      <c r="B111" s="12">
        <f>1.25*(1000*(B110-B109)/($B$7+2*$B$9+2*$B$11))^0.25</f>
        <v>2.0586012246983487</v>
      </c>
      <c r="C111" s="12">
        <f>1.25*(1000*(C110-B109)/($C$7+2*$C$9+2*$C$11))^0.25</f>
        <v>2.0716117236539109</v>
      </c>
    </row>
    <row r="112" spans="1:3" x14ac:dyDescent="0.2">
      <c r="A112" s="8" t="s">
        <v>74</v>
      </c>
      <c r="B112" s="12">
        <f>$B$13+1/PI()/($B$7+2*$B$9+2*$B$11)*1000/B111</f>
        <v>1.2230974759669802</v>
      </c>
      <c r="C112" s="12">
        <f>$C$13+1/PI()/($B$7+2*$B$9+2*$B$11)*1000/C111</f>
        <v>0.7043841661900393</v>
      </c>
    </row>
    <row r="113" spans="1:3" x14ac:dyDescent="0.2">
      <c r="A113" s="6" t="s">
        <v>75</v>
      </c>
      <c r="B113" s="10">
        <f>('Wykres reg.'!$B$7/B112+'Wykres reg.'!$C$7/C112+'Wykres reg.'!$A$7/($B$28))/(1/B112+1/C112+1/($B$28))</f>
        <v>5.1235662959036237</v>
      </c>
      <c r="C113" s="15"/>
    </row>
    <row r="114" spans="1:3" x14ac:dyDescent="0.2">
      <c r="A114" s="9" t="s">
        <v>76</v>
      </c>
      <c r="B114" s="10">
        <f>B113+($B$5-B113)/B112/B111/PI()/($B$7+2*$B$9+2*$B$11)*1000</f>
        <v>15.29113580359782</v>
      </c>
      <c r="C114" s="10">
        <f>B113+($C$5-B113)/C112/C111/PI()/($C$7+2*$C$9+2*$C$11)*1000</f>
        <v>14.470616916163934</v>
      </c>
    </row>
    <row r="115" spans="1:3" ht="15.75" x14ac:dyDescent="0.2">
      <c r="A115" s="9" t="s">
        <v>77</v>
      </c>
      <c r="B115" s="12">
        <f>1.25*(1000*(B114-B113)/($B$7+2*$B$9+2*$B$11))^0.25</f>
        <v>2.0887905916373435</v>
      </c>
      <c r="C115" s="12">
        <f>1.25*(1000*(C114-B113)/($C$7+2*$C$9+2*$C$11))^0.25</f>
        <v>2.1042164750217047</v>
      </c>
    </row>
    <row r="116" spans="1:3" x14ac:dyDescent="0.2">
      <c r="A116" s="9" t="s">
        <v>78</v>
      </c>
      <c r="B116" s="12">
        <f>$B$13+1/PI()/($B$7+2*$B$9+2*$B$11)*1000/B115</f>
        <v>1.221383678831701</v>
      </c>
      <c r="C116" s="12">
        <f>$C$13+1/PI()/($B$7+2*$B$9+2*$B$11)*1000/C115</f>
        <v>0.70255836009733585</v>
      </c>
    </row>
    <row r="117" spans="1:3" x14ac:dyDescent="0.2">
      <c r="A117" s="9" t="s">
        <v>79</v>
      </c>
      <c r="B117" s="10">
        <f>('Wykres reg.'!$B$7/B116+'Wykres reg.'!$C$7/C116+'Wykres reg.'!$A$7/($B$28))/(1/B116+1/C116+1/($B$28))</f>
        <v>5.1472437486248719</v>
      </c>
      <c r="C117" s="15"/>
    </row>
    <row r="118" spans="1:3" x14ac:dyDescent="0.2">
      <c r="A118" s="9" t="s">
        <v>80</v>
      </c>
      <c r="B118" s="10">
        <f>B117+($B$5-B117)/B116/B115/PI()/($B$7+2*$B$9+2*$B$11)*1000</f>
        <v>15.179656053057455</v>
      </c>
      <c r="C118" s="10">
        <f>B117+($C$5-B117)/C116/C115/PI()/($C$7+2*$C$9+2*$C$11)*1000</f>
        <v>14.368997028740026</v>
      </c>
    </row>
    <row r="119" spans="1:3" ht="15.75" x14ac:dyDescent="0.2">
      <c r="A119" s="9" t="s">
        <v>81</v>
      </c>
      <c r="B119" s="12">
        <f>1.25*(1000*(B118-B117)/($B$7+2*$B$9+2*$B$11))^0.25</f>
        <v>2.0818141601021054</v>
      </c>
      <c r="C119" s="12">
        <f>1.25*(1000*(C118-B117)/($C$7+2*$C$9+2*$C$11))^0.25</f>
        <v>2.0971289842986791</v>
      </c>
    </row>
    <row r="120" spans="1:3" x14ac:dyDescent="0.2">
      <c r="A120" s="9" t="s">
        <v>82</v>
      </c>
      <c r="B120" s="12">
        <f>$B$13+1/PI()/($B$7+2*$B$9+2*$B$11)*1000/B119</f>
        <v>1.2217753025725906</v>
      </c>
      <c r="C120" s="12">
        <f>$C$13+1/PI()/($B$7+2*$B$9+2*$B$11)*1000/C119</f>
        <v>0.70295041733901331</v>
      </c>
    </row>
    <row r="122" spans="1:3" x14ac:dyDescent="0.2">
      <c r="A122" s="13" t="s">
        <v>41</v>
      </c>
      <c r="B122" s="20">
        <f>1.25*(B123-B142)/B145</f>
        <v>76.478188993483414</v>
      </c>
      <c r="C122" s="20">
        <f>1.25*(C123-B142)/C145</f>
        <v>69.299993299900791</v>
      </c>
    </row>
    <row r="123" spans="1:3" ht="15.75" x14ac:dyDescent="0.2">
      <c r="A123" s="9" t="s">
        <v>42</v>
      </c>
      <c r="B123" s="21">
        <f>'Wykres reg.'!$B$8</f>
        <v>82.155315098839026</v>
      </c>
      <c r="C123" s="21">
        <f>'Wykres reg.'!$C$8</f>
        <v>46.405315098839026</v>
      </c>
    </row>
    <row r="124" spans="1:3" x14ac:dyDescent="0.2">
      <c r="A124" s="9" t="s">
        <v>61</v>
      </c>
      <c r="B124" s="10">
        <f>('Wykres reg.'!$B$8/$B$13+'Wykres reg.'!$C$8/$C$13+'Wykres reg.'!$A$8/($B$22+$B$23))/(1/$B$13+1/$C$13+1/($B$22+$B$23))</f>
        <v>5.9066175018876015</v>
      </c>
      <c r="C124" s="10"/>
    </row>
    <row r="125" spans="1:3" x14ac:dyDescent="0.2">
      <c r="A125" s="9" t="s">
        <v>62</v>
      </c>
      <c r="B125" s="10">
        <f>B124+4</f>
        <v>9.9066175018876024</v>
      </c>
      <c r="C125" s="10">
        <f>B124+4</f>
        <v>9.9066175018876024</v>
      </c>
    </row>
    <row r="126" spans="1:3" ht="15.75" x14ac:dyDescent="0.2">
      <c r="A126" s="9" t="s">
        <v>63</v>
      </c>
      <c r="B126" s="12">
        <f>1.25*(1000*(B125-B124)/($B$7+2*$B$9+2*$B$11))^0.25</f>
        <v>1.6542670253110527</v>
      </c>
      <c r="C126" s="12">
        <f>1.25*(1000*(C125-B124)/($C$7+2*$C$9+2*$C$11))^0.25</f>
        <v>1.7019106883882753</v>
      </c>
    </row>
    <row r="127" spans="1:3" ht="15.75" x14ac:dyDescent="0.2">
      <c r="A127" s="9" t="s">
        <v>64</v>
      </c>
      <c r="B127" s="15">
        <v>3</v>
      </c>
      <c r="C127" s="15"/>
    </row>
    <row r="128" spans="1:3" x14ac:dyDescent="0.2">
      <c r="A128" s="9" t="s">
        <v>65</v>
      </c>
      <c r="B128" s="12">
        <f>$B$22+$B$23+1/PI()/$B$19*1000/B127</f>
        <v>0.11461764189729566</v>
      </c>
      <c r="C128" s="12"/>
    </row>
    <row r="129" spans="1:3" x14ac:dyDescent="0.2">
      <c r="A129" s="9" t="s">
        <v>66</v>
      </c>
      <c r="B129" s="12">
        <f>$B$13+1/PI()/($B$7+2*$B$9+2*$B$11)*1000/B126</f>
        <v>1.2520799311178059</v>
      </c>
      <c r="C129" s="12">
        <f>$C$13+1/PI()/($C$7+2*$C$9+2*$C$11)*1000/C126</f>
        <v>0.74723138132983158</v>
      </c>
    </row>
    <row r="130" spans="1:3" x14ac:dyDescent="0.2">
      <c r="A130" s="9" t="s">
        <v>67</v>
      </c>
      <c r="B130" s="10">
        <f>('Wykres reg.'!$B$8/B129+'Wykres reg.'!$C$8/C129+'Wykres reg.'!$A$8/($B$28))/(1/B129+1/C129+1/($B$28))</f>
        <v>6.9391324820251015</v>
      </c>
      <c r="C130" s="15"/>
    </row>
    <row r="131" spans="1:3" x14ac:dyDescent="0.2">
      <c r="A131" s="9" t="s">
        <v>68</v>
      </c>
      <c r="B131" s="10">
        <f>B130+($B$5-B130)/B129/B126/PI()/($B$7+2*$B$9+2*$B$11)*1000</f>
        <v>19.085003425783647</v>
      </c>
      <c r="C131" s="10">
        <f>B130+($C$5-B130)/C129/C126/PI()/($C$7+2*$C$9+2*$C$11)*1000</f>
        <v>17.273808926098503</v>
      </c>
    </row>
    <row r="132" spans="1:3" ht="15.75" x14ac:dyDescent="0.2">
      <c r="A132" s="9" t="s">
        <v>69</v>
      </c>
      <c r="B132" s="12">
        <f>1.25*(1000*(B131-B130)/($B$7+2*$B$9+2*$B$11))^0.25</f>
        <v>2.1837241685171662</v>
      </c>
      <c r="C132" s="12">
        <f>1.25*(1000*(C131-B130)/($C$7+2*$C$9+2*$C$11))^0.25</f>
        <v>2.1577244811463507</v>
      </c>
    </row>
    <row r="133" spans="1:3" x14ac:dyDescent="0.2">
      <c r="A133" s="9" t="s">
        <v>70</v>
      </c>
      <c r="B133" s="12">
        <f>$B$13+1/PI()/($B$7+2*$B$9+2*$B$11)*1000/B132</f>
        <v>1.2163032578969832</v>
      </c>
      <c r="C133" s="12">
        <f>$C$13+1/PI()/($C$7+2*$C$9+2*$C$11)*1000/C132</f>
        <v>0.71328825387857853</v>
      </c>
    </row>
    <row r="134" spans="1:3" x14ac:dyDescent="0.2">
      <c r="A134" s="9" t="s">
        <v>71</v>
      </c>
      <c r="B134" s="10">
        <f>('Wykres reg.'!$B$8/B133+'Wykres reg.'!$C$8/C133+'Wykres reg.'!$A$8/($B$28))/(1/B133+1/C133+1/($B$28))</f>
        <v>7.330077838018334</v>
      </c>
      <c r="C134" s="15"/>
    </row>
    <row r="135" spans="1:3" x14ac:dyDescent="0.2">
      <c r="A135" s="9" t="s">
        <v>72</v>
      </c>
      <c r="B135" s="10">
        <f>B134+($B$5-B134)/B133/B132/PI()/($B$7+2*$B$9+2*$B$11)*1000</f>
        <v>16.765821150829932</v>
      </c>
      <c r="C135" s="10">
        <f>B134+($C$5-B134)/C133/C132/PI()/($C$7+2*$C$9+2*$C$11)*1000</f>
        <v>15.800021633198419</v>
      </c>
    </row>
    <row r="136" spans="1:3" ht="15.75" x14ac:dyDescent="0.2">
      <c r="A136" s="7" t="s">
        <v>73</v>
      </c>
      <c r="B136" s="12">
        <f>1.25*(1000*(B135-B134)/($B$7+2*$B$9+2*$B$11))^0.25</f>
        <v>2.0501453129221687</v>
      </c>
      <c r="C136" s="12">
        <f>1.25*(1000*(C135-B134)/($C$7+2*$C$9+2*$C$11))^0.25</f>
        <v>2.0530139484836791</v>
      </c>
    </row>
    <row r="137" spans="1:3" x14ac:dyDescent="0.2">
      <c r="A137" s="8" t="s">
        <v>74</v>
      </c>
      <c r="B137" s="12">
        <f>$B$13+1/PI()/($B$7+2*$B$9+2*$B$11)*1000/B136</f>
        <v>1.2235865516922277</v>
      </c>
      <c r="C137" s="12">
        <f>$C$13+1/PI()/($B$7+2*$B$9+2*$B$11)*1000/C136</f>
        <v>0.70545158111004935</v>
      </c>
    </row>
    <row r="138" spans="1:3" x14ac:dyDescent="0.2">
      <c r="A138" s="6" t="s">
        <v>75</v>
      </c>
      <c r="B138" s="10">
        <f>('Wykres reg.'!$B$8/B137+'Wykres reg.'!$C$8/C137+'Wykres reg.'!$A$8/($B$28))/(1/B137+1/C137+1/($B$28))</f>
        <v>7.3521932221919473</v>
      </c>
      <c r="C138" s="15"/>
    </row>
    <row r="139" spans="1:3" x14ac:dyDescent="0.2">
      <c r="A139" s="9" t="s">
        <v>76</v>
      </c>
      <c r="B139" s="10">
        <f>B138+($B$5-B138)/B137/B136/PI()/($B$7+2*$B$9+2*$B$11)*1000</f>
        <v>17.340752945315284</v>
      </c>
      <c r="C139" s="10">
        <f>B138+($C$5-B138)/C137/C136/PI()/($C$7+2*$C$9+2*$C$11)*1000</f>
        <v>16.348845819971189</v>
      </c>
    </row>
    <row r="140" spans="1:3" ht="15.75" x14ac:dyDescent="0.2">
      <c r="A140" s="9" t="s">
        <v>77</v>
      </c>
      <c r="B140" s="12">
        <f>1.25*(1000*(B139-B138)/($B$7+2*$B$9+2*$B$11))^0.25</f>
        <v>2.0795354720788604</v>
      </c>
      <c r="C140" s="12">
        <f>1.25*(1000*(C139-B138)/($C$7+2*$C$9+2*$C$11))^0.25</f>
        <v>2.0842125449493292</v>
      </c>
    </row>
    <row r="141" spans="1:3" x14ac:dyDescent="0.2">
      <c r="A141" s="9" t="s">
        <v>78</v>
      </c>
      <c r="B141" s="12">
        <f>$B$13+1/PI()/($B$7+2*$B$9+2*$B$11)*1000/B140</f>
        <v>1.2219037865920732</v>
      </c>
      <c r="C141" s="12">
        <f>$C$13+1/PI()/($B$7+2*$B$9+2*$B$11)*1000/C140</f>
        <v>0.70367177092761612</v>
      </c>
    </row>
    <row r="142" spans="1:3" x14ac:dyDescent="0.2">
      <c r="A142" s="9" t="s">
        <v>79</v>
      </c>
      <c r="B142" s="10">
        <f>('Wykres reg.'!$B$8/B141+'Wykres reg.'!$C$8/C141+'Wykres reg.'!$A$8/($B$28))/(1/B141+1/C141+1/($B$28))</f>
        <v>7.3726428080544606</v>
      </c>
      <c r="C142" s="15"/>
    </row>
    <row r="143" spans="1:3" x14ac:dyDescent="0.2">
      <c r="A143" s="9" t="s">
        <v>80</v>
      </c>
      <c r="B143" s="10">
        <f>B142+($B$5-B142)/B141/B140/PI()/($B$7+2*$B$9+2*$B$11)*1000</f>
        <v>17.231630802091718</v>
      </c>
      <c r="C143" s="10">
        <f>B142+($C$5-B142)/C141/C140/PI()/($C$7+2*$C$9+2*$C$11)*1000</f>
        <v>16.253226183689044</v>
      </c>
    </row>
    <row r="144" spans="1:3" ht="15.75" x14ac:dyDescent="0.2">
      <c r="A144" s="9" t="s">
        <v>81</v>
      </c>
      <c r="B144" s="12">
        <f>1.25*(1000*(B143-B142)/($B$7+2*$B$9+2*$B$11))^0.25</f>
        <v>2.0727584752438606</v>
      </c>
      <c r="C144" s="12">
        <f>1.25*(1000*(C143-B142)/($C$7+2*$C$9+2*$C$11))^0.25</f>
        <v>2.0774574715475849</v>
      </c>
    </row>
    <row r="145" spans="1:3" x14ac:dyDescent="0.2">
      <c r="A145" s="9" t="s">
        <v>82</v>
      </c>
      <c r="B145" s="12">
        <f>$B$13+1/PI()/($B$7+2*$B$9+2*$B$11)*1000/B144</f>
        <v>1.222287577592166</v>
      </c>
      <c r="C145" s="12">
        <f>$C$13+1/PI()/($B$7+2*$B$9+2*$B$11)*1000/C144</f>
        <v>0.70405259856714242</v>
      </c>
    </row>
    <row r="147" spans="1:3" x14ac:dyDescent="0.2">
      <c r="A147" s="13" t="s">
        <v>41</v>
      </c>
      <c r="B147" s="20">
        <f>1.25*(B148-B167)/B170</f>
        <v>65.729926696843037</v>
      </c>
      <c r="C147" s="20">
        <f>1.25*(C148-B167)/C170</f>
        <v>60.354970901099655</v>
      </c>
    </row>
    <row r="148" spans="1:3" ht="15.75" x14ac:dyDescent="0.2">
      <c r="A148" s="9" t="s">
        <v>42</v>
      </c>
      <c r="B148" s="21">
        <f>'Wykres reg.'!$B$9</f>
        <v>73.865941322116186</v>
      </c>
      <c r="C148" s="21">
        <f>'Wykres reg.'!$C$9</f>
        <v>43.615941322116186</v>
      </c>
    </row>
    <row r="149" spans="1:3" x14ac:dyDescent="0.2">
      <c r="A149" s="9" t="s">
        <v>61</v>
      </c>
      <c r="B149" s="10">
        <f>('Wykres reg.'!$B$9/$B$13+'Wykres reg.'!$C$9/$C$13+'Wykres reg.'!$A$9/($B$22+$B$23))/(1/$B$13+1/$C$13+1/($B$22+$B$23))</f>
        <v>8.308714153928511</v>
      </c>
      <c r="C149" s="10"/>
    </row>
    <row r="150" spans="1:3" x14ac:dyDescent="0.2">
      <c r="A150" s="9" t="s">
        <v>62</v>
      </c>
      <c r="B150" s="10">
        <f>B149+4</f>
        <v>12.308714153928511</v>
      </c>
      <c r="C150" s="10">
        <f>B149+4</f>
        <v>12.308714153928511</v>
      </c>
    </row>
    <row r="151" spans="1:3" ht="15.75" x14ac:dyDescent="0.2">
      <c r="A151" s="9" t="s">
        <v>63</v>
      </c>
      <c r="B151" s="12">
        <f>1.25*(1000*(B150-B149)/($B$7+2*$B$9+2*$B$11))^0.25</f>
        <v>1.6542670253110527</v>
      </c>
      <c r="C151" s="12">
        <f>1.25*(1000*(C150-B149)/($C$7+2*$C$9+2*$C$11))^0.25</f>
        <v>1.7019106883882751</v>
      </c>
    </row>
    <row r="152" spans="1:3" ht="15.75" x14ac:dyDescent="0.2">
      <c r="A152" s="9" t="s">
        <v>64</v>
      </c>
      <c r="B152" s="15">
        <v>3</v>
      </c>
      <c r="C152" s="15"/>
    </row>
    <row r="153" spans="1:3" x14ac:dyDescent="0.2">
      <c r="A153" s="9" t="s">
        <v>65</v>
      </c>
      <c r="B153" s="12">
        <f>$B$22+$B$23+1/PI()/$B$19*1000/B152</f>
        <v>0.11461764189729566</v>
      </c>
      <c r="C153" s="12"/>
    </row>
    <row r="154" spans="1:3" x14ac:dyDescent="0.2">
      <c r="A154" s="9" t="s">
        <v>66</v>
      </c>
      <c r="B154" s="12">
        <f>$B$13+1/PI()/($B$7+2*$B$9+2*$B$11)*1000/B151</f>
        <v>1.2520799311178059</v>
      </c>
      <c r="C154" s="12">
        <f>$C$13+1/PI()/($C$7+2*$C$9+2*$C$11)*1000/C151</f>
        <v>0.74723138132983158</v>
      </c>
    </row>
    <row r="155" spans="1:3" x14ac:dyDescent="0.2">
      <c r="A155" s="9" t="s">
        <v>67</v>
      </c>
      <c r="B155" s="10">
        <f>('Wykres reg.'!$B$9/B154+'Wykres reg.'!$C$9/C154+'Wykres reg.'!$A$9/($B$28))/(1/B154+1/C154+1/($B$28))</f>
        <v>9.1989470741232786</v>
      </c>
      <c r="C155" s="15"/>
    </row>
    <row r="156" spans="1:3" x14ac:dyDescent="0.2">
      <c r="A156" s="9" t="s">
        <v>68</v>
      </c>
      <c r="B156" s="10">
        <f>B155+($B$5-B155)/B154/B151/PI()/($B$7+2*$B$9+2*$B$11)*1000</f>
        <v>21.078495629438315</v>
      </c>
      <c r="C156" s="10">
        <f>B155+($C$5-B155)/C154/C151/PI()/($C$7+2*$C$9+2*$C$11)*1000</f>
        <v>19.047688622739464</v>
      </c>
    </row>
    <row r="157" spans="1:3" ht="15.75" x14ac:dyDescent="0.2">
      <c r="A157" s="9" t="s">
        <v>69</v>
      </c>
      <c r="B157" s="12">
        <f>1.25*(1000*(B156-B155)/($B$7+2*$B$9+2*$B$11))^0.25</f>
        <v>2.1716538359200728</v>
      </c>
      <c r="C157" s="12">
        <f>1.25*(1000*(C156-B155)/($C$7+2*$C$9+2*$C$11))^0.25</f>
        <v>2.1319006064478971</v>
      </c>
    </row>
    <row r="158" spans="1:3" x14ac:dyDescent="0.2">
      <c r="A158" s="9" t="s">
        <v>70</v>
      </c>
      <c r="B158" s="12">
        <f>$B$13+1/PI()/($B$7+2*$B$9+2*$B$11)*1000/B157</f>
        <v>1.2169245608145458</v>
      </c>
      <c r="C158" s="12">
        <f>$C$13+1/PI()/($C$7+2*$C$9+2*$C$11)*1000/C157</f>
        <v>0.71482342082342898</v>
      </c>
    </row>
    <row r="159" spans="1:3" x14ac:dyDescent="0.2">
      <c r="A159" s="9" t="s">
        <v>71</v>
      </c>
      <c r="B159" s="10">
        <f>('Wykres reg.'!$B$9/B158+'Wykres reg.'!$C$9/C158+'Wykres reg.'!$A$9/($B$28))/(1/B158+1/C158+1/($B$28))</f>
        <v>9.526047354404156</v>
      </c>
      <c r="C159" s="15"/>
    </row>
    <row r="160" spans="1:3" x14ac:dyDescent="0.2">
      <c r="A160" s="9" t="s">
        <v>72</v>
      </c>
      <c r="B160" s="10">
        <f>B159+($B$5-B159)/B158/B157/PI()/($B$7+2*$B$9+2*$B$11)*1000</f>
        <v>18.806555747139647</v>
      </c>
      <c r="C160" s="10">
        <f>B159+($C$5-B159)/C158/C157/PI()/($C$7+2*$C$9+2*$C$11)*1000</f>
        <v>17.686121887300835</v>
      </c>
    </row>
    <row r="161" spans="1:3" ht="15.75" x14ac:dyDescent="0.2">
      <c r="A161" s="7" t="s">
        <v>73</v>
      </c>
      <c r="B161" s="12">
        <f>1.25*(1000*(B160-B159)/($B$7+2*$B$9+2*$B$11))^0.25</f>
        <v>2.0416606436053182</v>
      </c>
      <c r="C161" s="12">
        <f>1.25*(1000*(C160-B159)/($C$7+2*$C$9+2*$C$11))^0.25</f>
        <v>2.0339735420576348</v>
      </c>
    </row>
    <row r="162" spans="1:3" x14ac:dyDescent="0.2">
      <c r="A162" s="8" t="s">
        <v>74</v>
      </c>
      <c r="B162" s="12">
        <f>$B$13+1/PI()/($B$7+2*$B$9+2*$B$11)*1000/B161</f>
        <v>1.2240813625886768</v>
      </c>
      <c r="C162" s="12">
        <f>$C$13+1/PI()/($B$7+2*$B$9+2*$B$11)*1000/C161</f>
        <v>0.70656462310597956</v>
      </c>
    </row>
    <row r="163" spans="1:3" x14ac:dyDescent="0.2">
      <c r="A163" s="6" t="s">
        <v>75</v>
      </c>
      <c r="B163" s="10">
        <f>('Wykres reg.'!$B$9/B162+'Wykres reg.'!$C$9/C162+'Wykres reg.'!$A$9/($B$28))/(1/B162+1/C162+1/($B$28))</f>
        <v>9.5487100747112397</v>
      </c>
      <c r="C163" s="15"/>
    </row>
    <row r="164" spans="1:3" x14ac:dyDescent="0.2">
      <c r="A164" s="9" t="s">
        <v>76</v>
      </c>
      <c r="B164" s="10">
        <f>B163+($B$5-B163)/B162/B161/PI()/($B$7+2*$B$9+2*$B$11)*1000</f>
        <v>19.360183033588555</v>
      </c>
      <c r="C164" s="10">
        <f>B163+($C$5-B163)/C162/C161/PI()/($C$7+2*$C$9+2*$C$11)*1000</f>
        <v>18.197317253875553</v>
      </c>
    </row>
    <row r="165" spans="1:3" ht="15.75" x14ac:dyDescent="0.2">
      <c r="A165" s="9" t="s">
        <v>77</v>
      </c>
      <c r="B165" s="12">
        <f>1.25*(1000*(B164-B163)/($B$7+2*$B$9+2*$B$11))^0.25</f>
        <v>2.0702565528925017</v>
      </c>
      <c r="C165" s="12">
        <f>1.25*(1000*(C164-B163)/($C$7+2*$C$9+2*$C$11))^0.25</f>
        <v>2.0637558193537981</v>
      </c>
    </row>
    <row r="166" spans="1:3" x14ac:dyDescent="0.2">
      <c r="A166" s="9" t="s">
        <v>78</v>
      </c>
      <c r="B166" s="12">
        <f>$B$13+1/PI()/($B$7+2*$B$9+2*$B$11)*1000/B165</f>
        <v>1.222429900069711</v>
      </c>
      <c r="C166" s="12">
        <f>$C$13+1/PI()/($B$7+2*$B$9+2*$B$11)*1000/C165</f>
        <v>0.70483270708906154</v>
      </c>
    </row>
    <row r="167" spans="1:3" x14ac:dyDescent="0.2">
      <c r="A167" s="9" t="s">
        <v>79</v>
      </c>
      <c r="B167" s="10">
        <f>('Wykres reg.'!$B$9/B166+'Wykres reg.'!$C$9/C166+'Wykres reg.'!$A$9/($B$28))/(1/B166+1/C166+1/($B$28))</f>
        <v>9.5659941419337731</v>
      </c>
      <c r="C167" s="15"/>
    </row>
    <row r="168" spans="1:3" x14ac:dyDescent="0.2">
      <c r="A168" s="9" t="s">
        <v>80</v>
      </c>
      <c r="B168" s="10">
        <f>B167+($B$5-B167)/B166/B165/PI()/($B$7+2*$B$9+2*$B$11)*1000</f>
        <v>19.253348561052967</v>
      </c>
      <c r="C168" s="10">
        <f>B167+($C$5-B167)/C166/C165/PI()/($C$7+2*$C$9+2*$C$11)*1000</f>
        <v>18.107487684621134</v>
      </c>
    </row>
    <row r="169" spans="1:3" ht="15.75" x14ac:dyDescent="0.2">
      <c r="A169" s="9" t="s">
        <v>81</v>
      </c>
      <c r="B169" s="12">
        <f>1.25*(1000*(B168-B167)/($B$7+2*$B$9+2*$B$11))^0.25</f>
        <v>2.0636778956952613</v>
      </c>
      <c r="C169" s="12">
        <f>1.25*(1000*(C168-B167)/($C$7+2*$C$9+2*$C$11))^0.25</f>
        <v>2.057335983709236</v>
      </c>
    </row>
    <row r="170" spans="1:3" x14ac:dyDescent="0.2">
      <c r="A170" s="9" t="s">
        <v>82</v>
      </c>
      <c r="B170" s="12">
        <f>$B$13+1/PI()/($B$7+2*$B$9+2*$B$11)*1000/B169</f>
        <v>1.2228057753043009</v>
      </c>
      <c r="C170" s="12">
        <f>$C$13+1/PI()/($B$7+2*$B$9+2*$B$11)*1000/C169</f>
        <v>0.70520179762778312</v>
      </c>
    </row>
    <row r="172" spans="1:3" x14ac:dyDescent="0.2">
      <c r="A172" s="13" t="s">
        <v>41</v>
      </c>
      <c r="B172" s="20">
        <f>1.25*(B173-B192)/B195</f>
        <v>59.195116409075879</v>
      </c>
      <c r="C172" s="20">
        <f>1.25*(C173-B192)/C195</f>
        <v>50.517222116680628</v>
      </c>
    </row>
    <row r="173" spans="1:3" ht="15.75" x14ac:dyDescent="0.2">
      <c r="A173" s="9" t="s">
        <v>42</v>
      </c>
      <c r="B173" s="21">
        <f>'Wykres reg.'!$B$10</f>
        <v>70</v>
      </c>
      <c r="C173" s="21">
        <f>'Wykres reg.'!$C$10</f>
        <v>40.620144021270534</v>
      </c>
    </row>
    <row r="174" spans="1:3" x14ac:dyDescent="0.2">
      <c r="A174" s="9" t="s">
        <v>61</v>
      </c>
      <c r="B174" s="10">
        <f>('Wykres reg.'!$B$10/$B$13+'Wykres reg.'!$C$10/$C$13+'Wykres reg.'!$A$10/($B$22+$B$23))/(1/$B$13+1/$C$13+1/($B$22+$B$23))</f>
        <v>10.967930816336589</v>
      </c>
      <c r="C174" s="10"/>
    </row>
    <row r="175" spans="1:3" x14ac:dyDescent="0.2">
      <c r="A175" s="9" t="s">
        <v>62</v>
      </c>
      <c r="B175" s="10">
        <f>B174+4</f>
        <v>14.967930816336589</v>
      </c>
      <c r="C175" s="10">
        <f>B174+4</f>
        <v>14.967930816336589</v>
      </c>
    </row>
    <row r="176" spans="1:3" ht="15.75" x14ac:dyDescent="0.2">
      <c r="A176" s="9" t="s">
        <v>63</v>
      </c>
      <c r="B176" s="12">
        <f>1.25*(1000*(B175-B174)/($B$7+2*$B$9+2*$B$11))^0.25</f>
        <v>1.6542670253110527</v>
      </c>
      <c r="C176" s="12">
        <f>1.25*(1000*(C175-B174)/($C$7+2*$C$9+2*$C$11))^0.25</f>
        <v>1.7019106883882751</v>
      </c>
    </row>
    <row r="177" spans="1:3" ht="15.75" x14ac:dyDescent="0.2">
      <c r="A177" s="9" t="s">
        <v>64</v>
      </c>
      <c r="B177" s="15">
        <v>3</v>
      </c>
      <c r="C177" s="15"/>
    </row>
    <row r="178" spans="1:3" x14ac:dyDescent="0.2">
      <c r="A178" s="9" t="s">
        <v>65</v>
      </c>
      <c r="B178" s="12">
        <f>$B$22+$B$23+1/PI()/$B$19*1000/B177</f>
        <v>0.11461764189729566</v>
      </c>
      <c r="C178" s="12"/>
    </row>
    <row r="179" spans="1:3" x14ac:dyDescent="0.2">
      <c r="A179" s="9" t="s">
        <v>66</v>
      </c>
      <c r="B179" s="12">
        <f>$B$13+1/PI()/($B$7+2*$B$9+2*$B$11)*1000/B176</f>
        <v>1.2520799311178059</v>
      </c>
      <c r="C179" s="12">
        <f>$C$13+1/PI()/($C$7+2*$C$9+2*$C$11)*1000/C176</f>
        <v>0.74723138132983158</v>
      </c>
    </row>
    <row r="180" spans="1:3" x14ac:dyDescent="0.2">
      <c r="A180" s="9" t="s">
        <v>67</v>
      </c>
      <c r="B180" s="10">
        <f>('Wykres reg.'!$B$10/B179+'Wykres reg.'!$C$10/C179+'Wykres reg.'!$A$10/($B$28))/(1/B179+1/C179+1/($B$28))</f>
        <v>11.75858994408941</v>
      </c>
      <c r="C180" s="15"/>
    </row>
    <row r="181" spans="1:3" x14ac:dyDescent="0.2">
      <c r="A181" s="9" t="s">
        <v>68</v>
      </c>
      <c r="B181" s="10">
        <f>B180+($B$5-B180)/B179/B176/PI()/($B$7+2*$B$9+2*$B$11)*1000</f>
        <v>23.336480918700524</v>
      </c>
      <c r="C181" s="10">
        <f>B180+($C$5-B180)/C179/C176/PI()/($C$7+2*$C$9+2*$C$11)*1000</f>
        <v>21.056923598724367</v>
      </c>
    </row>
    <row r="182" spans="1:3" ht="15.75" x14ac:dyDescent="0.2">
      <c r="A182" s="9" t="s">
        <v>69</v>
      </c>
      <c r="B182" s="12">
        <f>1.25*(1000*(B181-B180)/($B$7+2*$B$9+2*$B$11))^0.25</f>
        <v>2.1577343683957966</v>
      </c>
      <c r="C182" s="12">
        <f>1.25*(1000*(C181-B180)/($C$7+2*$C$9+2*$C$11))^0.25</f>
        <v>2.1014692979815393</v>
      </c>
    </row>
    <row r="183" spans="1:3" x14ac:dyDescent="0.2">
      <c r="A183" s="9" t="s">
        <v>70</v>
      </c>
      <c r="B183" s="12">
        <f>$B$13+1/PI()/($B$7+2*$B$9+2*$B$11)*1000/B182</f>
        <v>1.2176496752974935</v>
      </c>
      <c r="C183" s="12">
        <f>$C$13+1/PI()/($C$7+2*$C$9+2*$C$11)*1000/C182</f>
        <v>0.71668091632513453</v>
      </c>
    </row>
    <row r="184" spans="1:3" x14ac:dyDescent="0.2">
      <c r="A184" s="9" t="s">
        <v>71</v>
      </c>
      <c r="B184" s="10">
        <f>('Wykres reg.'!$B$10/B183+'Wykres reg.'!$C$10/C183+'Wykres reg.'!$A$10/($B$28))/(1/B183+1/C183+1/($B$28))</f>
        <v>12.029286880902823</v>
      </c>
      <c r="C184" s="15"/>
    </row>
    <row r="185" spans="1:3" x14ac:dyDescent="0.2">
      <c r="A185" s="9" t="s">
        <v>72</v>
      </c>
      <c r="B185" s="10">
        <f>B184+($B$5-B184)/B183/B182/PI()/($B$7+2*$B$9+2*$B$11)*1000</f>
        <v>21.131530787154325</v>
      </c>
      <c r="C185" s="10">
        <f>B184+($C$5-B184)/C183/C182/PI()/($C$7+2*$C$9+2*$C$11)*1000</f>
        <v>19.831554063785322</v>
      </c>
    </row>
    <row r="186" spans="1:3" ht="15.75" x14ac:dyDescent="0.2">
      <c r="A186" s="7" t="s">
        <v>73</v>
      </c>
      <c r="B186" s="12">
        <f>1.25*(1000*(B185-B184)/($B$7+2*$B$9+2*$B$11))^0.25</f>
        <v>2.0317849186557111</v>
      </c>
      <c r="C186" s="12">
        <f>1.25*(1000*(C185-B184)/($C$7+2*$C$9+2*$C$11))^0.25</f>
        <v>2.0113005506801209</v>
      </c>
    </row>
    <row r="187" spans="1:3" x14ac:dyDescent="0.2">
      <c r="A187" s="8" t="s">
        <v>74</v>
      </c>
      <c r="B187" s="12">
        <f>$B$13+1/PI()/($B$7+2*$B$9+2*$B$11)*1000/B186</f>
        <v>1.2246625018703741</v>
      </c>
      <c r="C187" s="12">
        <f>$C$13+1/PI()/($B$7+2*$B$9+2*$B$11)*1000/C186</f>
        <v>0.7079175025153932</v>
      </c>
    </row>
    <row r="188" spans="1:3" x14ac:dyDescent="0.2">
      <c r="A188" s="6" t="s">
        <v>75</v>
      </c>
      <c r="B188" s="10">
        <f>('Wykres reg.'!$B$10/B187+'Wykres reg.'!$C$10/C187+'Wykres reg.'!$A$10/($B$28))/(1/B187+1/C187+1/($B$28))</f>
        <v>12.049482896320708</v>
      </c>
      <c r="C188" s="15"/>
    </row>
    <row r="189" spans="1:3" x14ac:dyDescent="0.2">
      <c r="A189" s="9" t="s">
        <v>76</v>
      </c>
      <c r="B189" s="10">
        <f>B188+($B$5-B188)/B187/B186/PI()/($B$7+2*$B$9+2*$B$11)*1000</f>
        <v>21.658636071089248</v>
      </c>
      <c r="C189" s="10">
        <f>B188+($C$5-B188)/C187/C186/PI()/($C$7+2*$C$9+2*$C$11)*1000</f>
        <v>20.298570608119611</v>
      </c>
    </row>
    <row r="190" spans="1:3" ht="15.75" x14ac:dyDescent="0.2">
      <c r="A190" s="9" t="s">
        <v>77</v>
      </c>
      <c r="B190" s="12">
        <f>1.25*(1000*(B189-B188)/($B$7+2*$B$9+2*$B$11))^0.25</f>
        <v>2.0595004644713928</v>
      </c>
      <c r="C190" s="12">
        <f>1.25*(1000*(C189-B188)/($C$7+2*$C$9+2*$C$11))^0.25</f>
        <v>2.0394978333841149</v>
      </c>
    </row>
    <row r="191" spans="1:3" x14ac:dyDescent="0.2">
      <c r="A191" s="9" t="s">
        <v>78</v>
      </c>
      <c r="B191" s="12">
        <f>$B$13+1/PI()/($B$7+2*$B$9+2*$B$11)*1000/B190</f>
        <v>1.2230457017043719</v>
      </c>
      <c r="C191" s="12">
        <f>$C$13+1/PI()/($B$7+2*$B$9+2*$B$11)*1000/C190</f>
        <v>0.70623955035873642</v>
      </c>
    </row>
    <row r="192" spans="1:3" x14ac:dyDescent="0.2">
      <c r="A192" s="9" t="s">
        <v>79</v>
      </c>
      <c r="B192" s="10">
        <f>('Wykres reg.'!$B$10/B191+'Wykres reg.'!$C$10/C191+'Wykres reg.'!$A$10/($B$28))/(1/B191+1/C191+1/($B$28))</f>
        <v>12.06394161459608</v>
      </c>
      <c r="C192" s="15"/>
    </row>
    <row r="193" spans="1:3" x14ac:dyDescent="0.2">
      <c r="A193" s="9" t="s">
        <v>80</v>
      </c>
      <c r="B193" s="10">
        <f>B192+($B$5-B192)/B191/B190/PI()/($B$7+2*$B$9+2*$B$11)*1000</f>
        <v>21.554911099318197</v>
      </c>
      <c r="C193" s="10">
        <f>B192+($C$5-B192)/C191/C190/PI()/($C$7+2*$C$9+2*$C$11)*1000</f>
        <v>20.215563686477736</v>
      </c>
    </row>
    <row r="194" spans="1:3" ht="15.75" x14ac:dyDescent="0.2">
      <c r="A194" s="9" t="s">
        <v>81</v>
      </c>
      <c r="B194" s="12">
        <f>1.25*(1000*(B193-B192)/($B$7+2*$B$9+2*$B$11))^0.25</f>
        <v>2.0531385593707832</v>
      </c>
      <c r="C194" s="12">
        <f>1.25*(1000*(C193-B192)/($C$7+2*$C$9+2*$C$11))^0.25</f>
        <v>2.0334466239493789</v>
      </c>
    </row>
    <row r="195" spans="1:3" x14ac:dyDescent="0.2">
      <c r="A195" s="9" t="s">
        <v>82</v>
      </c>
      <c r="B195" s="12">
        <f>$B$13+1/PI()/($B$7+2*$B$9+2*$B$11)*1000/B194</f>
        <v>1.2234129667266158</v>
      </c>
      <c r="C195" s="12">
        <f>$C$13+1/PI()/($B$7+2*$B$9+2*$B$11)*1000/C194</f>
        <v>0.7065957214729075</v>
      </c>
    </row>
    <row r="197" spans="1:3" x14ac:dyDescent="0.2">
      <c r="A197" s="13" t="s">
        <v>41</v>
      </c>
      <c r="B197" s="20">
        <f>1.25*(B198-B217)/B220</f>
        <v>56.349096722637036</v>
      </c>
      <c r="C197" s="20">
        <f>1.25*(C198-B217)/C220</f>
        <v>39.785466133797264</v>
      </c>
    </row>
    <row r="198" spans="1:3" ht="15.75" x14ac:dyDescent="0.2">
      <c r="A198" s="9" t="s">
        <v>42</v>
      </c>
      <c r="B198" s="21">
        <f>'Wykres reg.'!$B$11</f>
        <v>70</v>
      </c>
      <c r="C198" s="21">
        <f>'Wykres reg.'!$C$11</f>
        <v>37.360747523803269</v>
      </c>
    </row>
    <row r="199" spans="1:3" x14ac:dyDescent="0.2">
      <c r="A199" s="9" t="s">
        <v>61</v>
      </c>
      <c r="B199" s="10">
        <f>('Wykres reg.'!$B$11/$B$13+'Wykres reg.'!$C$11/$C$13+'Wykres reg.'!$A$11/($B$22+$B$23))/(1/$B$13+1/$C$13+1/($B$22+$B$23))</f>
        <v>13.8418791356589</v>
      </c>
      <c r="C199" s="10"/>
    </row>
    <row r="200" spans="1:3" x14ac:dyDescent="0.2">
      <c r="A200" s="9" t="s">
        <v>62</v>
      </c>
      <c r="B200" s="10">
        <f>B199+4</f>
        <v>17.8418791356589</v>
      </c>
      <c r="C200" s="10">
        <f>B199+4</f>
        <v>17.8418791356589</v>
      </c>
    </row>
    <row r="201" spans="1:3" ht="15.75" x14ac:dyDescent="0.2">
      <c r="A201" s="9" t="s">
        <v>63</v>
      </c>
      <c r="B201" s="12">
        <f>1.25*(1000*(B200-B199)/($B$7+2*$B$9+2*$B$11))^0.25</f>
        <v>1.6542670253110527</v>
      </c>
      <c r="C201" s="12">
        <f>1.25*(1000*(C200-B199)/($C$7+2*$C$9+2*$C$11))^0.25</f>
        <v>1.7019106883882751</v>
      </c>
    </row>
    <row r="202" spans="1:3" ht="15.75" x14ac:dyDescent="0.2">
      <c r="A202" s="9" t="s">
        <v>64</v>
      </c>
      <c r="B202" s="15">
        <v>3</v>
      </c>
      <c r="C202" s="15"/>
    </row>
    <row r="203" spans="1:3" x14ac:dyDescent="0.2">
      <c r="A203" s="9" t="s">
        <v>65</v>
      </c>
      <c r="B203" s="12">
        <f>$B$22+$B$23+1/PI()/$B$19*1000/B202</f>
        <v>0.11461764189729566</v>
      </c>
      <c r="C203" s="12"/>
    </row>
    <row r="204" spans="1:3" x14ac:dyDescent="0.2">
      <c r="A204" s="9" t="s">
        <v>66</v>
      </c>
      <c r="B204" s="12">
        <f>$B$13+1/PI()/($B$7+2*$B$9+2*$B$11)*1000/B201</f>
        <v>1.2520799311178059</v>
      </c>
      <c r="C204" s="12">
        <f>$C$13+1/PI()/($C$7+2*$C$9+2*$C$11)*1000/C201</f>
        <v>0.74723138132983158</v>
      </c>
    </row>
    <row r="205" spans="1:3" x14ac:dyDescent="0.2">
      <c r="A205" s="9" t="s">
        <v>67</v>
      </c>
      <c r="B205" s="10">
        <f>('Wykres reg.'!$B$11/B204+'Wykres reg.'!$C$11/C204+'Wykres reg.'!$A$11/($B$28))/(1/B204+1/C204+1/($B$28))</f>
        <v>14.570023189443349</v>
      </c>
      <c r="C205" s="15"/>
    </row>
    <row r="206" spans="1:3" x14ac:dyDescent="0.2">
      <c r="A206" s="9" t="s">
        <v>68</v>
      </c>
      <c r="B206" s="10">
        <f>B205+($B$5-B205)/B204/B201/PI()/($B$7+2*$B$9+2*$B$11)*1000</f>
        <v>25.816582726745288</v>
      </c>
      <c r="C206" s="10">
        <f>B205+($C$5-B205)/C204/C201/PI()/($C$7+2*$C$9+2*$C$11)*1000</f>
        <v>23.263805689774287</v>
      </c>
    </row>
    <row r="207" spans="1:3" ht="15.75" x14ac:dyDescent="0.2">
      <c r="A207" s="9" t="s">
        <v>69</v>
      </c>
      <c r="B207" s="12">
        <f>1.25*(1000*(B206-B205)/($B$7+2*$B$9+2*$B$11))^0.25</f>
        <v>2.1421285863104775</v>
      </c>
      <c r="C207" s="12">
        <f>1.25*(1000*(C206-B205)/($C$7+2*$C$9+2*$C$11))^0.25</f>
        <v>2.0664455231839516</v>
      </c>
    </row>
    <row r="208" spans="1:3" x14ac:dyDescent="0.2">
      <c r="A208" s="9" t="s">
        <v>70</v>
      </c>
      <c r="B208" s="12">
        <f>$B$13+1/PI()/($B$7+2*$B$9+2*$B$11)*1000/B207</f>
        <v>1.2184738410394498</v>
      </c>
      <c r="C208" s="12">
        <f>$C$13+1/PI()/($C$7+2*$C$9+2*$C$11)*1000/C207</f>
        <v>0.71888644693010739</v>
      </c>
    </row>
    <row r="209" spans="1:3" x14ac:dyDescent="0.2">
      <c r="A209" s="9" t="s">
        <v>71</v>
      </c>
      <c r="B209" s="10">
        <f>('Wykres reg.'!$B$11/B208+'Wykres reg.'!$C$11/C208+'Wykres reg.'!$A$11/($B$28))/(1/B208+1/C208+1/($B$28))</f>
        <v>14.791630690914817</v>
      </c>
      <c r="C209" s="15"/>
    </row>
    <row r="210" spans="1:3" x14ac:dyDescent="0.2">
      <c r="A210" s="9" t="s">
        <v>72</v>
      </c>
      <c r="B210" s="10">
        <f>B209+($B$5-B209)/B208/B207/PI()/($B$7+2*$B$9+2*$B$11)*1000</f>
        <v>23.695646367748786</v>
      </c>
      <c r="C210" s="10">
        <f>B209+($C$5-B209)/C208/C207/PI()/($C$7+2*$C$9+2*$C$11)*1000</f>
        <v>22.193294422257999</v>
      </c>
    </row>
    <row r="211" spans="1:3" ht="15.75" x14ac:dyDescent="0.2">
      <c r="A211" s="7" t="s">
        <v>73</v>
      </c>
      <c r="B211" s="12">
        <f>1.25*(1000*(B210-B209)/($B$7+2*$B$9+2*$B$11))^0.25</f>
        <v>2.0206313843690289</v>
      </c>
      <c r="C211" s="12">
        <f>1.25*(1000*(C210-B209)/($C$7+2*$C$9+2*$C$11))^0.25</f>
        <v>1.9849707229004872</v>
      </c>
    </row>
    <row r="212" spans="1:3" x14ac:dyDescent="0.2">
      <c r="A212" s="8" t="s">
        <v>74</v>
      </c>
      <c r="B212" s="12">
        <f>$B$13+1/PI()/($B$7+2*$B$9+2*$B$11)*1000/B211</f>
        <v>1.2253256647612483</v>
      </c>
      <c r="C212" s="12">
        <f>$C$13+1/PI()/($B$7+2*$B$9+2*$B$11)*1000/C211</f>
        <v>0.7095273675812529</v>
      </c>
    </row>
    <row r="213" spans="1:3" x14ac:dyDescent="0.2">
      <c r="A213" s="6" t="s">
        <v>75</v>
      </c>
      <c r="B213" s="10">
        <f>('Wykres reg.'!$B$11/B212+'Wykres reg.'!$C$11/C212+'Wykres reg.'!$A$11/($B$28))/(1/B212+1/C212+1/($B$28))</f>
        <v>14.806310780487367</v>
      </c>
      <c r="C213" s="15"/>
    </row>
    <row r="214" spans="1:3" x14ac:dyDescent="0.2">
      <c r="A214" s="9" t="s">
        <v>76</v>
      </c>
      <c r="B214" s="10">
        <f>B213+($B$5-B213)/B212/B211/PI()/($B$7+2*$B$9+2*$B$11)*1000</f>
        <v>24.191479185998809</v>
      </c>
      <c r="C214" s="10">
        <f>B213+($C$5-B213)/C212/C211/PI()/($C$7+2*$C$9+2*$C$11)*1000</f>
        <v>22.610571329209893</v>
      </c>
    </row>
    <row r="215" spans="1:3" ht="15.75" x14ac:dyDescent="0.2">
      <c r="A215" s="9" t="s">
        <v>77</v>
      </c>
      <c r="B215" s="12">
        <f>1.25*(1000*(B214-B213)/($B$7+2*$B$9+2*$B$11))^0.25</f>
        <v>2.0473926159269586</v>
      </c>
      <c r="C215" s="12">
        <f>1.25*(1000*(C214-B213)/($C$7+2*$C$9+2*$C$11))^0.25</f>
        <v>2.0114290028870201</v>
      </c>
    </row>
    <row r="216" spans="1:3" x14ac:dyDescent="0.2">
      <c r="A216" s="9" t="s">
        <v>78</v>
      </c>
      <c r="B216" s="12">
        <f>$B$13+1/PI()/($B$7+2*$B$9+2*$B$11)*1000/B215</f>
        <v>1.2237466346748722</v>
      </c>
      <c r="C216" s="12">
        <f>$C$13+1/PI()/($B$7+2*$B$9+2*$B$11)*1000/C215</f>
        <v>0.70790975196711914</v>
      </c>
    </row>
    <row r="217" spans="1:3" x14ac:dyDescent="0.2">
      <c r="A217" s="9" t="s">
        <v>79</v>
      </c>
      <c r="B217" s="10">
        <f>('Wykres reg.'!$B$11/B216+'Wykres reg.'!$C$11/C216+'Wykres reg.'!$A$11/($B$28))/(1/B216+1/C216+1/($B$28))</f>
        <v>14.818247400088788</v>
      </c>
      <c r="C217" s="15"/>
    </row>
    <row r="218" spans="1:3" x14ac:dyDescent="0.2">
      <c r="A218" s="9" t="s">
        <v>80</v>
      </c>
      <c r="B218" s="10">
        <f>B217+($B$5-B217)/B216/B215/PI()/($B$7+2*$B$9+2*$B$11)*1000</f>
        <v>24.091532030830734</v>
      </c>
      <c r="C218" s="10">
        <f>B217+($C$5-B217)/C216/C215/PI()/($C$7+2*$C$9+2*$C$11)*1000</f>
        <v>22.535157117297842</v>
      </c>
    </row>
    <row r="219" spans="1:3" ht="15.75" x14ac:dyDescent="0.2">
      <c r="A219" s="9" t="s">
        <v>81</v>
      </c>
      <c r="B219" s="12">
        <f>1.25*(1000*(B218-B217)/($B$7+2*$B$9+2*$B$11))^0.25</f>
        <v>2.0412632306388008</v>
      </c>
      <c r="C219" s="12">
        <f>1.25*(1000*(C218-B217)/($C$7+2*$C$9+2*$C$11))^0.25</f>
        <v>2.0057768880310576</v>
      </c>
    </row>
    <row r="220" spans="1:3" x14ac:dyDescent="0.2">
      <c r="A220" s="9" t="s">
        <v>82</v>
      </c>
      <c r="B220" s="12">
        <f>$B$13+1/PI()/($B$7+2*$B$9+2*$B$11)*1000/B219</f>
        <v>1.2241046398562574</v>
      </c>
      <c r="C220" s="12">
        <f>$C$13+1/PI()/($B$7+2*$B$9+2*$B$11)*1000/C219</f>
        <v>0.70825172840456263</v>
      </c>
    </row>
    <row r="222" spans="1:3" x14ac:dyDescent="0.2">
      <c r="A222" s="13" t="s">
        <v>41</v>
      </c>
      <c r="B222" s="20">
        <f>1.25*(B223-B242)/B245</f>
        <v>53.549243792685871</v>
      </c>
      <c r="C222" s="20">
        <f>1.25*(C223-B242)/C245</f>
        <v>28.542080732921956</v>
      </c>
    </row>
    <row r="223" spans="1:3" ht="15.75" x14ac:dyDescent="0.2">
      <c r="A223" s="9" t="s">
        <v>42</v>
      </c>
      <c r="B223" s="21">
        <f>'Wykres reg.'!$B$12</f>
        <v>70</v>
      </c>
      <c r="C223" s="21">
        <f>'Wykres reg.'!$C$12</f>
        <v>33.742311105826474</v>
      </c>
    </row>
    <row r="224" spans="1:3" x14ac:dyDescent="0.2">
      <c r="A224" s="9" t="s">
        <v>61</v>
      </c>
      <c r="B224" s="10">
        <f>('Wykres reg.'!$B$12/$B$13+'Wykres reg.'!$C$12/$C$13+'Wykres reg.'!$A$12/($B$22+$B$23))/(1/$B$13+1/$C$13+1/($B$22+$B$23))</f>
        <v>16.672741833787327</v>
      </c>
      <c r="C224" s="10"/>
    </row>
    <row r="225" spans="1:3" x14ac:dyDescent="0.2">
      <c r="A225" s="9" t="s">
        <v>62</v>
      </c>
      <c r="B225" s="10">
        <f>B224+4</f>
        <v>20.672741833787327</v>
      </c>
      <c r="C225" s="10">
        <f>B224+4</f>
        <v>20.672741833787327</v>
      </c>
    </row>
    <row r="226" spans="1:3" ht="15.75" x14ac:dyDescent="0.2">
      <c r="A226" s="9" t="s">
        <v>63</v>
      </c>
      <c r="B226" s="12">
        <f>1.25*(1000*(B225-B224)/($B$7+2*$B$9+2*$B$11))^0.25</f>
        <v>1.6542670253110527</v>
      </c>
      <c r="C226" s="12">
        <f>1.25*(1000*(C225-B224)/($C$7+2*$C$9+2*$C$11))^0.25</f>
        <v>1.7019106883882751</v>
      </c>
    </row>
    <row r="227" spans="1:3" ht="15.75" x14ac:dyDescent="0.2">
      <c r="A227" s="9" t="s">
        <v>64</v>
      </c>
      <c r="B227" s="15">
        <v>3</v>
      </c>
      <c r="C227" s="15"/>
    </row>
    <row r="228" spans="1:3" x14ac:dyDescent="0.2">
      <c r="A228" s="9" t="s">
        <v>65</v>
      </c>
      <c r="B228" s="12">
        <f>$B$22+$B$23+1/PI()/$B$19*1000/B227</f>
        <v>0.11461764189729566</v>
      </c>
      <c r="C228" s="12"/>
    </row>
    <row r="229" spans="1:3" x14ac:dyDescent="0.2">
      <c r="A229" s="9" t="s">
        <v>66</v>
      </c>
      <c r="B229" s="12">
        <f>$B$13+1/PI()/($B$7+2*$B$9+2*$B$11)*1000/B226</f>
        <v>1.2520799311178059</v>
      </c>
      <c r="C229" s="12">
        <f>$C$13+1/PI()/($C$7+2*$C$9+2*$C$11)*1000/C226</f>
        <v>0.74723138132983158</v>
      </c>
    </row>
    <row r="230" spans="1:3" x14ac:dyDescent="0.2">
      <c r="A230" s="9" t="s">
        <v>67</v>
      </c>
      <c r="B230" s="10">
        <f>('Wykres reg.'!$B$12/B229+'Wykres reg.'!$C$12/C229+'Wykres reg.'!$A$12/($B$28))/(1/B229+1/C229+1/($B$28))</f>
        <v>17.337218623524322</v>
      </c>
      <c r="C230" s="15"/>
    </row>
    <row r="231" spans="1:3" x14ac:dyDescent="0.2">
      <c r="A231" s="9" t="s">
        <v>68</v>
      </c>
      <c r="B231" s="10">
        <f>B230+($B$5-B230)/B229/B226/PI()/($B$7+2*$B$9+2*$B$11)*1000</f>
        <v>28.2576602129772</v>
      </c>
      <c r="C231" s="10">
        <f>B230+($C$5-B230)/C229/C226/PI()/($C$7+2*$C$9+2*$C$11)*1000</f>
        <v>25.435962562430035</v>
      </c>
    </row>
    <row r="232" spans="1:3" ht="15.75" x14ac:dyDescent="0.2">
      <c r="A232" s="9" t="s">
        <v>69</v>
      </c>
      <c r="B232" s="12">
        <f>1.25*(1000*(B231-B230)/($B$7+2*$B$9+2*$B$11))^0.25</f>
        <v>2.1264279165930793</v>
      </c>
      <c r="C232" s="12">
        <f>1.25*(1000*(C231-B230)/($C$7+2*$C$9+2*$C$11))^0.25</f>
        <v>2.0301409194297557</v>
      </c>
    </row>
    <row r="233" spans="1:3" x14ac:dyDescent="0.2">
      <c r="A233" s="9" t="s">
        <v>70</v>
      </c>
      <c r="B233" s="12">
        <f>$B$13+1/PI()/($B$7+2*$B$9+2*$B$11)*1000/B232</f>
        <v>1.2193152255480997</v>
      </c>
      <c r="C233" s="12">
        <f>$C$13+1/PI()/($C$7+2*$C$9+2*$C$11)*1000/C232</f>
        <v>0.72125295888347496</v>
      </c>
    </row>
    <row r="234" spans="1:3" x14ac:dyDescent="0.2">
      <c r="A234" s="9" t="s">
        <v>71</v>
      </c>
      <c r="B234" s="10">
        <f>('Wykres reg.'!$B$12/B233+'Wykres reg.'!$C$12/C233+'Wykres reg.'!$A$12/($B$28))/(1/B233+1/C233+1/($B$28))</f>
        <v>17.51295163725208</v>
      </c>
      <c r="C234" s="15"/>
    </row>
    <row r="235" spans="1:3" x14ac:dyDescent="0.2">
      <c r="A235" s="9" t="s">
        <v>72</v>
      </c>
      <c r="B235" s="10">
        <f>B234+($B$5-B234)/B233/B232/PI()/($B$7+2*$B$9+2*$B$11)*1000</f>
        <v>26.220317510682619</v>
      </c>
      <c r="C235" s="10">
        <f>B234+($C$5-B234)/C233/C232/PI()/($C$7+2*$C$9+2*$C$11)*1000</f>
        <v>24.514024551789376</v>
      </c>
    </row>
    <row r="236" spans="1:3" ht="15.75" x14ac:dyDescent="0.2">
      <c r="A236" s="7" t="s">
        <v>73</v>
      </c>
      <c r="B236" s="12">
        <f>1.25*(1000*(B235-B234)/($B$7+2*$B$9+2*$B$11))^0.25</f>
        <v>2.0093811022542054</v>
      </c>
      <c r="C236" s="12">
        <f>1.25*(1000*(C235-B234)/($C$7+2*$C$9+2*$C$11))^0.25</f>
        <v>1.9575502453788871</v>
      </c>
    </row>
    <row r="237" spans="1:3" x14ac:dyDescent="0.2">
      <c r="A237" s="8" t="s">
        <v>74</v>
      </c>
      <c r="B237" s="12">
        <f>$B$13+1/PI()/($B$7+2*$B$9+2*$B$11)*1000/B236</f>
        <v>1.22600203819507</v>
      </c>
      <c r="C237" s="12">
        <f>$C$13+1/PI()/($B$7+2*$B$9+2*$B$11)*1000/C236</f>
        <v>0.71124995204482666</v>
      </c>
    </row>
    <row r="238" spans="1:3" x14ac:dyDescent="0.2">
      <c r="A238" s="6" t="s">
        <v>75</v>
      </c>
      <c r="B238" s="10">
        <f>('Wykres reg.'!$B$12/B237+'Wykres reg.'!$C$12/C237+'Wykres reg.'!$A$12/($B$28))/(1/B237+1/C237+1/($B$28))</f>
        <v>17.520413590799855</v>
      </c>
      <c r="C238" s="15"/>
    </row>
    <row r="239" spans="1:3" x14ac:dyDescent="0.2">
      <c r="A239" s="9" t="s">
        <v>76</v>
      </c>
      <c r="B239" s="10">
        <f>B238+($B$5-B238)/B237/B236/PI()/($B$7+2*$B$9+2*$B$11)*1000</f>
        <v>26.683987964325752</v>
      </c>
      <c r="C239" s="10">
        <f>B238+($C$5-B238)/C237/C236/PI()/($C$7+2*$C$9+2*$C$11)*1000</f>
        <v>24.881751750948638</v>
      </c>
    </row>
    <row r="240" spans="1:3" ht="15.75" x14ac:dyDescent="0.2">
      <c r="A240" s="9" t="s">
        <v>77</v>
      </c>
      <c r="B240" s="12">
        <f>1.25*(1000*(B239-B238)/($B$7+2*$B$9+2*$B$11))^0.25</f>
        <v>2.0351988211717615</v>
      </c>
      <c r="C240" s="12">
        <f>1.25*(1000*(C239-B238)/($C$7+2*$C$9+2*$C$11))^0.25</f>
        <v>1.9822615638449741</v>
      </c>
    </row>
    <row r="241" spans="1:3" x14ac:dyDescent="0.2">
      <c r="A241" s="9" t="s">
        <v>78</v>
      </c>
      <c r="B241" s="12">
        <f>$B$13+1/PI()/($B$7+2*$B$9+2*$B$11)*1000/B240</f>
        <v>1.2244609721618267</v>
      </c>
      <c r="C241" s="12">
        <f>$C$13+1/PI()/($B$7+2*$B$9+2*$B$11)*1000/C240</f>
        <v>0.70969543826760917</v>
      </c>
    </row>
    <row r="242" spans="1:3" x14ac:dyDescent="0.2">
      <c r="A242" s="9" t="s">
        <v>79</v>
      </c>
      <c r="B242" s="10">
        <f>('Wykres reg.'!$B$12/B241+'Wykres reg.'!$C$12/C241+'Wykres reg.'!$A$12/($B$28))/(1/B241+1/C241+1/($B$28))</f>
        <v>17.529895543268886</v>
      </c>
      <c r="C242" s="15"/>
    </row>
    <row r="243" spans="1:3" x14ac:dyDescent="0.2">
      <c r="A243" s="9" t="s">
        <v>80</v>
      </c>
      <c r="B243" s="10">
        <f>B242+($B$5-B242)/B241/B240/PI()/($B$7+2*$B$9+2*$B$11)*1000</f>
        <v>26.58768235082438</v>
      </c>
      <c r="C243" s="10">
        <f>B242+($C$5-B242)/C241/C240/PI()/($C$7+2*$C$9+2*$C$11)*1000</f>
        <v>24.813545685372635</v>
      </c>
    </row>
    <row r="244" spans="1:3" ht="15.75" x14ac:dyDescent="0.2">
      <c r="A244" s="9" t="s">
        <v>81</v>
      </c>
      <c r="B244" s="12">
        <f>1.25*(1000*(B243-B242)/($B$7+2*$B$9+2*$B$11))^0.25</f>
        <v>2.0292994552526067</v>
      </c>
      <c r="C244" s="12">
        <f>1.25*(1000*(C243-B242)/($C$7+2*$C$9+2*$C$11))^0.25</f>
        <v>1.9770107790746732</v>
      </c>
    </row>
    <row r="245" spans="1:3" x14ac:dyDescent="0.2">
      <c r="A245" s="9" t="s">
        <v>82</v>
      </c>
      <c r="B245" s="12">
        <f>$B$13+1/PI()/($B$7+2*$B$9+2*$B$11)*1000/B244</f>
        <v>1.2248096504375343</v>
      </c>
      <c r="C245" s="12">
        <f>$C$13+1/PI()/($B$7+2*$B$9+2*$B$11)*1000/C244</f>
        <v>0.71002249775790371</v>
      </c>
    </row>
    <row r="247" spans="1:3" x14ac:dyDescent="0.2">
      <c r="A247" s="13" t="s">
        <v>41</v>
      </c>
      <c r="B247" s="20">
        <f>1.25*(B248-B267)/B270</f>
        <v>48.464493811375881</v>
      </c>
      <c r="C247" s="20">
        <f>1.25*(C248-B267)/C270</f>
        <v>21.963806894753773</v>
      </c>
    </row>
    <row r="248" spans="1:3" ht="15.75" x14ac:dyDescent="0.2">
      <c r="A248" s="9" t="s">
        <v>42</v>
      </c>
      <c r="B248" s="21">
        <f>'Wykres reg.'!$B$13</f>
        <v>70</v>
      </c>
      <c r="C248" s="21">
        <f>'Wykres reg.'!$C$13</f>
        <v>35</v>
      </c>
    </row>
    <row r="249" spans="1:3" x14ac:dyDescent="0.2">
      <c r="A249" s="9" t="s">
        <v>61</v>
      </c>
      <c r="B249" s="10">
        <f>('Wykres reg.'!$B$13/$B$13+'Wykres reg.'!$C$13/$C$13+'Wykres reg.'!$A$13/($B$22+$B$23))/(1/$B$13+1/$C$13+1/($B$22+$B$23))</f>
        <v>21.721292571807023</v>
      </c>
      <c r="C249" s="10"/>
    </row>
    <row r="250" spans="1:3" x14ac:dyDescent="0.2">
      <c r="A250" s="9" t="s">
        <v>62</v>
      </c>
      <c r="B250" s="10">
        <f>B249+4</f>
        <v>25.721292571807023</v>
      </c>
      <c r="C250" s="10">
        <f>B249+4</f>
        <v>25.721292571807023</v>
      </c>
    </row>
    <row r="251" spans="1:3" ht="15.75" x14ac:dyDescent="0.2">
      <c r="A251" s="9" t="s">
        <v>63</v>
      </c>
      <c r="B251" s="12">
        <f>1.25*(1000*(B250-B249)/($B$7+2*$B$9+2*$B$11))^0.25</f>
        <v>1.6542670253110527</v>
      </c>
      <c r="C251" s="12">
        <f>1.25*(1000*(C250-B249)/($C$7+2*$C$9+2*$C$11))^0.25</f>
        <v>1.7019106883882751</v>
      </c>
    </row>
    <row r="252" spans="1:3" ht="15.75" x14ac:dyDescent="0.2">
      <c r="A252" s="9" t="s">
        <v>64</v>
      </c>
      <c r="B252" s="15">
        <v>3</v>
      </c>
      <c r="C252" s="15"/>
    </row>
    <row r="253" spans="1:3" x14ac:dyDescent="0.2">
      <c r="A253" s="9" t="s">
        <v>65</v>
      </c>
      <c r="B253" s="12">
        <f>$B$22+$B$23+1/PI()/$B$19*1000/B252</f>
        <v>0.11461764189729566</v>
      </c>
      <c r="C253" s="12"/>
    </row>
    <row r="254" spans="1:3" x14ac:dyDescent="0.2">
      <c r="A254" s="9" t="s">
        <v>66</v>
      </c>
      <c r="B254" s="12">
        <f>$B$13+1/PI()/($B$7+2*$B$9+2*$B$11)*1000/B251</f>
        <v>1.2520799311178059</v>
      </c>
      <c r="C254" s="12">
        <f>$C$13+1/PI()/($C$7+2*$C$9+2*$C$11)*1000/C251</f>
        <v>0.74723138132983158</v>
      </c>
    </row>
    <row r="255" spans="1:3" x14ac:dyDescent="0.2">
      <c r="A255" s="9" t="s">
        <v>67</v>
      </c>
      <c r="B255" s="10">
        <f>('Wykres reg.'!$B$13/B254+'Wykres reg.'!$C$13/C254+'Wykres reg.'!$A$13/($B$28))/(1/B254+1/C254+1/($B$28))</f>
        <v>22.311722309572751</v>
      </c>
      <c r="C255" s="15"/>
    </row>
    <row r="256" spans="1:3" x14ac:dyDescent="0.2">
      <c r="A256" s="9" t="s">
        <v>68</v>
      </c>
      <c r="B256" s="10">
        <f>B255+($B$5-B255)/B254/B251/PI()/($B$7+2*$B$9+2*$B$11)*1000</f>
        <v>32.645911510169526</v>
      </c>
      <c r="C256" s="10">
        <f>B255+($C$5-B255)/C254/C251/PI()/($C$7+2*$C$9+2*$C$11)*1000</f>
        <v>29.340783391714933</v>
      </c>
    </row>
    <row r="257" spans="1:3" ht="15.75" x14ac:dyDescent="0.2">
      <c r="A257" s="9" t="s">
        <v>69</v>
      </c>
      <c r="B257" s="12">
        <f>1.25*(1000*(B256-B255)/($B$7+2*$B$9+2*$B$11))^0.25</f>
        <v>2.0972959454973181</v>
      </c>
      <c r="C257" s="12">
        <f>1.25*(1000*(C256-B255)/($C$7+2*$C$9+2*$C$11))^0.25</f>
        <v>1.9595037423998209</v>
      </c>
    </row>
    <row r="258" spans="1:3" x14ac:dyDescent="0.2">
      <c r="A258" s="9" t="s">
        <v>70</v>
      </c>
      <c r="B258" s="12">
        <f>$B$13+1/PI()/($B$7+2*$B$9+2*$B$11)*1000/B257</f>
        <v>1.2209097530851758</v>
      </c>
      <c r="C258" s="12">
        <f>$C$13+1/PI()/($C$7+2*$C$9+2*$C$11)*1000/C257</f>
        <v>0.72610872991001185</v>
      </c>
    </row>
    <row r="259" spans="1:3" x14ac:dyDescent="0.2">
      <c r="A259" s="9" t="s">
        <v>71</v>
      </c>
      <c r="B259" s="10">
        <f>('Wykres reg.'!$B$13/B258+'Wykres reg.'!$C$13/C258+'Wykres reg.'!$A$13/($B$28))/(1/B258+1/C258+1/($B$28))</f>
        <v>22.445991264620275</v>
      </c>
      <c r="C259" s="15"/>
    </row>
    <row r="260" spans="1:3" x14ac:dyDescent="0.2">
      <c r="A260" s="9" t="s">
        <v>72</v>
      </c>
      <c r="B260" s="10">
        <f>B259+($B$5-B259)/B258/B257/PI()/($B$7+2*$B$9+2*$B$11)*1000</f>
        <v>30.792508432302014</v>
      </c>
      <c r="C260" s="10">
        <f>B259+($C$5-B259)/C258/C257/PI()/($C$7+2*$C$9+2*$C$11)*1000</f>
        <v>28.702814233154115</v>
      </c>
    </row>
    <row r="261" spans="1:3" ht="15.75" x14ac:dyDescent="0.2">
      <c r="A261" s="7" t="s">
        <v>73</v>
      </c>
      <c r="B261" s="12">
        <f>1.25*(1000*(B260-B259)/($B$7+2*$B$9+2*$B$11))^0.25</f>
        <v>1.9882314440053719</v>
      </c>
      <c r="C261" s="12">
        <f>1.25*(1000*(C260-B259)/($C$7+2*$C$9+2*$C$11))^0.25</f>
        <v>1.9033130911190053</v>
      </c>
    </row>
    <row r="262" spans="1:3" x14ac:dyDescent="0.2">
      <c r="A262" s="8" t="s">
        <v>74</v>
      </c>
      <c r="B262" s="12">
        <f>$B$13+1/PI()/($B$7+2*$B$9+2*$B$11)*1000/B261</f>
        <v>1.2272942884860221</v>
      </c>
      <c r="C262" s="12">
        <f>$C$13+1/PI()/($B$7+2*$B$9+2*$B$11)*1000/C261</f>
        <v>0.71480336987965942</v>
      </c>
    </row>
    <row r="263" spans="1:3" x14ac:dyDescent="0.2">
      <c r="A263" s="6" t="s">
        <v>75</v>
      </c>
      <c r="B263" s="10">
        <f>('Wykres reg.'!$B$13/B262+'Wykres reg.'!$C$13/C262+'Wykres reg.'!$A$13/($B$28))/(1/B262+1/C262+1/($B$28))</f>
        <v>22.452466548186724</v>
      </c>
      <c r="C263" s="15"/>
    </row>
    <row r="264" spans="1:3" x14ac:dyDescent="0.2">
      <c r="A264" s="9" t="s">
        <v>76</v>
      </c>
      <c r="B264" s="10">
        <f>B263+($B$5-B263)/B262/B261/PI()/($B$7+2*$B$9+2*$B$11)*1000</f>
        <v>31.210383038489425</v>
      </c>
      <c r="C264" s="10">
        <f>B263+($C$5-B263)/C262/C261/PI()/($C$7+2*$C$9+2*$C$11)*1000</f>
        <v>28.994584997173224</v>
      </c>
    </row>
    <row r="265" spans="1:3" ht="15.75" x14ac:dyDescent="0.2">
      <c r="A265" s="9" t="s">
        <v>77</v>
      </c>
      <c r="B265" s="12">
        <f>1.25*(1000*(B264-B263)/($B$7+2*$B$9+2*$B$11))^0.25</f>
        <v>2.0122911403042614</v>
      </c>
      <c r="C265" s="12">
        <f>1.25*(1000*(C264-B263)/($C$7+2*$C$9+2*$C$11))^0.25</f>
        <v>1.9246482479537554</v>
      </c>
    </row>
    <row r="266" spans="1:3" x14ac:dyDescent="0.2">
      <c r="A266" s="9" t="s">
        <v>78</v>
      </c>
      <c r="B266" s="12">
        <f>$B$13+1/PI()/($B$7+2*$B$9+2*$B$11)*1000/B265</f>
        <v>1.2258263599133903</v>
      </c>
      <c r="C266" s="12">
        <f>$C$13+1/PI()/($B$7+2*$B$9+2*$B$11)*1000/C265</f>
        <v>0.71338167377917439</v>
      </c>
    </row>
    <row r="267" spans="1:3" x14ac:dyDescent="0.2">
      <c r="A267" s="9" t="s">
        <v>79</v>
      </c>
      <c r="B267" s="10">
        <f>('Wykres reg.'!$B$13/B266+'Wykres reg.'!$C$13/C266+'Wykres reg.'!$A$13/($B$28))/(1/B266+1/C266+1/($B$28))</f>
        <v>22.459903460438213</v>
      </c>
      <c r="C267" s="15"/>
    </row>
    <row r="268" spans="1:3" x14ac:dyDescent="0.2">
      <c r="A268" s="9" t="s">
        <v>80</v>
      </c>
      <c r="B268" s="10">
        <f>B267+($B$5-B267)/B266/B265/PI()/($B$7+2*$B$9+2*$B$11)*1000</f>
        <v>31.122733342484331</v>
      </c>
      <c r="C268" s="10">
        <f>B267+($C$5-B267)/C266/C265/PI()/($C$7+2*$C$9+2*$C$11)*1000</f>
        <v>28.940913092649993</v>
      </c>
    </row>
    <row r="269" spans="1:3" ht="15.75" x14ac:dyDescent="0.2">
      <c r="A269" s="9" t="s">
        <v>81</v>
      </c>
      <c r="B269" s="12">
        <f>1.25*(1000*(B268-B267)/($B$7+2*$B$9+2*$B$11))^0.25</f>
        <v>2.0068067893434725</v>
      </c>
      <c r="C269" s="12">
        <f>1.25*(1000*(C268-B267)/($C$7+2*$C$9+2*$C$11))^0.25</f>
        <v>1.9201379653357118</v>
      </c>
    </row>
    <row r="270" spans="1:3" x14ac:dyDescent="0.2">
      <c r="A270" s="9" t="s">
        <v>82</v>
      </c>
      <c r="B270" s="12">
        <f>$B$13+1/PI()/($B$7+2*$B$9+2*$B$11)*1000/B269</f>
        <v>1.2261578735503806</v>
      </c>
      <c r="C270" s="12">
        <f>$C$13+1/PI()/($B$7+2*$B$9+2*$B$11)*1000/C269</f>
        <v>0.71367958886017879</v>
      </c>
    </row>
  </sheetData>
  <phoneticPr fontId="5" type="noConversion"/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Dane sieci</vt:lpstr>
      <vt:lpstr>Zestawienie</vt:lpstr>
      <vt:lpstr>Wykres reg.</vt:lpstr>
      <vt:lpstr>dn25</vt:lpstr>
      <vt:lpstr>dn32</vt:lpstr>
      <vt:lpstr>dn40</vt:lpstr>
      <vt:lpstr>dn50</vt:lpstr>
      <vt:lpstr>dn65</vt:lpstr>
      <vt:lpstr>dn80</vt:lpstr>
      <vt:lpstr>dn100</vt:lpstr>
      <vt:lpstr>dn125</vt:lpstr>
      <vt:lpstr>dn150</vt:lpstr>
      <vt:lpstr>dn200</vt:lpstr>
      <vt:lpstr>dn250</vt:lpstr>
      <vt:lpstr>dn300</vt:lpstr>
      <vt:lpstr>dn350</vt:lpstr>
      <vt:lpstr>dn400</vt:lpstr>
      <vt:lpstr>dn450</vt:lpstr>
      <vt:lpstr>dn500</vt:lpstr>
      <vt:lpstr>dn600</vt:lpstr>
      <vt:lpstr>dn700</vt:lpstr>
      <vt:lpstr>dn800</vt:lpstr>
      <vt:lpstr>dn900</vt:lpstr>
      <vt:lpstr>dn1000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2025-03-07T09:14:04Z</dcterms:created>
  <dcterms:modified xsi:type="dcterms:W3CDTF">2025-03-07T09:48:31Z</dcterms:modified>
</cp:coreProperties>
</file>