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9375" windowHeight="4965" tabRatio="689" activeTab="1"/>
  </bookViews>
  <sheets>
    <sheet name="Dane sieci" sheetId="1" r:id="rId1"/>
    <sheet name="Zestawienie" sheetId="2" r:id="rId2"/>
    <sheet name="Wykres reg." sheetId="3" r:id="rId3"/>
    <sheet name="dn25" sheetId="4" r:id="rId4"/>
    <sheet name="dn32" sheetId="5" r:id="rId5"/>
    <sheet name="dn40" sheetId="6" r:id="rId6"/>
    <sheet name="dn50" sheetId="7" r:id="rId7"/>
    <sheet name="dn65" sheetId="8" r:id="rId8"/>
    <sheet name="dn80" sheetId="9" r:id="rId9"/>
    <sheet name="dn100" sheetId="10" r:id="rId10"/>
    <sheet name="dn125" sheetId="11" r:id="rId11"/>
    <sheet name="dn150" sheetId="12" r:id="rId12"/>
    <sheet name="dn200" sheetId="13" r:id="rId13"/>
    <sheet name="dn250" sheetId="14" r:id="rId14"/>
    <sheet name="dn300" sheetId="15" r:id="rId15"/>
    <sheet name="dn350" sheetId="16" r:id="rId16"/>
    <sheet name="dn400" sheetId="17" r:id="rId17"/>
    <sheet name="dn450" sheetId="18" r:id="rId18"/>
    <sheet name="dn500" sheetId="19" r:id="rId19"/>
    <sheet name="dn600" sheetId="20" r:id="rId20"/>
    <sheet name="dn700" sheetId="21" r:id="rId21"/>
    <sheet name="dn800" sheetId="22" r:id="rId22"/>
    <sheet name="dn900" sheetId="23" r:id="rId23"/>
    <sheet name="dn1000" sheetId="24" r:id="rId24"/>
  </sheets>
  <calcPr calcId="145621"/>
</workbook>
</file>

<file path=xl/calcChain.xml><?xml version="1.0" encoding="utf-8"?>
<calcChain xmlns="http://schemas.openxmlformats.org/spreadsheetml/2006/main">
  <c r="C9" i="3" l="1"/>
  <c r="C79" i="24" s="1"/>
  <c r="B9" i="3"/>
  <c r="B79" i="15" s="1"/>
  <c r="G40" i="2"/>
  <c r="D3" i="2"/>
  <c r="F3" i="2"/>
  <c r="B5" i="4"/>
  <c r="B5" i="5"/>
  <c r="B5" i="6"/>
  <c r="B5" i="7"/>
  <c r="B5" i="8"/>
  <c r="B5" i="9"/>
  <c r="B5" i="10"/>
  <c r="B5" i="11"/>
  <c r="B5" i="12"/>
  <c r="B5" i="13"/>
  <c r="B5" i="14"/>
  <c r="B5" i="15"/>
  <c r="B5" i="16"/>
  <c r="B5" i="17"/>
  <c r="B5" i="18"/>
  <c r="B5" i="19"/>
  <c r="B5" i="20"/>
  <c r="B5" i="21"/>
  <c r="B5" i="22"/>
  <c r="B5" i="23"/>
  <c r="B5" i="24"/>
  <c r="C5" i="4"/>
  <c r="C5" i="5"/>
  <c r="C5" i="6"/>
  <c r="C5" i="7"/>
  <c r="C5" i="8"/>
  <c r="C5" i="9"/>
  <c r="C5" i="10"/>
  <c r="C5" i="11"/>
  <c r="C5" i="12"/>
  <c r="C5" i="13"/>
  <c r="C5" i="14"/>
  <c r="C5" i="15"/>
  <c r="C5" i="16"/>
  <c r="C5" i="17"/>
  <c r="C5" i="18"/>
  <c r="C5" i="19"/>
  <c r="C5" i="20"/>
  <c r="C5" i="21"/>
  <c r="C5" i="22"/>
  <c r="C5" i="23"/>
  <c r="C5" i="24"/>
  <c r="C10" i="2"/>
  <c r="C12" i="2"/>
  <c r="C13" i="2"/>
  <c r="C14" i="2"/>
  <c r="C15" i="2"/>
  <c r="C16" i="2"/>
  <c r="B10" i="16"/>
  <c r="C17" i="2"/>
  <c r="C18" i="2"/>
  <c r="C19" i="2"/>
  <c r="C20" i="2"/>
  <c r="C21" i="2"/>
  <c r="C22" i="2"/>
  <c r="C23" i="2"/>
  <c r="C24" i="2"/>
  <c r="C25" i="2"/>
  <c r="C10" i="16"/>
  <c r="B6" i="10"/>
  <c r="B16" i="10"/>
  <c r="B14" i="10"/>
  <c r="B13" i="10"/>
  <c r="B12" i="10"/>
  <c r="B11" i="10"/>
  <c r="C11" i="10"/>
  <c r="C10" i="10"/>
  <c r="B10" i="10"/>
  <c r="B9" i="10"/>
  <c r="B8" i="10"/>
  <c r="B15" i="10"/>
  <c r="C9" i="10"/>
  <c r="C13" i="10"/>
  <c r="C12" i="10"/>
  <c r="B132" i="10"/>
  <c r="B133" i="10"/>
  <c r="C133" i="10"/>
  <c r="C132" i="10"/>
  <c r="B7" i="10"/>
  <c r="C131" i="10"/>
  <c r="B131" i="10"/>
  <c r="B119" i="10"/>
  <c r="C119" i="10"/>
  <c r="B120" i="10"/>
  <c r="C120" i="10"/>
  <c r="B106" i="10"/>
  <c r="C106" i="10"/>
  <c r="B121" i="10"/>
  <c r="B93" i="10"/>
  <c r="B107" i="10"/>
  <c r="C107" i="10"/>
  <c r="B108" i="10"/>
  <c r="B94" i="10"/>
  <c r="C94" i="10"/>
  <c r="B80" i="10"/>
  <c r="B81" i="10"/>
  <c r="B82" i="10" s="1"/>
  <c r="B83" i="10" s="1"/>
  <c r="B84" i="10" s="1"/>
  <c r="B85" i="10" s="1"/>
  <c r="B86" i="10" s="1"/>
  <c r="B87" i="10" s="1"/>
  <c r="B88" i="10" s="1"/>
  <c r="B89" i="10" s="1"/>
  <c r="C80" i="10"/>
  <c r="B67" i="10"/>
  <c r="B68" i="10"/>
  <c r="B69" i="10"/>
  <c r="C67" i="10"/>
  <c r="B54" i="10"/>
  <c r="B55" i="10"/>
  <c r="B56" i="10"/>
  <c r="C54" i="10"/>
  <c r="B41" i="10"/>
  <c r="B42" i="10"/>
  <c r="C41" i="10"/>
  <c r="B28" i="10"/>
  <c r="C28" i="10"/>
  <c r="C12" i="3"/>
  <c r="C118" i="10" s="1"/>
  <c r="B118" i="10"/>
  <c r="C11" i="3"/>
  <c r="C105" i="10"/>
  <c r="B105" i="10"/>
  <c r="C10" i="3"/>
  <c r="C92" i="10" s="1"/>
  <c r="B92" i="10"/>
  <c r="C8" i="3"/>
  <c r="B8" i="3"/>
  <c r="C7" i="3"/>
  <c r="C53" i="10" s="1"/>
  <c r="B7" i="3"/>
  <c r="B53" i="11" s="1"/>
  <c r="B52" i="11" s="1"/>
  <c r="J12" i="2" s="1"/>
  <c r="C6" i="3"/>
  <c r="C40" i="19" s="1"/>
  <c r="B6" i="3"/>
  <c r="C5" i="3"/>
  <c r="C27" i="10"/>
  <c r="B5" i="3"/>
  <c r="B27" i="10"/>
  <c r="B6" i="24"/>
  <c r="B16" i="24"/>
  <c r="C6" i="24"/>
  <c r="B14" i="24"/>
  <c r="B13" i="24"/>
  <c r="B12" i="24"/>
  <c r="C12" i="24"/>
  <c r="B11" i="24"/>
  <c r="C11" i="24"/>
  <c r="C10" i="24"/>
  <c r="B10" i="24"/>
  <c r="B9" i="24"/>
  <c r="C9" i="24"/>
  <c r="B8" i="24"/>
  <c r="C13" i="24"/>
  <c r="B132" i="24"/>
  <c r="C132" i="24"/>
  <c r="B7" i="24"/>
  <c r="C131" i="24"/>
  <c r="B131" i="24"/>
  <c r="B119" i="24"/>
  <c r="C119" i="24"/>
  <c r="B106" i="24"/>
  <c r="B93" i="24"/>
  <c r="C93" i="24"/>
  <c r="B94" i="24"/>
  <c r="C94" i="24"/>
  <c r="B80" i="24"/>
  <c r="C80" i="24" s="1"/>
  <c r="B67" i="24"/>
  <c r="C67" i="24"/>
  <c r="B54" i="24"/>
  <c r="B41" i="24"/>
  <c r="B28" i="24"/>
  <c r="C28" i="24"/>
  <c r="C118" i="24"/>
  <c r="C105" i="24"/>
  <c r="C92" i="24"/>
  <c r="C53" i="24"/>
  <c r="B40" i="24"/>
  <c r="C27" i="24"/>
  <c r="B6" i="11"/>
  <c r="C6" i="11"/>
  <c r="B14" i="11"/>
  <c r="B13" i="11"/>
  <c r="C13" i="11"/>
  <c r="B12" i="11"/>
  <c r="B11" i="11"/>
  <c r="C11" i="11"/>
  <c r="C10" i="11"/>
  <c r="B10" i="11"/>
  <c r="B9" i="11"/>
  <c r="C9" i="11"/>
  <c r="B8" i="11"/>
  <c r="C12" i="11"/>
  <c r="B132" i="11"/>
  <c r="B133" i="11"/>
  <c r="C133" i="11"/>
  <c r="C132" i="11"/>
  <c r="B7" i="11"/>
  <c r="C131" i="11"/>
  <c r="B131" i="11"/>
  <c r="B119" i="11"/>
  <c r="C119" i="11"/>
  <c r="B120" i="11"/>
  <c r="C120" i="11"/>
  <c r="B106" i="11"/>
  <c r="C106" i="11"/>
  <c r="B93" i="11"/>
  <c r="B107" i="11"/>
  <c r="C107" i="11"/>
  <c r="B80" i="11"/>
  <c r="B81" i="11" s="1"/>
  <c r="B67" i="11"/>
  <c r="B68" i="11"/>
  <c r="C68" i="11"/>
  <c r="C67" i="11"/>
  <c r="B54" i="11"/>
  <c r="B55" i="11"/>
  <c r="C55" i="11"/>
  <c r="C54" i="11"/>
  <c r="B41" i="11"/>
  <c r="B42" i="11"/>
  <c r="C42" i="11"/>
  <c r="C41" i="11"/>
  <c r="B28" i="11"/>
  <c r="B29" i="11"/>
  <c r="C29" i="11"/>
  <c r="C28" i="11"/>
  <c r="B16" i="11"/>
  <c r="C16" i="11"/>
  <c r="C118" i="11"/>
  <c r="C105" i="11"/>
  <c r="B105" i="11"/>
  <c r="C92" i="11"/>
  <c r="B79" i="11"/>
  <c r="C66" i="11"/>
  <c r="C27" i="11"/>
  <c r="B27" i="11"/>
  <c r="B6" i="12"/>
  <c r="B14" i="12"/>
  <c r="B95" i="12"/>
  <c r="B13" i="12"/>
  <c r="C13" i="12"/>
  <c r="B12" i="12"/>
  <c r="C12" i="12"/>
  <c r="B11" i="12"/>
  <c r="C10" i="12"/>
  <c r="B10" i="12"/>
  <c r="B9" i="12"/>
  <c r="C9" i="12"/>
  <c r="B8" i="12"/>
  <c r="C8" i="12"/>
  <c r="C15" i="12"/>
  <c r="C11" i="12"/>
  <c r="B132" i="12"/>
  <c r="B7" i="12"/>
  <c r="C131" i="12"/>
  <c r="B131" i="12"/>
  <c r="B119" i="12"/>
  <c r="B106" i="12"/>
  <c r="C106" i="12"/>
  <c r="B93" i="12"/>
  <c r="C93" i="12"/>
  <c r="B107" i="12"/>
  <c r="B94" i="12"/>
  <c r="C94" i="12"/>
  <c r="C95" i="12"/>
  <c r="B80" i="12"/>
  <c r="B67" i="12"/>
  <c r="B54" i="12"/>
  <c r="B41" i="12"/>
  <c r="B28" i="12"/>
  <c r="C118" i="12"/>
  <c r="B118" i="12"/>
  <c r="C105" i="12"/>
  <c r="B105" i="12"/>
  <c r="C92" i="12"/>
  <c r="C79" i="12"/>
  <c r="B79" i="12"/>
  <c r="C53" i="12"/>
  <c r="B53" i="12"/>
  <c r="B40" i="12"/>
  <c r="C27" i="12"/>
  <c r="B27" i="12"/>
  <c r="B6" i="13"/>
  <c r="C6" i="13"/>
  <c r="B12" i="13"/>
  <c r="C12" i="13"/>
  <c r="B13" i="13"/>
  <c r="B14" i="13"/>
  <c r="B11" i="13"/>
  <c r="C11" i="13"/>
  <c r="B9" i="13"/>
  <c r="B8" i="13"/>
  <c r="C8" i="13"/>
  <c r="C9" i="13"/>
  <c r="C13" i="13"/>
  <c r="B132" i="13"/>
  <c r="C132" i="13"/>
  <c r="B133" i="13"/>
  <c r="B7" i="13"/>
  <c r="C131" i="13"/>
  <c r="B131" i="13"/>
  <c r="B119" i="13"/>
  <c r="C119" i="13"/>
  <c r="B106" i="13"/>
  <c r="C106" i="13"/>
  <c r="B93" i="13"/>
  <c r="B80" i="13"/>
  <c r="C80" i="13" s="1"/>
  <c r="B81" i="13"/>
  <c r="B67" i="13"/>
  <c r="C67" i="13"/>
  <c r="B54" i="13"/>
  <c r="B55" i="13"/>
  <c r="C54" i="13"/>
  <c r="B41" i="13"/>
  <c r="C41" i="13"/>
  <c r="B42" i="13"/>
  <c r="C42" i="13"/>
  <c r="B28" i="13"/>
  <c r="C28" i="13"/>
  <c r="B29" i="13"/>
  <c r="B16" i="13"/>
  <c r="C16" i="13"/>
  <c r="C118" i="13"/>
  <c r="B118" i="13"/>
  <c r="C105" i="13"/>
  <c r="C92" i="13"/>
  <c r="B92" i="13"/>
  <c r="C66" i="13"/>
  <c r="C53" i="13"/>
  <c r="B53" i="13"/>
  <c r="C27" i="13"/>
  <c r="B27" i="13"/>
  <c r="B6" i="4"/>
  <c r="C6" i="4"/>
  <c r="B8" i="4"/>
  <c r="C8" i="4"/>
  <c r="B9" i="4"/>
  <c r="B11" i="4"/>
  <c r="C11" i="4"/>
  <c r="C10" i="4"/>
  <c r="B13" i="4"/>
  <c r="C13" i="4"/>
  <c r="B12" i="4"/>
  <c r="C12" i="4"/>
  <c r="B14" i="4"/>
  <c r="B132" i="4"/>
  <c r="C132" i="4"/>
  <c r="B7" i="4"/>
  <c r="B10" i="4"/>
  <c r="C131" i="4"/>
  <c r="B131" i="4"/>
  <c r="B119" i="4"/>
  <c r="B106" i="4"/>
  <c r="B107" i="4"/>
  <c r="C107" i="4"/>
  <c r="B93" i="4"/>
  <c r="C93" i="4"/>
  <c r="B41" i="4"/>
  <c r="B28" i="4"/>
  <c r="B80" i="4"/>
  <c r="C80" i="4" s="1"/>
  <c r="B67" i="4"/>
  <c r="B68" i="4"/>
  <c r="C68" i="4"/>
  <c r="C69" i="4"/>
  <c r="C67" i="4"/>
  <c r="B54" i="4"/>
  <c r="B29" i="4"/>
  <c r="C118" i="4"/>
  <c r="B118" i="4"/>
  <c r="C105" i="4"/>
  <c r="B105" i="4"/>
  <c r="C92" i="4"/>
  <c r="B92" i="4"/>
  <c r="B79" i="4"/>
  <c r="C53" i="4"/>
  <c r="B53" i="4"/>
  <c r="B40" i="4"/>
  <c r="C27" i="4"/>
  <c r="B27" i="4"/>
  <c r="B6" i="14"/>
  <c r="C6" i="14"/>
  <c r="B14" i="14"/>
  <c r="B13" i="14"/>
  <c r="B12" i="14"/>
  <c r="C12" i="14"/>
  <c r="B11" i="14"/>
  <c r="C11" i="14"/>
  <c r="C10" i="14"/>
  <c r="B10" i="14"/>
  <c r="B121" i="14"/>
  <c r="B9" i="14"/>
  <c r="B8" i="14"/>
  <c r="C9" i="14"/>
  <c r="C13" i="14"/>
  <c r="B132" i="14"/>
  <c r="C132" i="14"/>
  <c r="B133" i="14"/>
  <c r="C133" i="14"/>
  <c r="B7" i="14"/>
  <c r="C131" i="14"/>
  <c r="B131" i="14"/>
  <c r="B119" i="14"/>
  <c r="C119" i="14"/>
  <c r="B120" i="14"/>
  <c r="C120" i="14"/>
  <c r="B106" i="14"/>
  <c r="C106" i="14"/>
  <c r="B93" i="14"/>
  <c r="B107" i="14"/>
  <c r="C107" i="14"/>
  <c r="B80" i="14"/>
  <c r="B81" i="14"/>
  <c r="C81" i="14" s="1"/>
  <c r="C82" i="14" s="1"/>
  <c r="C83" i="14" s="1"/>
  <c r="C84" i="14" s="1"/>
  <c r="C85" i="14" s="1"/>
  <c r="C86" i="14" s="1"/>
  <c r="C87" i="14" s="1"/>
  <c r="C88" i="14" s="1"/>
  <c r="C89" i="14" s="1"/>
  <c r="C80" i="14"/>
  <c r="B67" i="14"/>
  <c r="B68" i="14"/>
  <c r="C68" i="14"/>
  <c r="C67" i="14"/>
  <c r="B54" i="14"/>
  <c r="B55" i="14"/>
  <c r="C55" i="14"/>
  <c r="C54" i="14"/>
  <c r="B41" i="14"/>
  <c r="B42" i="14"/>
  <c r="C42" i="14"/>
  <c r="C41" i="14"/>
  <c r="B28" i="14"/>
  <c r="B29" i="14"/>
  <c r="C29" i="14"/>
  <c r="C28" i="14"/>
  <c r="C118" i="14"/>
  <c r="B118" i="14"/>
  <c r="C105" i="14"/>
  <c r="B105" i="14"/>
  <c r="C92" i="14"/>
  <c r="B92" i="14"/>
  <c r="B79" i="14"/>
  <c r="C66" i="14"/>
  <c r="C53" i="14"/>
  <c r="B53" i="14"/>
  <c r="C27" i="14"/>
  <c r="B27" i="14"/>
  <c r="B6" i="15"/>
  <c r="B7" i="15"/>
  <c r="B14" i="15"/>
  <c r="B13" i="15"/>
  <c r="C13" i="15"/>
  <c r="B12" i="15"/>
  <c r="C12" i="15"/>
  <c r="B11" i="15"/>
  <c r="C10" i="15"/>
  <c r="B10" i="15"/>
  <c r="B9" i="15"/>
  <c r="C9" i="15"/>
  <c r="B8" i="15"/>
  <c r="C8" i="15"/>
  <c r="C11" i="15"/>
  <c r="B132" i="15"/>
  <c r="B133" i="15"/>
  <c r="C131" i="15"/>
  <c r="B131" i="15"/>
  <c r="B119" i="15"/>
  <c r="B106" i="15"/>
  <c r="C106" i="15"/>
  <c r="B93" i="15"/>
  <c r="C93" i="15"/>
  <c r="B107" i="15"/>
  <c r="C107" i="15"/>
  <c r="B94" i="15"/>
  <c r="C94" i="15"/>
  <c r="B80" i="15"/>
  <c r="C80" i="15"/>
  <c r="B67" i="15"/>
  <c r="C67" i="15"/>
  <c r="B54" i="15"/>
  <c r="C54" i="15"/>
  <c r="B41" i="15"/>
  <c r="C41" i="15"/>
  <c r="B28" i="15"/>
  <c r="C28" i="15"/>
  <c r="B29" i="15"/>
  <c r="C29" i="15"/>
  <c r="C118" i="15"/>
  <c r="B118" i="15"/>
  <c r="C105" i="15"/>
  <c r="B105" i="15"/>
  <c r="C92" i="15"/>
  <c r="B92" i="15"/>
  <c r="C79" i="15"/>
  <c r="C66" i="15"/>
  <c r="C53" i="15"/>
  <c r="B53" i="15"/>
  <c r="B40" i="15"/>
  <c r="C27" i="15"/>
  <c r="B27" i="15"/>
  <c r="B6" i="5"/>
  <c r="B14" i="5"/>
  <c r="B13" i="5"/>
  <c r="C13" i="5"/>
  <c r="B12" i="5"/>
  <c r="B11" i="5"/>
  <c r="C10" i="5"/>
  <c r="B10" i="5"/>
  <c r="B9" i="5"/>
  <c r="B8" i="5"/>
  <c r="C8" i="5"/>
  <c r="C15" i="5"/>
  <c r="C9" i="5"/>
  <c r="C11" i="5"/>
  <c r="C12" i="5"/>
  <c r="B132" i="5"/>
  <c r="C132" i="5"/>
  <c r="B133" i="5"/>
  <c r="C133" i="5"/>
  <c r="B7" i="5"/>
  <c r="C131" i="5"/>
  <c r="B131" i="5"/>
  <c r="B119" i="5"/>
  <c r="C119" i="5"/>
  <c r="B106" i="5"/>
  <c r="B93" i="5"/>
  <c r="B80" i="5"/>
  <c r="C80" i="5" s="1"/>
  <c r="B67" i="5"/>
  <c r="C67" i="5"/>
  <c r="B68" i="5"/>
  <c r="C68" i="5"/>
  <c r="B54" i="5"/>
  <c r="C54" i="5"/>
  <c r="B55" i="5"/>
  <c r="C55" i="5"/>
  <c r="B41" i="5"/>
  <c r="C41" i="5"/>
  <c r="B42" i="5"/>
  <c r="C42" i="5"/>
  <c r="B28" i="5"/>
  <c r="B29" i="5"/>
  <c r="C29" i="5"/>
  <c r="B16" i="5"/>
  <c r="C16" i="5"/>
  <c r="C118" i="5"/>
  <c r="B118" i="5"/>
  <c r="C105" i="5"/>
  <c r="B105" i="5"/>
  <c r="C92" i="5"/>
  <c r="B92" i="5"/>
  <c r="C79" i="5"/>
  <c r="B79" i="5"/>
  <c r="C66" i="5"/>
  <c r="C53" i="5"/>
  <c r="B53" i="5"/>
  <c r="B40" i="5"/>
  <c r="C27" i="5"/>
  <c r="B27" i="5"/>
  <c r="B6" i="16"/>
  <c r="B14" i="16"/>
  <c r="B13" i="16"/>
  <c r="C13" i="16"/>
  <c r="B12" i="16"/>
  <c r="C12" i="16"/>
  <c r="B11" i="16"/>
  <c r="C11" i="16"/>
  <c r="B9" i="16"/>
  <c r="B8" i="16"/>
  <c r="C8" i="16"/>
  <c r="C9" i="16"/>
  <c r="B132" i="16"/>
  <c r="B7" i="16"/>
  <c r="C131" i="16"/>
  <c r="B131" i="16"/>
  <c r="B119" i="16"/>
  <c r="C119" i="16"/>
  <c r="B106" i="16"/>
  <c r="C106" i="16"/>
  <c r="B93" i="16"/>
  <c r="C93" i="16"/>
  <c r="B107" i="16"/>
  <c r="B94" i="16"/>
  <c r="C94" i="16"/>
  <c r="C95" i="16"/>
  <c r="B80" i="16"/>
  <c r="B67" i="16"/>
  <c r="B54" i="16"/>
  <c r="B41" i="16"/>
  <c r="B28" i="16"/>
  <c r="C28" i="16"/>
  <c r="B16" i="16"/>
  <c r="C16" i="16"/>
  <c r="C118" i="16"/>
  <c r="B118" i="16"/>
  <c r="C105" i="16"/>
  <c r="B105" i="16"/>
  <c r="C92" i="16"/>
  <c r="B92" i="16"/>
  <c r="C79" i="16"/>
  <c r="B79" i="16"/>
  <c r="C66" i="16"/>
  <c r="C53" i="16"/>
  <c r="B53" i="16"/>
  <c r="B40" i="16"/>
  <c r="C27" i="16"/>
  <c r="B27" i="16"/>
  <c r="B6" i="6"/>
  <c r="C6" i="6"/>
  <c r="B14" i="6"/>
  <c r="B13" i="6"/>
  <c r="C13" i="6"/>
  <c r="B12" i="6"/>
  <c r="C12" i="6"/>
  <c r="B11" i="6"/>
  <c r="C10" i="6"/>
  <c r="B10" i="6"/>
  <c r="B9" i="6"/>
  <c r="C9" i="6"/>
  <c r="B8" i="6"/>
  <c r="C8" i="6"/>
  <c r="C15" i="6"/>
  <c r="C11" i="6"/>
  <c r="B132" i="6"/>
  <c r="C132" i="6"/>
  <c r="B133" i="6"/>
  <c r="C133" i="6"/>
  <c r="B7" i="6"/>
  <c r="C131" i="6"/>
  <c r="B131" i="6"/>
  <c r="B119" i="6"/>
  <c r="C119" i="6"/>
  <c r="B120" i="6"/>
  <c r="C120" i="6"/>
  <c r="B106" i="6"/>
  <c r="B93" i="6"/>
  <c r="C93" i="6"/>
  <c r="B80" i="6"/>
  <c r="C80" i="6"/>
  <c r="B67" i="6"/>
  <c r="C67" i="6"/>
  <c r="B54" i="6"/>
  <c r="C54" i="6"/>
  <c r="B41" i="6"/>
  <c r="C41" i="6"/>
  <c r="B28" i="6"/>
  <c r="B29" i="6"/>
  <c r="C29" i="6"/>
  <c r="B16" i="6"/>
  <c r="C16" i="6"/>
  <c r="B27" i="6"/>
  <c r="C27" i="6"/>
  <c r="B40" i="6"/>
  <c r="B53" i="6"/>
  <c r="C53" i="6"/>
  <c r="C66" i="6"/>
  <c r="B79" i="6"/>
  <c r="B92" i="6"/>
  <c r="C92" i="6"/>
  <c r="B105" i="6"/>
  <c r="C105" i="6"/>
  <c r="B118" i="6"/>
  <c r="C118" i="6"/>
  <c r="B6" i="17"/>
  <c r="C6" i="17"/>
  <c r="B14" i="17"/>
  <c r="B13" i="17"/>
  <c r="C13" i="17"/>
  <c r="B12" i="17"/>
  <c r="C12" i="17"/>
  <c r="B11" i="17"/>
  <c r="C11" i="17"/>
  <c r="C10" i="17"/>
  <c r="B10" i="17"/>
  <c r="B9" i="17"/>
  <c r="C9" i="17"/>
  <c r="B8" i="17"/>
  <c r="B132" i="17"/>
  <c r="C132" i="17"/>
  <c r="B7" i="17"/>
  <c r="C131" i="17"/>
  <c r="B131" i="17"/>
  <c r="B119" i="17"/>
  <c r="C119" i="17"/>
  <c r="B106" i="17"/>
  <c r="C106" i="17"/>
  <c r="B93" i="17"/>
  <c r="B94" i="17"/>
  <c r="C93" i="17"/>
  <c r="B107" i="17"/>
  <c r="B80" i="17"/>
  <c r="B67" i="17"/>
  <c r="B54" i="17"/>
  <c r="B41" i="17"/>
  <c r="B28" i="17"/>
  <c r="C28" i="17"/>
  <c r="B29" i="17"/>
  <c r="B30" i="17"/>
  <c r="C29" i="17"/>
  <c r="B27" i="17"/>
  <c r="C27" i="17"/>
  <c r="B40" i="17"/>
  <c r="B53" i="17"/>
  <c r="C53" i="17"/>
  <c r="C66" i="17"/>
  <c r="B79" i="17"/>
  <c r="C79" i="17"/>
  <c r="B92" i="17"/>
  <c r="C92" i="17"/>
  <c r="B105" i="17"/>
  <c r="C105" i="17"/>
  <c r="B118" i="17"/>
  <c r="C118" i="17"/>
  <c r="B6" i="18"/>
  <c r="C6" i="18"/>
  <c r="B14" i="18"/>
  <c r="B13" i="18"/>
  <c r="C13" i="18"/>
  <c r="B12" i="18"/>
  <c r="B11" i="18"/>
  <c r="C11" i="18"/>
  <c r="C10" i="18"/>
  <c r="B10" i="18"/>
  <c r="B9" i="18"/>
  <c r="B15" i="18"/>
  <c r="B8" i="18"/>
  <c r="C8" i="18"/>
  <c r="C9" i="18"/>
  <c r="C12" i="18"/>
  <c r="C17" i="18"/>
  <c r="B132" i="18"/>
  <c r="C132" i="18"/>
  <c r="B133" i="18"/>
  <c r="C133" i="18"/>
  <c r="B7" i="18"/>
  <c r="C131" i="18"/>
  <c r="B131" i="18"/>
  <c r="B119" i="18"/>
  <c r="C119" i="18"/>
  <c r="B120" i="18"/>
  <c r="C120" i="18"/>
  <c r="B106" i="18"/>
  <c r="B93" i="18"/>
  <c r="C93" i="18"/>
  <c r="B80" i="18"/>
  <c r="C80" i="18"/>
  <c r="B81" i="18"/>
  <c r="C81" i="18" s="1"/>
  <c r="C82" i="18" s="1"/>
  <c r="C83" i="18" s="1"/>
  <c r="C84" i="18" s="1"/>
  <c r="C85" i="18" s="1"/>
  <c r="C86" i="18" s="1"/>
  <c r="C87" i="18" s="1"/>
  <c r="C88" i="18" s="1"/>
  <c r="C89" i="18" s="1"/>
  <c r="B67" i="18"/>
  <c r="C67" i="18"/>
  <c r="B68" i="18"/>
  <c r="C68" i="18"/>
  <c r="B54" i="18"/>
  <c r="C54" i="18"/>
  <c r="B55" i="18"/>
  <c r="C55" i="18"/>
  <c r="B41" i="18"/>
  <c r="C41" i="18"/>
  <c r="B42" i="18"/>
  <c r="C42" i="18"/>
  <c r="B28" i="18"/>
  <c r="B29" i="18"/>
  <c r="C29" i="18"/>
  <c r="B16" i="18"/>
  <c r="C16" i="18"/>
  <c r="C118" i="18"/>
  <c r="B118" i="18"/>
  <c r="C105" i="18"/>
  <c r="B105" i="18"/>
  <c r="C92" i="18"/>
  <c r="B92" i="18"/>
  <c r="C79" i="18"/>
  <c r="C66" i="18"/>
  <c r="C53" i="18"/>
  <c r="B53" i="18"/>
  <c r="B40" i="18"/>
  <c r="C27" i="18"/>
  <c r="B27" i="18"/>
  <c r="B6" i="7"/>
  <c r="B14" i="7"/>
  <c r="B13" i="7"/>
  <c r="C13" i="7"/>
  <c r="B12" i="7"/>
  <c r="C12" i="7"/>
  <c r="B11" i="7"/>
  <c r="C11" i="7"/>
  <c r="C10" i="7"/>
  <c r="B10" i="7"/>
  <c r="B9" i="7"/>
  <c r="C9" i="7"/>
  <c r="B8" i="7"/>
  <c r="B132" i="7"/>
  <c r="B7" i="7"/>
  <c r="C131" i="7"/>
  <c r="B131" i="7"/>
  <c r="B119" i="7"/>
  <c r="B106" i="7"/>
  <c r="C106" i="7"/>
  <c r="B93" i="7"/>
  <c r="C93" i="7"/>
  <c r="B94" i="7"/>
  <c r="C94" i="7"/>
  <c r="B80" i="7"/>
  <c r="C80" i="7"/>
  <c r="B67" i="7"/>
  <c r="C67" i="7"/>
  <c r="B54" i="7"/>
  <c r="C54" i="7"/>
  <c r="B41" i="7"/>
  <c r="B28" i="7"/>
  <c r="C28" i="7"/>
  <c r="B29" i="7"/>
  <c r="C29" i="7"/>
  <c r="C118" i="7"/>
  <c r="B118" i="7"/>
  <c r="C105" i="7"/>
  <c r="B105" i="7"/>
  <c r="C92" i="7"/>
  <c r="B92" i="7"/>
  <c r="C79" i="7"/>
  <c r="B79" i="7"/>
  <c r="C66" i="7"/>
  <c r="C53" i="7"/>
  <c r="B53" i="7"/>
  <c r="B40" i="7"/>
  <c r="C27" i="7"/>
  <c r="B27" i="7"/>
  <c r="B6" i="19"/>
  <c r="B14" i="19"/>
  <c r="B13" i="19"/>
  <c r="C13" i="19"/>
  <c r="B12" i="19"/>
  <c r="B11" i="19"/>
  <c r="C11" i="19"/>
  <c r="C10" i="19"/>
  <c r="B10" i="19"/>
  <c r="B9" i="19"/>
  <c r="C9" i="19"/>
  <c r="B8" i="19"/>
  <c r="C12" i="19"/>
  <c r="B132" i="19"/>
  <c r="C132" i="19"/>
  <c r="B133" i="19"/>
  <c r="C133" i="19"/>
  <c r="B7" i="19"/>
  <c r="C131" i="19"/>
  <c r="B131" i="19"/>
  <c r="B119" i="19"/>
  <c r="B106" i="19"/>
  <c r="B93" i="19"/>
  <c r="B80" i="19"/>
  <c r="C80" i="19"/>
  <c r="B81" i="19"/>
  <c r="C81" i="19" s="1"/>
  <c r="B67" i="19"/>
  <c r="C67" i="19"/>
  <c r="B68" i="19"/>
  <c r="C68" i="19"/>
  <c r="B54" i="19"/>
  <c r="C54" i="19"/>
  <c r="B55" i="19"/>
  <c r="C55" i="19"/>
  <c r="B41" i="19"/>
  <c r="C41" i="19"/>
  <c r="B42" i="19"/>
  <c r="C42" i="19"/>
  <c r="B28" i="19"/>
  <c r="C28" i="19"/>
  <c r="B29" i="19"/>
  <c r="C29" i="19"/>
  <c r="B27" i="19"/>
  <c r="C27" i="19"/>
  <c r="B40" i="19"/>
  <c r="B53" i="19"/>
  <c r="C53" i="19"/>
  <c r="C66" i="19"/>
  <c r="B79" i="19"/>
  <c r="C79" i="19"/>
  <c r="B92" i="19"/>
  <c r="C92" i="19"/>
  <c r="B105" i="19"/>
  <c r="C105" i="19"/>
  <c r="B118" i="19"/>
  <c r="C118" i="19"/>
  <c r="B6" i="20"/>
  <c r="B16" i="20"/>
  <c r="B14" i="20"/>
  <c r="B13" i="20"/>
  <c r="C13" i="20"/>
  <c r="B12" i="20"/>
  <c r="C12" i="20"/>
  <c r="B11" i="20"/>
  <c r="C10" i="20"/>
  <c r="B10" i="20"/>
  <c r="B9" i="20"/>
  <c r="C9" i="20"/>
  <c r="B8" i="20"/>
  <c r="C8" i="20"/>
  <c r="C15" i="20"/>
  <c r="C11" i="20"/>
  <c r="B132" i="20"/>
  <c r="B133" i="20"/>
  <c r="C133" i="20"/>
  <c r="B7" i="20"/>
  <c r="C131" i="20"/>
  <c r="B131" i="20"/>
  <c r="B119" i="20"/>
  <c r="C119" i="20"/>
  <c r="B120" i="20"/>
  <c r="B121" i="20"/>
  <c r="B106" i="20"/>
  <c r="B93" i="20"/>
  <c r="B94" i="20"/>
  <c r="C94" i="20"/>
  <c r="B80" i="20"/>
  <c r="C80" i="20"/>
  <c r="B81" i="20"/>
  <c r="C81" i="20" s="1"/>
  <c r="C82" i="20" s="1"/>
  <c r="C83" i="20" s="1"/>
  <c r="C84" i="20" s="1"/>
  <c r="C85" i="20" s="1"/>
  <c r="C86" i="20" s="1"/>
  <c r="C87" i="20" s="1"/>
  <c r="C88" i="20" s="1"/>
  <c r="C89" i="20" s="1"/>
  <c r="C78" i="20" s="1"/>
  <c r="O21" i="2" s="1"/>
  <c r="B67" i="20"/>
  <c r="C67" i="20"/>
  <c r="B68" i="20"/>
  <c r="C68" i="20"/>
  <c r="C69" i="20"/>
  <c r="B54" i="20"/>
  <c r="C54" i="20"/>
  <c r="B55" i="20"/>
  <c r="C55" i="20"/>
  <c r="B41" i="20"/>
  <c r="C41" i="20"/>
  <c r="B42" i="20"/>
  <c r="C42" i="20"/>
  <c r="C43" i="20"/>
  <c r="B28" i="20"/>
  <c r="B29" i="20"/>
  <c r="C29" i="20"/>
  <c r="B27" i="20"/>
  <c r="C27" i="20"/>
  <c r="B40" i="20"/>
  <c r="B53" i="20"/>
  <c r="C53" i="20"/>
  <c r="C66" i="20"/>
  <c r="B79" i="20"/>
  <c r="C79" i="20"/>
  <c r="B92" i="20"/>
  <c r="C92" i="20"/>
  <c r="B105" i="20"/>
  <c r="C105" i="20"/>
  <c r="B118" i="20"/>
  <c r="C118" i="20"/>
  <c r="B6" i="8"/>
  <c r="B14" i="8"/>
  <c r="B13" i="8"/>
  <c r="C13" i="8"/>
  <c r="B12" i="8"/>
  <c r="C12" i="8"/>
  <c r="B11" i="8"/>
  <c r="C10" i="8"/>
  <c r="B10" i="8"/>
  <c r="B9" i="8"/>
  <c r="C9" i="8"/>
  <c r="B8" i="8"/>
  <c r="C11" i="8"/>
  <c r="B132" i="8"/>
  <c r="B7" i="8"/>
  <c r="B95" i="8"/>
  <c r="C131" i="8"/>
  <c r="B131" i="8"/>
  <c r="B119" i="8"/>
  <c r="B106" i="8"/>
  <c r="C106" i="8"/>
  <c r="B93" i="8"/>
  <c r="C93" i="8"/>
  <c r="B107" i="8"/>
  <c r="B108" i="8"/>
  <c r="B94" i="8"/>
  <c r="C94" i="8"/>
  <c r="B80" i="8"/>
  <c r="C80" i="8"/>
  <c r="B67" i="8"/>
  <c r="B54" i="8"/>
  <c r="C54" i="8"/>
  <c r="B41" i="8"/>
  <c r="C41" i="8"/>
  <c r="B28" i="8"/>
  <c r="B29" i="8"/>
  <c r="C29" i="8"/>
  <c r="C28" i="8"/>
  <c r="B27" i="8"/>
  <c r="C27" i="8"/>
  <c r="B40" i="8"/>
  <c r="B53" i="8"/>
  <c r="C53" i="8"/>
  <c r="C66" i="8"/>
  <c r="B79" i="8"/>
  <c r="C79" i="8"/>
  <c r="B92" i="8"/>
  <c r="C92" i="8"/>
  <c r="B105" i="8"/>
  <c r="C105" i="8"/>
  <c r="B118" i="8"/>
  <c r="C118" i="8"/>
  <c r="B6" i="21"/>
  <c r="B14" i="21"/>
  <c r="B13" i="21"/>
  <c r="C13" i="21"/>
  <c r="B12" i="21"/>
  <c r="B11" i="21"/>
  <c r="C10" i="21"/>
  <c r="B10" i="21"/>
  <c r="B9" i="21"/>
  <c r="B8" i="21"/>
  <c r="B15" i="21"/>
  <c r="C8" i="21"/>
  <c r="C15" i="21"/>
  <c r="C9" i="21"/>
  <c r="C11" i="21"/>
  <c r="C12" i="21"/>
  <c r="B132" i="21"/>
  <c r="B133" i="21"/>
  <c r="C133" i="21"/>
  <c r="B7" i="21"/>
  <c r="C131" i="21"/>
  <c r="B131" i="21"/>
  <c r="B119" i="21"/>
  <c r="B120" i="21"/>
  <c r="C119" i="21"/>
  <c r="B106" i="21"/>
  <c r="B93" i="21"/>
  <c r="C93" i="21"/>
  <c r="B80" i="21"/>
  <c r="C80" i="21" s="1"/>
  <c r="B67" i="21"/>
  <c r="C67" i="21"/>
  <c r="B54" i="21"/>
  <c r="C54" i="21"/>
  <c r="B41" i="21"/>
  <c r="C41" i="21"/>
  <c r="B28" i="21"/>
  <c r="B16" i="21"/>
  <c r="C16" i="21"/>
  <c r="C118" i="21"/>
  <c r="B118" i="21"/>
  <c r="C105" i="21"/>
  <c r="B105" i="21"/>
  <c r="C92" i="21"/>
  <c r="B92" i="21"/>
  <c r="C79" i="21"/>
  <c r="B79" i="21"/>
  <c r="C66" i="21"/>
  <c r="C53" i="21"/>
  <c r="B53" i="21"/>
  <c r="B40" i="21"/>
  <c r="C27" i="21"/>
  <c r="B27" i="21"/>
  <c r="B6" i="9"/>
  <c r="C6" i="9"/>
  <c r="B14" i="9"/>
  <c r="B13" i="9"/>
  <c r="C13" i="9"/>
  <c r="B12" i="9"/>
  <c r="C12" i="9"/>
  <c r="B11" i="9"/>
  <c r="C11" i="9"/>
  <c r="C10" i="9"/>
  <c r="B10" i="9"/>
  <c r="B9" i="9"/>
  <c r="C9" i="9"/>
  <c r="B8" i="9"/>
  <c r="B132" i="9"/>
  <c r="C132" i="9"/>
  <c r="B7" i="9"/>
  <c r="C131" i="9"/>
  <c r="B131" i="9"/>
  <c r="B119" i="9"/>
  <c r="C119" i="9"/>
  <c r="B106" i="9"/>
  <c r="C106" i="9"/>
  <c r="B93" i="9"/>
  <c r="C93" i="9"/>
  <c r="B107" i="9"/>
  <c r="B80" i="9"/>
  <c r="B67" i="9"/>
  <c r="B54" i="9"/>
  <c r="B41" i="9"/>
  <c r="B28" i="9"/>
  <c r="C28" i="9"/>
  <c r="B29" i="9"/>
  <c r="C29" i="9"/>
  <c r="B16" i="9"/>
  <c r="B17" i="9"/>
  <c r="C118" i="9"/>
  <c r="B118" i="9"/>
  <c r="C105" i="9"/>
  <c r="B105" i="9"/>
  <c r="C92" i="9"/>
  <c r="B92" i="9"/>
  <c r="C79" i="9"/>
  <c r="B79" i="9"/>
  <c r="C66" i="9"/>
  <c r="C53" i="9"/>
  <c r="B53" i="9"/>
  <c r="B40" i="9"/>
  <c r="C27" i="9"/>
  <c r="B27" i="9"/>
  <c r="B6" i="22"/>
  <c r="B14" i="22"/>
  <c r="B121" i="22"/>
  <c r="B13" i="22"/>
  <c r="C13" i="22"/>
  <c r="B12" i="22"/>
  <c r="B11" i="22"/>
  <c r="C10" i="22"/>
  <c r="B10" i="22"/>
  <c r="B9" i="22"/>
  <c r="B15" i="22"/>
  <c r="B8" i="22"/>
  <c r="C8" i="22"/>
  <c r="C11" i="22"/>
  <c r="C12" i="22"/>
  <c r="B132" i="22"/>
  <c r="B133" i="22"/>
  <c r="C133" i="22"/>
  <c r="B7" i="22"/>
  <c r="C131" i="22"/>
  <c r="B131" i="22"/>
  <c r="B119" i="22"/>
  <c r="C119" i="22"/>
  <c r="B120" i="22"/>
  <c r="C120" i="22"/>
  <c r="B106" i="22"/>
  <c r="B93" i="22"/>
  <c r="B94" i="22"/>
  <c r="C94" i="22"/>
  <c r="B80" i="22"/>
  <c r="C80" i="22" s="1"/>
  <c r="B67" i="22"/>
  <c r="C67" i="22"/>
  <c r="B68" i="22"/>
  <c r="C68" i="22"/>
  <c r="C69" i="22"/>
  <c r="B54" i="22"/>
  <c r="C54" i="22"/>
  <c r="B55" i="22"/>
  <c r="C55" i="22"/>
  <c r="C56" i="22"/>
  <c r="B41" i="22"/>
  <c r="C41" i="22"/>
  <c r="B42" i="22"/>
  <c r="C42" i="22"/>
  <c r="C43" i="22"/>
  <c r="B28" i="22"/>
  <c r="B29" i="22"/>
  <c r="C29" i="22"/>
  <c r="B16" i="22"/>
  <c r="C16" i="22"/>
  <c r="C118" i="22"/>
  <c r="B118" i="22"/>
  <c r="C105" i="22"/>
  <c r="B105" i="22"/>
  <c r="C92" i="22"/>
  <c r="B92" i="22"/>
  <c r="C79" i="22"/>
  <c r="B79" i="22"/>
  <c r="C66" i="22"/>
  <c r="C53" i="22"/>
  <c r="B53" i="22"/>
  <c r="B40" i="22"/>
  <c r="C27" i="22"/>
  <c r="B27" i="22"/>
  <c r="B6" i="23"/>
  <c r="C6" i="23"/>
  <c r="B14" i="23"/>
  <c r="B13" i="23"/>
  <c r="B12" i="23"/>
  <c r="C12" i="23"/>
  <c r="B11" i="23"/>
  <c r="C11" i="23"/>
  <c r="C10" i="23"/>
  <c r="B10" i="23"/>
  <c r="B9" i="23"/>
  <c r="C9" i="23"/>
  <c r="B8" i="23"/>
  <c r="C13" i="23"/>
  <c r="B132" i="23"/>
  <c r="B7" i="23"/>
  <c r="C131" i="23"/>
  <c r="B131" i="23"/>
  <c r="B119" i="23"/>
  <c r="B106" i="23"/>
  <c r="C106" i="23"/>
  <c r="B93" i="23"/>
  <c r="B94" i="23"/>
  <c r="C94" i="23"/>
  <c r="C93" i="23"/>
  <c r="B107" i="23"/>
  <c r="B80" i="23"/>
  <c r="B67" i="23"/>
  <c r="C67" i="23"/>
  <c r="B54" i="23"/>
  <c r="B41" i="23"/>
  <c r="C41" i="23"/>
  <c r="B28" i="23"/>
  <c r="C28" i="23"/>
  <c r="B29" i="23"/>
  <c r="C29" i="23"/>
  <c r="C118" i="23"/>
  <c r="B118" i="23"/>
  <c r="C105" i="23"/>
  <c r="B105" i="23"/>
  <c r="C92" i="23"/>
  <c r="B92" i="23"/>
  <c r="C79" i="23"/>
  <c r="B79" i="23"/>
  <c r="C66" i="23"/>
  <c r="C53" i="23"/>
  <c r="B53" i="23"/>
  <c r="B40" i="23"/>
  <c r="C27" i="23"/>
  <c r="B27" i="23"/>
  <c r="C11" i="2"/>
  <c r="C9" i="2"/>
  <c r="C8" i="2"/>
  <c r="C7" i="2"/>
  <c r="C6" i="2"/>
  <c r="C5" i="2"/>
  <c r="G41" i="2"/>
  <c r="T3" i="2"/>
  <c r="R3" i="2"/>
  <c r="P3" i="2"/>
  <c r="N3" i="2"/>
  <c r="L3" i="2"/>
  <c r="J3" i="2"/>
  <c r="H3" i="2"/>
  <c r="B120" i="23"/>
  <c r="B134" i="22"/>
  <c r="C121" i="22"/>
  <c r="B17" i="22"/>
  <c r="B95" i="22"/>
  <c r="B69" i="22"/>
  <c r="B56" i="22"/>
  <c r="B30" i="22"/>
  <c r="B55" i="9"/>
  <c r="B81" i="9"/>
  <c r="B15" i="9"/>
  <c r="C8" i="9"/>
  <c r="B107" i="21"/>
  <c r="C106" i="21"/>
  <c r="B15" i="5"/>
  <c r="C93" i="14"/>
  <c r="B94" i="14"/>
  <c r="C94" i="14"/>
  <c r="B30" i="4"/>
  <c r="C29" i="4"/>
  <c r="B66" i="11"/>
  <c r="B66" i="13"/>
  <c r="B66" i="14"/>
  <c r="B66" i="10"/>
  <c r="B66" i="24"/>
  <c r="B66" i="4"/>
  <c r="B66" i="12"/>
  <c r="B66" i="5"/>
  <c r="B66" i="17"/>
  <c r="B66" i="18"/>
  <c r="B66" i="16"/>
  <c r="B66" i="19"/>
  <c r="B66" i="6"/>
  <c r="B66" i="8"/>
  <c r="B66" i="21"/>
  <c r="B66" i="22"/>
  <c r="B55" i="23"/>
  <c r="B81" i="23"/>
  <c r="B15" i="23"/>
  <c r="C8" i="23"/>
  <c r="B68" i="8"/>
  <c r="B133" i="16"/>
  <c r="C133" i="16"/>
  <c r="C132" i="16"/>
  <c r="C93" i="13"/>
  <c r="B94" i="13"/>
  <c r="B42" i="9"/>
  <c r="B68" i="9"/>
  <c r="B120" i="8"/>
  <c r="B133" i="8"/>
  <c r="B82" i="20"/>
  <c r="B69" i="20"/>
  <c r="B30" i="20"/>
  <c r="B134" i="20"/>
  <c r="B95" i="20"/>
  <c r="B56" i="20"/>
  <c r="B108" i="17"/>
  <c r="C107" i="17"/>
  <c r="B55" i="16"/>
  <c r="C54" i="16"/>
  <c r="C133" i="15"/>
  <c r="B134" i="15"/>
  <c r="B15" i="15"/>
  <c r="B95" i="15"/>
  <c r="B30" i="15"/>
  <c r="C15" i="13"/>
  <c r="B30" i="23"/>
  <c r="C119" i="23"/>
  <c r="C16" i="9"/>
  <c r="B108" i="9"/>
  <c r="C120" i="20"/>
  <c r="B43" i="5"/>
  <c r="B66" i="23"/>
  <c r="C54" i="23"/>
  <c r="C80" i="23"/>
  <c r="B108" i="23"/>
  <c r="C40" i="22"/>
  <c r="C107" i="9"/>
  <c r="C108" i="9"/>
  <c r="C67" i="8"/>
  <c r="B43" i="20"/>
  <c r="B66" i="7"/>
  <c r="B133" i="23"/>
  <c r="C28" i="21"/>
  <c r="B81" i="16"/>
  <c r="C80" i="16"/>
  <c r="B108" i="12"/>
  <c r="C107" i="12"/>
  <c r="C108" i="12"/>
  <c r="C109" i="12"/>
  <c r="C40" i="10"/>
  <c r="C40" i="24"/>
  <c r="C40" i="12"/>
  <c r="C40" i="4"/>
  <c r="C40" i="15"/>
  <c r="C40" i="16"/>
  <c r="C40" i="6"/>
  <c r="C40" i="7"/>
  <c r="C40" i="18"/>
  <c r="C40" i="11"/>
  <c r="C40" i="13"/>
  <c r="C40" i="5"/>
  <c r="C40" i="20"/>
  <c r="C40" i="9"/>
  <c r="C40" i="23"/>
  <c r="C28" i="22"/>
  <c r="C106" i="22"/>
  <c r="B107" i="22"/>
  <c r="B108" i="22"/>
  <c r="C107" i="22"/>
  <c r="C108" i="22"/>
  <c r="B42" i="8"/>
  <c r="B81" i="17"/>
  <c r="C80" i="17"/>
  <c r="B108" i="16"/>
  <c r="C107" i="16"/>
  <c r="C108" i="16"/>
  <c r="B42" i="23"/>
  <c r="B68" i="23"/>
  <c r="B120" i="9"/>
  <c r="B133" i="9"/>
  <c r="B17" i="21"/>
  <c r="B18" i="21"/>
  <c r="B19" i="21"/>
  <c r="B20" i="21" s="1"/>
  <c r="B21" i="21" s="1"/>
  <c r="B22" i="21" s="1"/>
  <c r="B23" i="21" s="1"/>
  <c r="B24" i="21" s="1"/>
  <c r="B3" i="21" s="1"/>
  <c r="B4" i="21" s="1"/>
  <c r="D22" i="2" s="1"/>
  <c r="B55" i="8"/>
  <c r="B81" i="8"/>
  <c r="B15" i="8"/>
  <c r="C8" i="8"/>
  <c r="C15" i="8"/>
  <c r="C28" i="20"/>
  <c r="C30" i="20"/>
  <c r="C106" i="20"/>
  <c r="B107" i="20"/>
  <c r="B134" i="19"/>
  <c r="B82" i="19"/>
  <c r="B69" i="19"/>
  <c r="B56" i="19"/>
  <c r="B30" i="19"/>
  <c r="B43" i="19"/>
  <c r="B55" i="17"/>
  <c r="C54" i="17"/>
  <c r="B15" i="6"/>
  <c r="B121" i="6"/>
  <c r="C6" i="16"/>
  <c r="C9" i="4"/>
  <c r="C15" i="4"/>
  <c r="B15" i="4"/>
  <c r="C96" i="12"/>
  <c r="B16" i="23"/>
  <c r="B95" i="23"/>
  <c r="C132" i="23"/>
  <c r="C93" i="22"/>
  <c r="B66" i="9"/>
  <c r="C54" i="9"/>
  <c r="C80" i="9"/>
  <c r="C40" i="21"/>
  <c r="C107" i="8"/>
  <c r="C108" i="8"/>
  <c r="C26" i="2"/>
  <c r="C107" i="23"/>
  <c r="C108" i="23"/>
  <c r="C41" i="9"/>
  <c r="C67" i="9"/>
  <c r="B29" i="21"/>
  <c r="C40" i="8"/>
  <c r="B16" i="8"/>
  <c r="B30" i="8"/>
  <c r="C119" i="8"/>
  <c r="C132" i="8"/>
  <c r="C6" i="8"/>
  <c r="B66" i="20"/>
  <c r="C93" i="20"/>
  <c r="C40" i="17"/>
  <c r="B95" i="16"/>
  <c r="B66" i="15"/>
  <c r="C40" i="14"/>
  <c r="B42" i="7"/>
  <c r="B120" i="7"/>
  <c r="C28" i="5"/>
  <c r="B133" i="12"/>
  <c r="C132" i="12"/>
  <c r="C93" i="11"/>
  <c r="B94" i="11"/>
  <c r="C94" i="11"/>
  <c r="C106" i="18"/>
  <c r="B107" i="18"/>
  <c r="C107" i="18"/>
  <c r="C108" i="18"/>
  <c r="B42" i="17"/>
  <c r="B68" i="17"/>
  <c r="B15" i="17"/>
  <c r="C8" i="17"/>
  <c r="C28" i="6"/>
  <c r="C106" i="6"/>
  <c r="B107" i="6"/>
  <c r="B42" i="16"/>
  <c r="B68" i="16"/>
  <c r="C106" i="5"/>
  <c r="B107" i="5"/>
  <c r="B15" i="14"/>
  <c r="B108" i="14"/>
  <c r="C8" i="14"/>
  <c r="B55" i="4"/>
  <c r="C54" i="4"/>
  <c r="B29" i="12"/>
  <c r="C28" i="12"/>
  <c r="B55" i="12"/>
  <c r="C54" i="12"/>
  <c r="C6" i="12"/>
  <c r="C110" i="12"/>
  <c r="C111" i="12"/>
  <c r="C112" i="12"/>
  <c r="B16" i="12"/>
  <c r="B15" i="11"/>
  <c r="B108" i="11"/>
  <c r="C8" i="11"/>
  <c r="C17" i="11"/>
  <c r="B43" i="11"/>
  <c r="C17" i="13"/>
  <c r="C93" i="5"/>
  <c r="B68" i="7"/>
  <c r="B133" i="7"/>
  <c r="C134" i="18"/>
  <c r="B134" i="18"/>
  <c r="B135" i="18"/>
  <c r="B136" i="18"/>
  <c r="B137" i="18" s="1"/>
  <c r="B138" i="18" s="1"/>
  <c r="B139" i="18" s="1"/>
  <c r="B140" i="18" s="1"/>
  <c r="B141" i="18" s="1"/>
  <c r="B130" i="18" s="1"/>
  <c r="V19" i="2" s="1"/>
  <c r="C121" i="18"/>
  <c r="B82" i="18"/>
  <c r="B83" i="18" s="1"/>
  <c r="B84" i="18" s="1"/>
  <c r="B85" i="18" s="1"/>
  <c r="B86" i="18" s="1"/>
  <c r="B87" i="18" s="1"/>
  <c r="B88" i="18" s="1"/>
  <c r="B89" i="18" s="1"/>
  <c r="C69" i="18"/>
  <c r="B69" i="18"/>
  <c r="B70" i="18"/>
  <c r="B71" i="18"/>
  <c r="B72" i="18"/>
  <c r="B73" i="18" s="1"/>
  <c r="B74" i="18" s="1"/>
  <c r="B75" i="18" s="1"/>
  <c r="B76" i="18" s="1"/>
  <c r="C56" i="18"/>
  <c r="B56" i="18"/>
  <c r="B57" i="18"/>
  <c r="B58" i="18"/>
  <c r="B59" i="18" s="1"/>
  <c r="C43" i="18"/>
  <c r="B30" i="18"/>
  <c r="B31" i="18"/>
  <c r="B32" i="18"/>
  <c r="B33" i="18" s="1"/>
  <c r="B34" i="18" s="1"/>
  <c r="B35" i="18" s="1"/>
  <c r="B36" i="18"/>
  <c r="B37" i="18" s="1"/>
  <c r="B26" i="18" s="1"/>
  <c r="F19" i="2" s="1"/>
  <c r="B17" i="18"/>
  <c r="B18" i="18"/>
  <c r="B19" i="18"/>
  <c r="B20" i="18" s="1"/>
  <c r="B21" i="18"/>
  <c r="B22" i="18" s="1"/>
  <c r="B23" i="18" s="1"/>
  <c r="B24" i="18" s="1"/>
  <c r="B3" i="18" s="1"/>
  <c r="B4" i="18" s="1"/>
  <c r="D19" i="2" s="1"/>
  <c r="B120" i="17"/>
  <c r="B133" i="17"/>
  <c r="B120" i="16"/>
  <c r="B42" i="15"/>
  <c r="B68" i="15"/>
  <c r="C6" i="15"/>
  <c r="C28" i="4"/>
  <c r="C106" i="4"/>
  <c r="C108" i="4"/>
  <c r="C106" i="19"/>
  <c r="B107" i="19"/>
  <c r="B15" i="7"/>
  <c r="C8" i="7"/>
  <c r="C15" i="7"/>
  <c r="C28" i="18"/>
  <c r="B55" i="7"/>
  <c r="B81" i="7"/>
  <c r="C81" i="7" s="1"/>
  <c r="C82" i="7" s="1"/>
  <c r="C83" i="7" s="1"/>
  <c r="C84" i="7" s="1"/>
  <c r="C85" i="7" s="1"/>
  <c r="C86" i="7" s="1"/>
  <c r="C87" i="7" s="1"/>
  <c r="C88" i="7" s="1"/>
  <c r="C89" i="7" s="1"/>
  <c r="C78" i="7" s="1"/>
  <c r="O8" i="2" s="1"/>
  <c r="C134" i="6"/>
  <c r="C135" i="6"/>
  <c r="B134" i="6"/>
  <c r="C121" i="6"/>
  <c r="C122" i="6"/>
  <c r="C123" i="6"/>
  <c r="C30" i="6"/>
  <c r="C31" i="6"/>
  <c r="B30" i="6"/>
  <c r="B17" i="6"/>
  <c r="C134" i="5"/>
  <c r="C135" i="5"/>
  <c r="B134" i="5"/>
  <c r="C69" i="5"/>
  <c r="C70" i="5"/>
  <c r="C71" i="5"/>
  <c r="B69" i="5"/>
  <c r="C56" i="5"/>
  <c r="C57" i="5"/>
  <c r="B56" i="5"/>
  <c r="C43" i="5"/>
  <c r="C44" i="5"/>
  <c r="C45" i="5"/>
  <c r="C30" i="5"/>
  <c r="C31" i="5"/>
  <c r="B30" i="5"/>
  <c r="B17" i="5"/>
  <c r="B55" i="15"/>
  <c r="B81" i="15"/>
  <c r="C81" i="15" s="1"/>
  <c r="C82" i="15" s="1"/>
  <c r="C83" i="15" s="1"/>
  <c r="C84" i="15" s="1"/>
  <c r="C85" i="15" s="1"/>
  <c r="C86" i="15" s="1"/>
  <c r="C87" i="15" s="1"/>
  <c r="C88" i="15" s="1"/>
  <c r="C89" i="15" s="1"/>
  <c r="C78" i="15" s="1"/>
  <c r="O16" i="2" s="1"/>
  <c r="B56" i="13"/>
  <c r="C55" i="13"/>
  <c r="C56" i="13"/>
  <c r="B17" i="13"/>
  <c r="B15" i="13"/>
  <c r="B43" i="13"/>
  <c r="B81" i="12"/>
  <c r="B82" i="12" s="1"/>
  <c r="B83" i="12" s="1"/>
  <c r="B84" i="12" s="1"/>
  <c r="B85" i="12" s="1"/>
  <c r="B86" i="12" s="1"/>
  <c r="B87" i="12" s="1"/>
  <c r="B88" i="12" s="1"/>
  <c r="B89" i="12" s="1"/>
  <c r="B78" i="12" s="1"/>
  <c r="N13" i="2" s="1"/>
  <c r="C80" i="12"/>
  <c r="C97" i="12"/>
  <c r="C98" i="12"/>
  <c r="C99" i="12"/>
  <c r="C100" i="12"/>
  <c r="C101" i="12"/>
  <c r="C102" i="12"/>
  <c r="C91" i="12"/>
  <c r="Q13" i="2" s="1"/>
  <c r="B120" i="12"/>
  <c r="C119" i="12"/>
  <c r="C8" i="24"/>
  <c r="C15" i="24"/>
  <c r="B15" i="24"/>
  <c r="B95" i="24"/>
  <c r="C93" i="19"/>
  <c r="C41" i="7"/>
  <c r="C119" i="7"/>
  <c r="C132" i="7"/>
  <c r="C6" i="7"/>
  <c r="B60" i="18"/>
  <c r="B61" i="18" s="1"/>
  <c r="B62" i="18" s="1"/>
  <c r="B63" i="18" s="1"/>
  <c r="B52" i="18" s="1"/>
  <c r="J19" i="2" s="1"/>
  <c r="C132" i="22"/>
  <c r="C6" i="22"/>
  <c r="C132" i="21"/>
  <c r="C6" i="21"/>
  <c r="C132" i="20"/>
  <c r="C6" i="20"/>
  <c r="B94" i="19"/>
  <c r="B16" i="7"/>
  <c r="B30" i="7"/>
  <c r="B95" i="7"/>
  <c r="B94" i="18"/>
  <c r="C94" i="18"/>
  <c r="C95" i="18"/>
  <c r="B108" i="18"/>
  <c r="B109" i="18"/>
  <c r="B110" i="18"/>
  <c r="B111" i="18"/>
  <c r="B112" i="18" s="1"/>
  <c r="B113" i="18" s="1"/>
  <c r="B114" i="18" s="1"/>
  <c r="B115" i="18" s="1"/>
  <c r="B104" i="18" s="1"/>
  <c r="R19" i="2" s="1"/>
  <c r="C41" i="17"/>
  <c r="C67" i="17"/>
  <c r="B94" i="6"/>
  <c r="B95" i="6"/>
  <c r="C94" i="6"/>
  <c r="C95" i="6"/>
  <c r="C96" i="6"/>
  <c r="C97" i="6"/>
  <c r="C98" i="6"/>
  <c r="C99" i="6"/>
  <c r="C100" i="6"/>
  <c r="C101" i="6"/>
  <c r="C102" i="6"/>
  <c r="C91" i="6"/>
  <c r="Q7" i="2" s="1"/>
  <c r="C41" i="16"/>
  <c r="C67" i="16"/>
  <c r="B94" i="5"/>
  <c r="C94" i="5"/>
  <c r="C95" i="5"/>
  <c r="C96" i="5"/>
  <c r="B16" i="15"/>
  <c r="B108" i="15"/>
  <c r="B15" i="12"/>
  <c r="B121" i="11"/>
  <c r="C134" i="16"/>
  <c r="B17" i="16"/>
  <c r="B134" i="16"/>
  <c r="C17" i="16"/>
  <c r="B134" i="14"/>
  <c r="B95" i="14"/>
  <c r="B82" i="14"/>
  <c r="B69" i="14"/>
  <c r="C56" i="14"/>
  <c r="B56" i="14"/>
  <c r="B30" i="14"/>
  <c r="B42" i="4"/>
  <c r="C41" i="4"/>
  <c r="B120" i="4"/>
  <c r="C119" i="4"/>
  <c r="B16" i="4"/>
  <c r="B82" i="13"/>
  <c r="C81" i="13"/>
  <c r="B42" i="12"/>
  <c r="C41" i="12"/>
  <c r="B68" i="12"/>
  <c r="C67" i="12"/>
  <c r="B134" i="11"/>
  <c r="C121" i="11"/>
  <c r="C95" i="11"/>
  <c r="B95" i="11"/>
  <c r="C69" i="11"/>
  <c r="B69" i="11"/>
  <c r="C56" i="11"/>
  <c r="B56" i="11"/>
  <c r="C43" i="11"/>
  <c r="C30" i="11"/>
  <c r="B30" i="11"/>
  <c r="B17" i="11"/>
  <c r="B29" i="24"/>
  <c r="B107" i="24"/>
  <c r="C106" i="24"/>
  <c r="B40" i="11"/>
  <c r="B40" i="13"/>
  <c r="B40" i="14"/>
  <c r="B40" i="10"/>
  <c r="B43" i="14"/>
  <c r="C95" i="24"/>
  <c r="C136" i="6"/>
  <c r="C137" i="6"/>
  <c r="C138" i="6"/>
  <c r="C139" i="6"/>
  <c r="C140" i="6"/>
  <c r="C141" i="6"/>
  <c r="C130" i="6"/>
  <c r="W7" i="2"/>
  <c r="B120" i="15"/>
  <c r="C120" i="15"/>
  <c r="C119" i="15"/>
  <c r="B121" i="15"/>
  <c r="B30" i="13"/>
  <c r="C29" i="13"/>
  <c r="C30" i="13"/>
  <c r="B134" i="13"/>
  <c r="C133" i="13"/>
  <c r="C134" i="13"/>
  <c r="B42" i="24"/>
  <c r="C41" i="24"/>
  <c r="B55" i="24"/>
  <c r="C54" i="24"/>
  <c r="B120" i="24"/>
  <c r="C66" i="10"/>
  <c r="C66" i="24"/>
  <c r="C66" i="12"/>
  <c r="C65" i="12" s="1"/>
  <c r="C66" i="4"/>
  <c r="B15" i="16"/>
  <c r="C6" i="5"/>
  <c r="C17" i="5"/>
  <c r="C18" i="5"/>
  <c r="C19" i="5"/>
  <c r="C20" i="5"/>
  <c r="C21" i="5"/>
  <c r="C22" i="5"/>
  <c r="C23" i="5"/>
  <c r="C24" i="5"/>
  <c r="C3" i="5"/>
  <c r="C4" i="5"/>
  <c r="E6" i="2"/>
  <c r="C43" i="13"/>
  <c r="B68" i="24"/>
  <c r="B133" i="24"/>
  <c r="B81" i="24"/>
  <c r="C81" i="24" s="1"/>
  <c r="B70" i="10"/>
  <c r="B71" i="10"/>
  <c r="B72" i="10"/>
  <c r="B73" i="10" s="1"/>
  <c r="B74" i="10"/>
  <c r="B75" i="10" s="1"/>
  <c r="B76" i="10"/>
  <c r="B65" i="10" s="1"/>
  <c r="L11" i="2" s="1"/>
  <c r="B57" i="10"/>
  <c r="B58" i="10"/>
  <c r="B59" i="10" s="1"/>
  <c r="B60" i="10"/>
  <c r="B61" i="10" s="1"/>
  <c r="B62" i="10" s="1"/>
  <c r="B63" i="10" s="1"/>
  <c r="B122" i="10"/>
  <c r="B123" i="10"/>
  <c r="B124" i="10"/>
  <c r="B125" i="10" s="1"/>
  <c r="B126" i="10" s="1"/>
  <c r="B127" i="10" s="1"/>
  <c r="B128" i="10" s="1"/>
  <c r="B117" i="10" s="1"/>
  <c r="T11" i="2" s="1"/>
  <c r="B109" i="10"/>
  <c r="B110" i="10"/>
  <c r="B111" i="10" s="1"/>
  <c r="B112" i="10"/>
  <c r="B113" i="10" s="1"/>
  <c r="B114" i="10"/>
  <c r="B115" i="10" s="1"/>
  <c r="B104" i="10" s="1"/>
  <c r="R11" i="2" s="1"/>
  <c r="C132" i="15"/>
  <c r="C134" i="15"/>
  <c r="C55" i="10"/>
  <c r="C68" i="10"/>
  <c r="C81" i="10"/>
  <c r="C93" i="10"/>
  <c r="B95" i="10"/>
  <c r="B96" i="10"/>
  <c r="B97" i="10"/>
  <c r="B98" i="10" s="1"/>
  <c r="B99" i="10"/>
  <c r="B100" i="10" s="1"/>
  <c r="B101" i="10"/>
  <c r="B102" i="10" s="1"/>
  <c r="B91" i="10" s="1"/>
  <c r="P11" i="2" s="1"/>
  <c r="B134" i="10"/>
  <c r="B135" i="10"/>
  <c r="B136" i="10"/>
  <c r="B137" i="10" s="1"/>
  <c r="B138" i="10" s="1"/>
  <c r="B139" i="10" s="1"/>
  <c r="B140" i="10" s="1"/>
  <c r="B141" i="10" s="1"/>
  <c r="B130" i="10" s="1"/>
  <c r="V11" i="2" s="1"/>
  <c r="B82" i="15"/>
  <c r="C16" i="8"/>
  <c r="C17" i="8"/>
  <c r="B17" i="8"/>
  <c r="B109" i="16"/>
  <c r="B110" i="16"/>
  <c r="B111" i="16"/>
  <c r="B17" i="7"/>
  <c r="C16" i="7"/>
  <c r="C17" i="7"/>
  <c r="B121" i="12"/>
  <c r="C120" i="12"/>
  <c r="C121" i="12"/>
  <c r="C122" i="12"/>
  <c r="C81" i="12"/>
  <c r="C82" i="12" s="1"/>
  <c r="C83" i="12" s="1"/>
  <c r="C84" i="12" s="1"/>
  <c r="C85" i="12" s="1"/>
  <c r="C86" i="12" s="1"/>
  <c r="C87" i="12" s="1"/>
  <c r="C88" i="12" s="1"/>
  <c r="C89" i="12" s="1"/>
  <c r="C78" i="12" s="1"/>
  <c r="O13" i="2" s="1"/>
  <c r="C29" i="21"/>
  <c r="C30" i="21"/>
  <c r="C31" i="21"/>
  <c r="B30" i="21"/>
  <c r="B31" i="21"/>
  <c r="B32" i="21"/>
  <c r="B33" i="21" s="1"/>
  <c r="B34" i="21" s="1"/>
  <c r="B35" i="21" s="1"/>
  <c r="B36" i="21" s="1"/>
  <c r="B37" i="21" s="1"/>
  <c r="B26" i="21" s="1"/>
  <c r="F22" i="2" s="1"/>
  <c r="C81" i="9"/>
  <c r="B82" i="9"/>
  <c r="B17" i="15"/>
  <c r="C16" i="15"/>
  <c r="C17" i="15"/>
  <c r="C94" i="19"/>
  <c r="B95" i="19"/>
  <c r="C133" i="9"/>
  <c r="C134" i="9"/>
  <c r="B134" i="9"/>
  <c r="B109" i="23"/>
  <c r="B110" i="23"/>
  <c r="B111" i="23" s="1"/>
  <c r="B112" i="23" s="1"/>
  <c r="B113" i="23" s="1"/>
  <c r="B114" i="23" s="1"/>
  <c r="B115" i="23" s="1"/>
  <c r="B104" i="23" s="1"/>
  <c r="R24" i="2" s="1"/>
  <c r="B96" i="23"/>
  <c r="B97" i="23"/>
  <c r="B98" i="23"/>
  <c r="B99" i="23" s="1"/>
  <c r="B100" i="23"/>
  <c r="B101" i="23" s="1"/>
  <c r="B102" i="23"/>
  <c r="B91" i="23" s="1"/>
  <c r="P24" i="2" s="1"/>
  <c r="B31" i="23"/>
  <c r="B32" i="23"/>
  <c r="B33" i="23" s="1"/>
  <c r="B34" i="23"/>
  <c r="B35" i="23" s="1"/>
  <c r="B36" i="23" s="1"/>
  <c r="B37" i="23" s="1"/>
  <c r="B26" i="23" s="1"/>
  <c r="F24" i="2" s="1"/>
  <c r="B82" i="24"/>
  <c r="C46" i="5"/>
  <c r="C47" i="5"/>
  <c r="C48" i="5"/>
  <c r="C49" i="5"/>
  <c r="C50" i="5"/>
  <c r="C39" i="5"/>
  <c r="I6" i="2" s="1"/>
  <c r="C58" i="5"/>
  <c r="C59" i="5"/>
  <c r="C60" i="5"/>
  <c r="C61" i="5"/>
  <c r="C62" i="5"/>
  <c r="C63" i="5"/>
  <c r="C52" i="5"/>
  <c r="K6" i="2" s="1"/>
  <c r="C72" i="5"/>
  <c r="C73" i="5"/>
  <c r="C74" i="5"/>
  <c r="C75" i="5"/>
  <c r="C76" i="5"/>
  <c r="C65" i="5"/>
  <c r="M6" i="2"/>
  <c r="C123" i="12"/>
  <c r="C124" i="12"/>
  <c r="C125" i="12"/>
  <c r="C126" i="12"/>
  <c r="C127" i="12"/>
  <c r="C128" i="12"/>
  <c r="C117" i="12"/>
  <c r="U13" i="2"/>
  <c r="C107" i="19"/>
  <c r="B108" i="19"/>
  <c r="C120" i="17"/>
  <c r="C121" i="17"/>
  <c r="B121" i="17"/>
  <c r="B122" i="17"/>
  <c r="B123" i="17"/>
  <c r="B124" i="17"/>
  <c r="B125" i="17" s="1"/>
  <c r="B126" i="17" s="1"/>
  <c r="B127" i="17" s="1"/>
  <c r="B128" i="17" s="1"/>
  <c r="B117" i="17" s="1"/>
  <c r="T18" i="2" s="1"/>
  <c r="B109" i="17"/>
  <c r="B110" i="17"/>
  <c r="B111" i="17" s="1"/>
  <c r="B112" i="17"/>
  <c r="B113" i="17" s="1"/>
  <c r="B114" i="17"/>
  <c r="B115" i="17" s="1"/>
  <c r="B104" i="17" s="1"/>
  <c r="R18" i="2" s="1"/>
  <c r="B31" i="17"/>
  <c r="B32" i="17"/>
  <c r="B33" i="17"/>
  <c r="B34" i="17" s="1"/>
  <c r="B35" i="17" s="1"/>
  <c r="B36" i="17" s="1"/>
  <c r="B37" i="17" s="1"/>
  <c r="B26" i="17" s="1"/>
  <c r="F18" i="2" s="1"/>
  <c r="C133" i="12"/>
  <c r="C134" i="12"/>
  <c r="C135" i="12"/>
  <c r="C136" i="12"/>
  <c r="B134" i="12"/>
  <c r="C55" i="16"/>
  <c r="C56" i="16"/>
  <c r="B56" i="16"/>
  <c r="B57" i="16"/>
  <c r="B58" i="16"/>
  <c r="B59" i="16" s="1"/>
  <c r="B60" i="16" s="1"/>
  <c r="B61" i="16" s="1"/>
  <c r="B62" i="16" s="1"/>
  <c r="B63" i="16" s="1"/>
  <c r="B52" i="16"/>
  <c r="J17" i="2" s="1"/>
  <c r="C55" i="23"/>
  <c r="C56" i="23"/>
  <c r="B56" i="23"/>
  <c r="B57" i="23"/>
  <c r="B58" i="23"/>
  <c r="B59" i="23" s="1"/>
  <c r="B60" i="23" s="1"/>
  <c r="B61" i="23" s="1"/>
  <c r="B62" i="23" s="1"/>
  <c r="B63" i="23" s="1"/>
  <c r="B52" i="23" s="1"/>
  <c r="J24" i="2" s="1"/>
  <c r="C124" i="6"/>
  <c r="C125" i="6"/>
  <c r="C126" i="6"/>
  <c r="C127" i="6"/>
  <c r="C128" i="6"/>
  <c r="C117" i="6"/>
  <c r="U7" i="2"/>
  <c r="B69" i="24"/>
  <c r="B70" i="24"/>
  <c r="B71" i="24"/>
  <c r="B72" i="24"/>
  <c r="B73" i="24" s="1"/>
  <c r="B74" i="24"/>
  <c r="B75" i="24" s="1"/>
  <c r="B76" i="24" s="1"/>
  <c r="B65" i="24" s="1"/>
  <c r="L25" i="2" s="1"/>
  <c r="C68" i="24"/>
  <c r="C69" i="24"/>
  <c r="B108" i="24"/>
  <c r="C107" i="24"/>
  <c r="C108" i="24"/>
  <c r="B30" i="24"/>
  <c r="C29" i="24"/>
  <c r="C30" i="24"/>
  <c r="C134" i="21"/>
  <c r="C135" i="21"/>
  <c r="C136" i="21"/>
  <c r="C137" i="21"/>
  <c r="C138" i="21"/>
  <c r="C139" i="21"/>
  <c r="C140" i="21"/>
  <c r="C141" i="21"/>
  <c r="C130" i="21"/>
  <c r="W22" i="2"/>
  <c r="C42" i="7"/>
  <c r="C43" i="7"/>
  <c r="B43" i="7"/>
  <c r="B17" i="23"/>
  <c r="B18" i="23"/>
  <c r="B19" i="23"/>
  <c r="B20" i="23" s="1"/>
  <c r="B21" i="23"/>
  <c r="B22" i="23" s="1"/>
  <c r="B23" i="23"/>
  <c r="B24" i="23" s="1"/>
  <c r="B3" i="23" s="1"/>
  <c r="B4" i="23" s="1"/>
  <c r="D24" i="2" s="1"/>
  <c r="C16" i="23"/>
  <c r="C17" i="23"/>
  <c r="B134" i="24"/>
  <c r="C133" i="24"/>
  <c r="C134" i="24"/>
  <c r="C135" i="24"/>
  <c r="C136" i="24"/>
  <c r="C137" i="24"/>
  <c r="C138" i="24"/>
  <c r="C139" i="24"/>
  <c r="C140" i="24"/>
  <c r="C141" i="24"/>
  <c r="C130" i="24"/>
  <c r="W25" i="2"/>
  <c r="B43" i="24"/>
  <c r="C42" i="24"/>
  <c r="C43" i="24"/>
  <c r="C68" i="12"/>
  <c r="C69" i="12"/>
  <c r="C70" i="12"/>
  <c r="B69" i="12"/>
  <c r="B17" i="4"/>
  <c r="C16" i="4"/>
  <c r="C17" i="4"/>
  <c r="C134" i="22"/>
  <c r="B44" i="13"/>
  <c r="B45" i="13"/>
  <c r="B46" i="13"/>
  <c r="B47" i="13" s="1"/>
  <c r="B48" i="13"/>
  <c r="B49" i="13" s="1"/>
  <c r="B50" i="13"/>
  <c r="B135" i="13"/>
  <c r="B136" i="13"/>
  <c r="B137" i="13" s="1"/>
  <c r="B138" i="13"/>
  <c r="B139" i="13" s="1"/>
  <c r="B140" i="13" s="1"/>
  <c r="B141" i="13" s="1"/>
  <c r="B130" i="13" s="1"/>
  <c r="V14" i="2" s="1"/>
  <c r="B83" i="13"/>
  <c r="B84" i="13"/>
  <c r="B85" i="13" s="1"/>
  <c r="B86" i="13" s="1"/>
  <c r="B87" i="13" s="1"/>
  <c r="B88" i="13" s="1"/>
  <c r="B89" i="13" s="1"/>
  <c r="B18" i="13"/>
  <c r="B19" i="13"/>
  <c r="B20" i="13" s="1"/>
  <c r="B21" i="13" s="1"/>
  <c r="B22" i="13" s="1"/>
  <c r="B23" i="13" s="1"/>
  <c r="B24" i="13" s="1"/>
  <c r="B3" i="13" s="1"/>
  <c r="B4" i="13" s="1"/>
  <c r="D14" i="2" s="1"/>
  <c r="B57" i="13"/>
  <c r="B58" i="13"/>
  <c r="B59" i="13" s="1"/>
  <c r="B60" i="13"/>
  <c r="B61" i="13" s="1"/>
  <c r="B62" i="13" s="1"/>
  <c r="B63" i="13" s="1"/>
  <c r="B52" i="13" s="1"/>
  <c r="J14" i="2" s="1"/>
  <c r="B31" i="13"/>
  <c r="B32" i="13"/>
  <c r="B33" i="13"/>
  <c r="B34" i="13" s="1"/>
  <c r="B35" i="13" s="1"/>
  <c r="B36" i="13" s="1"/>
  <c r="B37" i="13" s="1"/>
  <c r="B26" i="13" s="1"/>
  <c r="F14" i="2" s="1"/>
  <c r="C30" i="18"/>
  <c r="C42" i="15"/>
  <c r="C43" i="15"/>
  <c r="B43" i="15"/>
  <c r="C16" i="12"/>
  <c r="C17" i="12"/>
  <c r="C18" i="12"/>
  <c r="B17" i="12"/>
  <c r="C42" i="16"/>
  <c r="C43" i="16"/>
  <c r="B43" i="16"/>
  <c r="B44" i="16"/>
  <c r="B45" i="16"/>
  <c r="B46" i="16"/>
  <c r="B47" i="16" s="1"/>
  <c r="B48" i="16"/>
  <c r="B49" i="16" s="1"/>
  <c r="B50" i="16"/>
  <c r="B39" i="16" s="1"/>
  <c r="H17" i="2" s="1"/>
  <c r="B109" i="8"/>
  <c r="B110" i="8"/>
  <c r="B111" i="8" s="1"/>
  <c r="B112" i="8"/>
  <c r="B113" i="8" s="1"/>
  <c r="B114" i="8" s="1"/>
  <c r="B115" i="8" s="1"/>
  <c r="B104" i="8" s="1"/>
  <c r="R9" i="2" s="1"/>
  <c r="B18" i="8"/>
  <c r="B19" i="8"/>
  <c r="B20" i="8"/>
  <c r="B21" i="8" s="1"/>
  <c r="B22" i="8" s="1"/>
  <c r="B23" i="8" s="1"/>
  <c r="B24" i="8"/>
  <c r="B3" i="8" s="1"/>
  <c r="B4" i="8" s="1"/>
  <c r="D9" i="2" s="1"/>
  <c r="B96" i="8"/>
  <c r="B97" i="8"/>
  <c r="B98" i="8"/>
  <c r="B99" i="8" s="1"/>
  <c r="B100" i="8" s="1"/>
  <c r="B101" i="8" s="1"/>
  <c r="B102" i="8" s="1"/>
  <c r="B91" i="8" s="1"/>
  <c r="P9" i="2" s="1"/>
  <c r="B31" i="8"/>
  <c r="B32" i="8"/>
  <c r="B33" i="8" s="1"/>
  <c r="B34" i="8" s="1"/>
  <c r="B35" i="8" s="1"/>
  <c r="B36" i="8" s="1"/>
  <c r="B37" i="8" s="1"/>
  <c r="B26" i="8" s="1"/>
  <c r="F9" i="2" s="1"/>
  <c r="C81" i="17"/>
  <c r="C82" i="17" s="1"/>
  <c r="C83" i="17" s="1"/>
  <c r="C84" i="17" s="1"/>
  <c r="C85" i="17" s="1"/>
  <c r="C86" i="17" s="1"/>
  <c r="C87" i="17" s="1"/>
  <c r="C88" i="17" s="1"/>
  <c r="C89" i="17" s="1"/>
  <c r="C78" i="17" s="1"/>
  <c r="O18" i="2" s="1"/>
  <c r="B82" i="17"/>
  <c r="B83" i="17" s="1"/>
  <c r="B84" i="17" s="1"/>
  <c r="B85" i="17" s="1"/>
  <c r="B86" i="17" s="1"/>
  <c r="B87" i="17" s="1"/>
  <c r="B88" i="17" s="1"/>
  <c r="B89" i="17" s="1"/>
  <c r="B78" i="17" s="1"/>
  <c r="N18" i="2" s="1"/>
  <c r="C81" i="16"/>
  <c r="C82" i="16" s="1"/>
  <c r="C83" i="16" s="1"/>
  <c r="C84" i="16" s="1"/>
  <c r="C85" i="16" s="1"/>
  <c r="C86" i="16" s="1"/>
  <c r="C87" i="16" s="1"/>
  <c r="C88" i="16" s="1"/>
  <c r="C89" i="16" s="1"/>
  <c r="C78" i="16" s="1"/>
  <c r="O17" i="2" s="1"/>
  <c r="B82" i="16"/>
  <c r="B83" i="16" s="1"/>
  <c r="B84" i="16" s="1"/>
  <c r="B85" i="16" s="1"/>
  <c r="B86" i="16" s="1"/>
  <c r="B87" i="16" s="1"/>
  <c r="B88" i="16" s="1"/>
  <c r="B89" i="16" s="1"/>
  <c r="B78" i="16" s="1"/>
  <c r="N17" i="2" s="1"/>
  <c r="C15" i="9"/>
  <c r="C30" i="9"/>
  <c r="C136" i="5"/>
  <c r="C137" i="5"/>
  <c r="C138" i="5"/>
  <c r="C139" i="5"/>
  <c r="C140" i="5"/>
  <c r="C141" i="5"/>
  <c r="C130" i="5"/>
  <c r="W6" i="2"/>
  <c r="B95" i="5"/>
  <c r="B96" i="5"/>
  <c r="B97" i="5"/>
  <c r="B98" i="5" s="1"/>
  <c r="B99" i="5" s="1"/>
  <c r="B100" i="5" s="1"/>
  <c r="B101" i="5" s="1"/>
  <c r="B102" i="5" s="1"/>
  <c r="B91" i="5" s="1"/>
  <c r="P6" i="2" s="1"/>
  <c r="B95" i="18"/>
  <c r="B96" i="18"/>
  <c r="B97" i="18"/>
  <c r="B98" i="18" s="1"/>
  <c r="B99" i="18"/>
  <c r="B100" i="18" s="1"/>
  <c r="B101" i="18"/>
  <c r="B102" i="18" s="1"/>
  <c r="B91" i="18" s="1"/>
  <c r="P19" i="2" s="1"/>
  <c r="C95" i="20"/>
  <c r="C96" i="20"/>
  <c r="C97" i="20"/>
  <c r="C98" i="20"/>
  <c r="C99" i="20"/>
  <c r="C100" i="20"/>
  <c r="C101" i="20"/>
  <c r="C102" i="20"/>
  <c r="C91" i="20"/>
  <c r="Q21" i="2" s="1"/>
  <c r="B122" i="11"/>
  <c r="B123" i="11"/>
  <c r="B124" i="11"/>
  <c r="B125" i="11" s="1"/>
  <c r="B126" i="11" s="1"/>
  <c r="B127" i="11" s="1"/>
  <c r="B128" i="11"/>
  <c r="B109" i="11"/>
  <c r="B110" i="11"/>
  <c r="B111" i="11" s="1"/>
  <c r="B112" i="11" s="1"/>
  <c r="B113" i="11" s="1"/>
  <c r="B114" i="11"/>
  <c r="B115" i="11" s="1"/>
  <c r="B104" i="11"/>
  <c r="R12" i="2" s="1"/>
  <c r="B44" i="11"/>
  <c r="B45" i="11"/>
  <c r="B46" i="11"/>
  <c r="B47" i="11" s="1"/>
  <c r="B48" i="11" s="1"/>
  <c r="B49" i="11"/>
  <c r="B50" i="11" s="1"/>
  <c r="B39" i="11" s="1"/>
  <c r="H12" i="2" s="1"/>
  <c r="B135" i="11"/>
  <c r="B136" i="11"/>
  <c r="B137" i="11" s="1"/>
  <c r="B138" i="11" s="1"/>
  <c r="B139" i="11"/>
  <c r="B140" i="11" s="1"/>
  <c r="B141" i="11" s="1"/>
  <c r="B130" i="11" s="1"/>
  <c r="V12" i="2" s="1"/>
  <c r="B31" i="11"/>
  <c r="B32" i="11"/>
  <c r="B33" i="11"/>
  <c r="B34" i="11"/>
  <c r="B35" i="11" s="1"/>
  <c r="B36" i="11" s="1"/>
  <c r="B37" i="11" s="1"/>
  <c r="B26" i="11" s="1"/>
  <c r="F12" i="2" s="1"/>
  <c r="B70" i="11"/>
  <c r="B71" i="11"/>
  <c r="B72" i="11" s="1"/>
  <c r="B73" i="11" s="1"/>
  <c r="B74" i="11" s="1"/>
  <c r="B75" i="11" s="1"/>
  <c r="B76" i="11" s="1"/>
  <c r="B65" i="11" s="1"/>
  <c r="L12" i="2" s="1"/>
  <c r="B18" i="11"/>
  <c r="B19" i="11"/>
  <c r="B20" i="11" s="1"/>
  <c r="B21" i="11" s="1"/>
  <c r="B22" i="11" s="1"/>
  <c r="B23" i="11" s="1"/>
  <c r="B24" i="11" s="1"/>
  <c r="B3" i="11" s="1"/>
  <c r="B4" i="11" s="1"/>
  <c r="D12" i="2" s="1"/>
  <c r="B57" i="11"/>
  <c r="B58" i="11"/>
  <c r="B59" i="11"/>
  <c r="B60" i="11" s="1"/>
  <c r="B61" i="11" s="1"/>
  <c r="B62" i="11" s="1"/>
  <c r="B63" i="11" s="1"/>
  <c r="B96" i="11"/>
  <c r="B97" i="11"/>
  <c r="B98" i="11" s="1"/>
  <c r="B99" i="11" s="1"/>
  <c r="B100" i="11" s="1"/>
  <c r="B101" i="11" s="1"/>
  <c r="B102" i="11" s="1"/>
  <c r="B91" i="11" s="1"/>
  <c r="P12" i="2" s="1"/>
  <c r="C107" i="5"/>
  <c r="C108" i="5"/>
  <c r="C109" i="5"/>
  <c r="B108" i="5"/>
  <c r="C68" i="16"/>
  <c r="C69" i="16"/>
  <c r="B69" i="16"/>
  <c r="B70" i="16"/>
  <c r="B71" i="16"/>
  <c r="B72" i="16" s="1"/>
  <c r="B73" i="16" s="1"/>
  <c r="B74" i="16"/>
  <c r="B75" i="16" s="1"/>
  <c r="B76" i="16" s="1"/>
  <c r="B65" i="16"/>
  <c r="L17" i="2" s="1"/>
  <c r="C107" i="6"/>
  <c r="C108" i="6"/>
  <c r="C109" i="6"/>
  <c r="C110" i="6"/>
  <c r="C111" i="6"/>
  <c r="C112" i="6"/>
  <c r="C113" i="6"/>
  <c r="C114" i="6"/>
  <c r="C115" i="6"/>
  <c r="C104" i="6"/>
  <c r="S7" i="2"/>
  <c r="B108" i="6"/>
  <c r="C15" i="17"/>
  <c r="C30" i="17"/>
  <c r="C42" i="17"/>
  <c r="C43" i="17"/>
  <c r="B43" i="17"/>
  <c r="B44" i="17"/>
  <c r="B45" i="17"/>
  <c r="B46" i="17" s="1"/>
  <c r="B47" i="17" s="1"/>
  <c r="B48" i="17" s="1"/>
  <c r="B49" i="17" s="1"/>
  <c r="B50" i="17"/>
  <c r="B39" i="17" s="1"/>
  <c r="H18" i="2" s="1"/>
  <c r="C137" i="12"/>
  <c r="C138" i="12"/>
  <c r="C139" i="12"/>
  <c r="C140" i="12"/>
  <c r="C141" i="12"/>
  <c r="C130" i="12"/>
  <c r="W13" i="2"/>
  <c r="C18" i="4"/>
  <c r="C19" i="4"/>
  <c r="C20" i="4"/>
  <c r="C21" i="4"/>
  <c r="C22" i="4"/>
  <c r="C23" i="4"/>
  <c r="C24" i="4"/>
  <c r="C3" i="4"/>
  <c r="C4" i="4"/>
  <c r="E5" i="2"/>
  <c r="C109" i="4"/>
  <c r="C110" i="4"/>
  <c r="C111" i="4"/>
  <c r="C112" i="4"/>
  <c r="C113" i="4"/>
  <c r="C114" i="4"/>
  <c r="C115" i="4"/>
  <c r="C104" i="4"/>
  <c r="S5" i="2" s="1"/>
  <c r="C70" i="4"/>
  <c r="C71" i="4"/>
  <c r="C72" i="4"/>
  <c r="C73" i="4"/>
  <c r="C74" i="4"/>
  <c r="C75" i="4"/>
  <c r="C76" i="4"/>
  <c r="C65" i="4"/>
  <c r="M5" i="2" s="1"/>
  <c r="C55" i="17"/>
  <c r="C56" i="17"/>
  <c r="B56" i="17"/>
  <c r="B57" i="17"/>
  <c r="B58" i="17"/>
  <c r="B59" i="17"/>
  <c r="B60" i="17" s="1"/>
  <c r="B61" i="17" s="1"/>
  <c r="B62" i="17"/>
  <c r="B63" i="17" s="1"/>
  <c r="B52" i="17" s="1"/>
  <c r="J18" i="2" s="1"/>
  <c r="C109" i="8"/>
  <c r="C110" i="8"/>
  <c r="C111" i="8"/>
  <c r="C112" i="8"/>
  <c r="C113" i="8"/>
  <c r="C114" i="8"/>
  <c r="C115" i="8"/>
  <c r="C104" i="8"/>
  <c r="S9" i="2"/>
  <c r="C18" i="8"/>
  <c r="C19" i="8"/>
  <c r="C20" i="8"/>
  <c r="C21" i="8"/>
  <c r="C22" i="8"/>
  <c r="C23" i="8"/>
  <c r="C24" i="8"/>
  <c r="C3" i="8"/>
  <c r="C4" i="8"/>
  <c r="E9" i="2"/>
  <c r="C81" i="8"/>
  <c r="C82" i="8"/>
  <c r="C83" i="8" s="1"/>
  <c r="C84" i="8" s="1"/>
  <c r="C85" i="8" s="1"/>
  <c r="C86" i="8" s="1"/>
  <c r="C87" i="8" s="1"/>
  <c r="C88" i="8" s="1"/>
  <c r="C89" i="8" s="1"/>
  <c r="C78" i="8" s="1"/>
  <c r="O9" i="2" s="1"/>
  <c r="B82" i="8"/>
  <c r="B83" i="8" s="1"/>
  <c r="B84" i="8" s="1"/>
  <c r="B85" i="8" s="1"/>
  <c r="B86" i="8" s="1"/>
  <c r="B87" i="8" s="1"/>
  <c r="B88" i="8" s="1"/>
  <c r="B89" i="8" s="1"/>
  <c r="B78" i="8" s="1"/>
  <c r="N9" i="2" s="1"/>
  <c r="C120" i="9"/>
  <c r="C121" i="9"/>
  <c r="B121" i="9"/>
  <c r="C42" i="23"/>
  <c r="C43" i="23"/>
  <c r="B43" i="23"/>
  <c r="B44" i="23"/>
  <c r="B45" i="23"/>
  <c r="B46" i="23"/>
  <c r="B47" i="23"/>
  <c r="B48" i="23" s="1"/>
  <c r="B49" i="23" s="1"/>
  <c r="B50" i="23"/>
  <c r="B39" i="23" s="1"/>
  <c r="H24" i="2" s="1"/>
  <c r="C32" i="21"/>
  <c r="C33" i="21"/>
  <c r="C34" i="21"/>
  <c r="C35" i="21"/>
  <c r="C36" i="21"/>
  <c r="C37" i="21"/>
  <c r="C26" i="21"/>
  <c r="G22" i="2" s="1"/>
  <c r="C133" i="8"/>
  <c r="C134" i="8"/>
  <c r="C135" i="8"/>
  <c r="C136" i="8"/>
  <c r="C137" i="8"/>
  <c r="C138" i="8"/>
  <c r="C139" i="8"/>
  <c r="C140" i="8"/>
  <c r="C141" i="8"/>
  <c r="C130" i="8"/>
  <c r="W9" i="2"/>
  <c r="B134" i="8"/>
  <c r="B135" i="8"/>
  <c r="B136" i="8"/>
  <c r="B137" i="8"/>
  <c r="B138" i="8" s="1"/>
  <c r="B139" i="8" s="1"/>
  <c r="B140" i="8" s="1"/>
  <c r="B141" i="8" s="1"/>
  <c r="B130" i="8" s="1"/>
  <c r="V9" i="2" s="1"/>
  <c r="B95" i="13"/>
  <c r="B96" i="13"/>
  <c r="B97" i="13"/>
  <c r="B98" i="13" s="1"/>
  <c r="B99" i="13" s="1"/>
  <c r="B100" i="13" s="1"/>
  <c r="B101" i="13" s="1"/>
  <c r="B102" i="13" s="1"/>
  <c r="B91" i="13" s="1"/>
  <c r="P14" i="2" s="1"/>
  <c r="C94" i="13"/>
  <c r="C95" i="13"/>
  <c r="C55" i="9"/>
  <c r="C56" i="9"/>
  <c r="B56" i="9"/>
  <c r="C120" i="23"/>
  <c r="C121" i="23"/>
  <c r="B121" i="23"/>
  <c r="B122" i="23"/>
  <c r="B123" i="23"/>
  <c r="B124" i="23"/>
  <c r="B125" i="23"/>
  <c r="B126" i="23" s="1"/>
  <c r="B127" i="23" s="1"/>
  <c r="B128" i="23" s="1"/>
  <c r="B117" i="23" s="1"/>
  <c r="T24" i="2" s="1"/>
  <c r="C134" i="14"/>
  <c r="C108" i="14"/>
  <c r="C17" i="9"/>
  <c r="C108" i="17"/>
  <c r="C30" i="4"/>
  <c r="C31" i="4"/>
  <c r="C32" i="4"/>
  <c r="C33" i="4"/>
  <c r="C34" i="4"/>
  <c r="C35" i="4"/>
  <c r="C36" i="4"/>
  <c r="C37" i="4"/>
  <c r="C26" i="4"/>
  <c r="G5" i="2"/>
  <c r="C95" i="23"/>
  <c r="C30" i="8"/>
  <c r="C31" i="8"/>
  <c r="C32" i="8"/>
  <c r="C33" i="8"/>
  <c r="C34" i="8"/>
  <c r="C35" i="8"/>
  <c r="C36" i="8"/>
  <c r="C37" i="8"/>
  <c r="C26" i="8"/>
  <c r="G9" i="2"/>
  <c r="C95" i="8"/>
  <c r="C96" i="8"/>
  <c r="C97" i="8"/>
  <c r="C98" i="8"/>
  <c r="C99" i="8"/>
  <c r="C100" i="8"/>
  <c r="C101" i="8"/>
  <c r="C102" i="8"/>
  <c r="C91" i="8"/>
  <c r="Q9" i="2" s="1"/>
  <c r="B121" i="24"/>
  <c r="C120" i="24"/>
  <c r="C121" i="24"/>
  <c r="C55" i="24"/>
  <c r="C56" i="24"/>
  <c r="C57" i="24"/>
  <c r="B56" i="24"/>
  <c r="C71" i="12"/>
  <c r="C72" i="12"/>
  <c r="C73" i="12"/>
  <c r="C74" i="12"/>
  <c r="C75" i="12"/>
  <c r="C76" i="12"/>
  <c r="M13" i="2"/>
  <c r="B43" i="12"/>
  <c r="C42" i="12"/>
  <c r="C43" i="12"/>
  <c r="C44" i="12"/>
  <c r="C70" i="24"/>
  <c r="C71" i="24"/>
  <c r="C72" i="24"/>
  <c r="C73" i="24"/>
  <c r="C74" i="24"/>
  <c r="C75" i="24"/>
  <c r="C76" i="24"/>
  <c r="C65" i="24"/>
  <c r="M25" i="2" s="1"/>
  <c r="C44" i="24"/>
  <c r="C45" i="24"/>
  <c r="C46" i="24"/>
  <c r="C47" i="24"/>
  <c r="C48" i="24"/>
  <c r="C49" i="24"/>
  <c r="C50" i="24"/>
  <c r="C39" i="24"/>
  <c r="I25" i="2" s="1"/>
  <c r="C31" i="24"/>
  <c r="C32" i="24"/>
  <c r="C33" i="24"/>
  <c r="C34" i="24"/>
  <c r="C35" i="24"/>
  <c r="C36" i="24"/>
  <c r="C37" i="24"/>
  <c r="C26" i="24"/>
  <c r="G25" i="2" s="1"/>
  <c r="C109" i="24"/>
  <c r="C110" i="24"/>
  <c r="C111" i="24"/>
  <c r="C112" i="24"/>
  <c r="C113" i="24"/>
  <c r="C114" i="24"/>
  <c r="C115" i="24"/>
  <c r="C104" i="24"/>
  <c r="S25" i="2"/>
  <c r="C96" i="24"/>
  <c r="C97" i="24"/>
  <c r="C98" i="24"/>
  <c r="C99" i="24"/>
  <c r="C100" i="24"/>
  <c r="C101" i="24"/>
  <c r="C102" i="24"/>
  <c r="C91" i="24"/>
  <c r="Q25" i="2" s="1"/>
  <c r="C122" i="24"/>
  <c r="C123" i="24"/>
  <c r="C124" i="24"/>
  <c r="C125" i="24"/>
  <c r="C126" i="24"/>
  <c r="C127" i="24"/>
  <c r="C128" i="24"/>
  <c r="C117" i="24"/>
  <c r="U25" i="2" s="1"/>
  <c r="C58" i="24"/>
  <c r="C59" i="24"/>
  <c r="C60" i="24"/>
  <c r="C61" i="24"/>
  <c r="C62" i="24"/>
  <c r="C63" i="24"/>
  <c r="C52" i="24"/>
  <c r="K25" i="2" s="1"/>
  <c r="C55" i="15"/>
  <c r="C56" i="15"/>
  <c r="B56" i="15"/>
  <c r="B57" i="15"/>
  <c r="B58" i="15"/>
  <c r="B59" i="15"/>
  <c r="B60" i="15"/>
  <c r="B61" i="15" s="1"/>
  <c r="B62" i="15" s="1"/>
  <c r="B63" i="15" s="1"/>
  <c r="B52" i="15" s="1"/>
  <c r="J16" i="2" s="1"/>
  <c r="C55" i="7"/>
  <c r="C56" i="7"/>
  <c r="B56" i="7"/>
  <c r="B44" i="7"/>
  <c r="B45" i="7"/>
  <c r="B46" i="7"/>
  <c r="B47" i="7" s="1"/>
  <c r="B48" i="7" s="1"/>
  <c r="B49" i="7" s="1"/>
  <c r="B50" i="7" s="1"/>
  <c r="B39" i="7" s="1"/>
  <c r="H8" i="2" s="1"/>
  <c r="B57" i="7"/>
  <c r="B58" i="7"/>
  <c r="B59" i="7" s="1"/>
  <c r="B60" i="7" s="1"/>
  <c r="B61" i="7"/>
  <c r="B62" i="7" s="1"/>
  <c r="B63" i="7" s="1"/>
  <c r="B52" i="7" s="1"/>
  <c r="J8" i="2" s="1"/>
  <c r="B18" i="7"/>
  <c r="B19" i="7"/>
  <c r="B20" i="7" s="1"/>
  <c r="B21" i="7" s="1"/>
  <c r="B22" i="7" s="1"/>
  <c r="B23" i="7" s="1"/>
  <c r="B24" i="7" s="1"/>
  <c r="B3" i="7" s="1"/>
  <c r="B4" i="7" s="1"/>
  <c r="D8" i="2" s="1"/>
  <c r="B96" i="7"/>
  <c r="B97" i="7"/>
  <c r="B98" i="7" s="1"/>
  <c r="B99" i="7" s="1"/>
  <c r="B100" i="7" s="1"/>
  <c r="B101" i="7" s="1"/>
  <c r="B102" i="7" s="1"/>
  <c r="B91" i="7" s="1"/>
  <c r="P8" i="2" s="1"/>
  <c r="B31" i="7"/>
  <c r="B32" i="7"/>
  <c r="B33" i="7" s="1"/>
  <c r="B34" i="7" s="1"/>
  <c r="B35" i="7"/>
  <c r="B36" i="7" s="1"/>
  <c r="B37" i="7" s="1"/>
  <c r="B26" i="7" s="1"/>
  <c r="F8" i="2" s="1"/>
  <c r="B70" i="7"/>
  <c r="B71" i="7"/>
  <c r="B72" i="7" s="1"/>
  <c r="B73" i="7"/>
  <c r="B74" i="7" s="1"/>
  <c r="B75" i="7" s="1"/>
  <c r="B76" i="7" s="1"/>
  <c r="B65" i="7" s="1"/>
  <c r="L8" i="2" s="1"/>
  <c r="C68" i="15"/>
  <c r="C69" i="15"/>
  <c r="B69" i="15"/>
  <c r="C133" i="7"/>
  <c r="C134" i="7"/>
  <c r="C135" i="7"/>
  <c r="C136" i="7"/>
  <c r="C137" i="7"/>
  <c r="C138" i="7"/>
  <c r="C139" i="7"/>
  <c r="C140" i="7"/>
  <c r="C141" i="7"/>
  <c r="C130" i="7"/>
  <c r="W8" i="2"/>
  <c r="B134" i="7"/>
  <c r="B135" i="7"/>
  <c r="B136" i="7"/>
  <c r="B137" i="7" s="1"/>
  <c r="B138" i="7" s="1"/>
  <c r="B139" i="7" s="1"/>
  <c r="B140" i="7" s="1"/>
  <c r="B141" i="7" s="1"/>
  <c r="B130" i="7"/>
  <c r="V8" i="2" s="1"/>
  <c r="C68" i="7"/>
  <c r="C69" i="7"/>
  <c r="B69" i="7"/>
  <c r="C110" i="5"/>
  <c r="C111" i="5"/>
  <c r="C112" i="5"/>
  <c r="C113" i="5"/>
  <c r="C114" i="5"/>
  <c r="C115" i="5"/>
  <c r="C104" i="5"/>
  <c r="S6" i="2"/>
  <c r="C97" i="5"/>
  <c r="C98" i="5"/>
  <c r="C99" i="5"/>
  <c r="C100" i="5"/>
  <c r="C101" i="5"/>
  <c r="C102" i="5"/>
  <c r="C91" i="5"/>
  <c r="Q6" i="2"/>
  <c r="C55" i="4"/>
  <c r="C56" i="4"/>
  <c r="C57" i="4"/>
  <c r="C58" i="4"/>
  <c r="C59" i="4"/>
  <c r="C60" i="4"/>
  <c r="C61" i="4"/>
  <c r="C62" i="4"/>
  <c r="C63" i="4"/>
  <c r="C52" i="4"/>
  <c r="K5" i="2" s="1"/>
  <c r="B56" i="4"/>
  <c r="B57" i="4"/>
  <c r="B58" i="4"/>
  <c r="B59" i="4" s="1"/>
  <c r="B60" i="4" s="1"/>
  <c r="B61" i="4" s="1"/>
  <c r="B62" i="4" s="1"/>
  <c r="B63" i="4" s="1"/>
  <c r="B52" i="4" s="1"/>
  <c r="J5" i="2" s="1"/>
  <c r="C68" i="17"/>
  <c r="C69" i="17"/>
  <c r="B69" i="17"/>
  <c r="B70" i="17"/>
  <c r="B71" i="17"/>
  <c r="B72" i="17" s="1"/>
  <c r="B73" i="17" s="1"/>
  <c r="B74" i="17"/>
  <c r="B75" i="17" s="1"/>
  <c r="B76" i="17" s="1"/>
  <c r="B65" i="17" s="1"/>
  <c r="L18" i="2" s="1"/>
  <c r="C120" i="7"/>
  <c r="C121" i="7"/>
  <c r="C122" i="7"/>
  <c r="C123" i="7"/>
  <c r="C124" i="7"/>
  <c r="C125" i="7"/>
  <c r="C126" i="7"/>
  <c r="C127" i="7"/>
  <c r="C128" i="7"/>
  <c r="C117" i="7"/>
  <c r="U8" i="2"/>
  <c r="B121" i="7"/>
  <c r="B122" i="7"/>
  <c r="B123" i="7"/>
  <c r="B124" i="7"/>
  <c r="B125" i="7" s="1"/>
  <c r="B126" i="7" s="1"/>
  <c r="B127" i="7" s="1"/>
  <c r="B128" i="7" s="1"/>
  <c r="B117" i="7" s="1"/>
  <c r="T8" i="2" s="1"/>
  <c r="B31" i="4"/>
  <c r="B32" i="4"/>
  <c r="B33" i="4" s="1"/>
  <c r="B34" i="4" s="1"/>
  <c r="B35" i="4" s="1"/>
  <c r="B36" i="4" s="1"/>
  <c r="B37" i="4" s="1"/>
  <c r="B26" i="4" s="1"/>
  <c r="F5" i="2" s="1"/>
  <c r="B18" i="4"/>
  <c r="B19" i="4"/>
  <c r="B20" i="4" s="1"/>
  <c r="B21" i="4" s="1"/>
  <c r="B22" i="4"/>
  <c r="B23" i="4" s="1"/>
  <c r="B24" i="4" s="1"/>
  <c r="B3" i="4" s="1"/>
  <c r="B4" i="4" s="1"/>
  <c r="D5" i="2" s="1"/>
  <c r="C107" i="20"/>
  <c r="C108" i="20"/>
  <c r="C109" i="20"/>
  <c r="C110" i="20"/>
  <c r="C111" i="20"/>
  <c r="C112" i="20"/>
  <c r="C113" i="20"/>
  <c r="C114" i="20"/>
  <c r="C115" i="20"/>
  <c r="C104" i="20"/>
  <c r="S21" i="2"/>
  <c r="B108" i="20"/>
  <c r="C55" i="8"/>
  <c r="C56" i="8"/>
  <c r="C57" i="8"/>
  <c r="C58" i="8"/>
  <c r="B56" i="8"/>
  <c r="B57" i="8"/>
  <c r="B58" i="8"/>
  <c r="B59" i="8"/>
  <c r="B60" i="8" s="1"/>
  <c r="B61" i="8" s="1"/>
  <c r="B62" i="8"/>
  <c r="B63" i="8" s="1"/>
  <c r="B52" i="8" s="1"/>
  <c r="J9" i="2" s="1"/>
  <c r="C42" i="8"/>
  <c r="C43" i="8"/>
  <c r="C44" i="8"/>
  <c r="C45" i="8"/>
  <c r="C46" i="8"/>
  <c r="C47" i="8"/>
  <c r="C48" i="8"/>
  <c r="C49" i="8"/>
  <c r="C50" i="8"/>
  <c r="C39" i="8"/>
  <c r="I9" i="2" s="1"/>
  <c r="B43" i="8"/>
  <c r="B44" i="8"/>
  <c r="B45" i="8"/>
  <c r="B46" i="8"/>
  <c r="B47" i="8" s="1"/>
  <c r="B48" i="8" s="1"/>
  <c r="B49" i="8" s="1"/>
  <c r="B50" i="8" s="1"/>
  <c r="B39" i="8" s="1"/>
  <c r="H9" i="2" s="1"/>
  <c r="C133" i="23"/>
  <c r="C134" i="23"/>
  <c r="B134" i="23"/>
  <c r="B135" i="23"/>
  <c r="B136" i="23"/>
  <c r="B137" i="23" s="1"/>
  <c r="B138" i="23" s="1"/>
  <c r="B139" i="23" s="1"/>
  <c r="B140" i="23" s="1"/>
  <c r="B141" i="23" s="1"/>
  <c r="B130" i="23" s="1"/>
  <c r="V24" i="2" s="1"/>
  <c r="B135" i="15"/>
  <c r="B136" i="15"/>
  <c r="B137" i="15" s="1"/>
  <c r="B138" i="15" s="1"/>
  <c r="B139" i="15" s="1"/>
  <c r="B140" i="15" s="1"/>
  <c r="B141" i="15" s="1"/>
  <c r="B130" i="15" s="1"/>
  <c r="V16" i="2" s="1"/>
  <c r="B109" i="15"/>
  <c r="B110" i="15"/>
  <c r="B111" i="15"/>
  <c r="B112" i="15"/>
  <c r="B113" i="15" s="1"/>
  <c r="B114" i="15" s="1"/>
  <c r="B115" i="15" s="1"/>
  <c r="B104" i="15"/>
  <c r="R16" i="2" s="1"/>
  <c r="B44" i="15"/>
  <c r="B45" i="15"/>
  <c r="B46" i="15"/>
  <c r="B47" i="15" s="1"/>
  <c r="B48" i="15" s="1"/>
  <c r="B49" i="15" s="1"/>
  <c r="B50" i="15" s="1"/>
  <c r="B39" i="15" s="1"/>
  <c r="H16" i="2" s="1"/>
  <c r="B122" i="15"/>
  <c r="B123" i="15"/>
  <c r="B124" i="15"/>
  <c r="B125" i="15" s="1"/>
  <c r="B126" i="15"/>
  <c r="B127" i="15"/>
  <c r="B128" i="15" s="1"/>
  <c r="B117" i="15" s="1"/>
  <c r="T16" i="2" s="1"/>
  <c r="B83" i="15"/>
  <c r="B84" i="15" s="1"/>
  <c r="B85" i="15" s="1"/>
  <c r="B86" i="15" s="1"/>
  <c r="B87" i="15" s="1"/>
  <c r="B88" i="15" s="1"/>
  <c r="B89" i="15" s="1"/>
  <c r="B18" i="15"/>
  <c r="B19" i="15"/>
  <c r="B20" i="15"/>
  <c r="B21" i="15" s="1"/>
  <c r="B22" i="15" s="1"/>
  <c r="B23" i="15" s="1"/>
  <c r="B24" i="15"/>
  <c r="B3" i="15"/>
  <c r="B4" i="15" s="1"/>
  <c r="D16" i="2" s="1"/>
  <c r="B96" i="15"/>
  <c r="B97" i="15"/>
  <c r="B98" i="15"/>
  <c r="B99" i="15" s="1"/>
  <c r="B100" i="15" s="1"/>
  <c r="B101" i="15" s="1"/>
  <c r="B102" i="15"/>
  <c r="B91" i="15" s="1"/>
  <c r="P16" i="2" s="1"/>
  <c r="B31" i="15"/>
  <c r="B32" i="15"/>
  <c r="B33" i="15" s="1"/>
  <c r="B34" i="15"/>
  <c r="B35" i="15" s="1"/>
  <c r="B36" i="15" s="1"/>
  <c r="B37" i="15" s="1"/>
  <c r="B26" i="15" s="1"/>
  <c r="F16" i="2" s="1"/>
  <c r="B70" i="15"/>
  <c r="B71" i="15"/>
  <c r="B72" i="15"/>
  <c r="B73" i="15"/>
  <c r="B74" i="15"/>
  <c r="B75" i="15" s="1"/>
  <c r="B76" i="15" s="1"/>
  <c r="B65" i="15" s="1"/>
  <c r="L16" i="2"/>
  <c r="C120" i="8"/>
  <c r="C121" i="8"/>
  <c r="C122" i="8"/>
  <c r="C123" i="8"/>
  <c r="C124" i="8"/>
  <c r="C125" i="8"/>
  <c r="C126" i="8"/>
  <c r="C127" i="8"/>
  <c r="C128" i="8"/>
  <c r="C117" i="8"/>
  <c r="U9" i="2"/>
  <c r="B121" i="8"/>
  <c r="B122" i="8"/>
  <c r="B123" i="8"/>
  <c r="B124" i="8"/>
  <c r="B125" i="8"/>
  <c r="B126" i="8" s="1"/>
  <c r="B127" i="8" s="1"/>
  <c r="B128" i="8" s="1"/>
  <c r="B117" i="8" s="1"/>
  <c r="T9" i="2" s="1"/>
  <c r="C42" i="9"/>
  <c r="C43" i="9"/>
  <c r="B43" i="9"/>
  <c r="B135" i="5"/>
  <c r="B136" i="5"/>
  <c r="B137" i="5"/>
  <c r="B138" i="5" s="1"/>
  <c r="B139" i="5" s="1"/>
  <c r="B140" i="5" s="1"/>
  <c r="B141" i="5"/>
  <c r="B130" i="5" s="1"/>
  <c r="V6" i="2" s="1"/>
  <c r="B70" i="5"/>
  <c r="B71" i="5"/>
  <c r="B72" i="5" s="1"/>
  <c r="B73" i="5"/>
  <c r="B74" i="5"/>
  <c r="B75" i="5"/>
  <c r="B76" i="5" s="1"/>
  <c r="B65" i="5" s="1"/>
  <c r="L6" i="2" s="1"/>
  <c r="B57" i="5"/>
  <c r="B58" i="5"/>
  <c r="B59" i="5"/>
  <c r="B60" i="5"/>
  <c r="B61" i="5"/>
  <c r="B62" i="5" s="1"/>
  <c r="B63" i="5" s="1"/>
  <c r="B52" i="5" s="1"/>
  <c r="J6" i="2" s="1"/>
  <c r="B31" i="5"/>
  <c r="B32" i="5"/>
  <c r="B33" i="5" s="1"/>
  <c r="B34" i="5" s="1"/>
  <c r="B35" i="5" s="1"/>
  <c r="B36" i="5"/>
  <c r="B37" i="5" s="1"/>
  <c r="B26" i="5" s="1"/>
  <c r="F6" i="2" s="1"/>
  <c r="B18" i="5"/>
  <c r="B19" i="5"/>
  <c r="B20" i="5"/>
  <c r="B21" i="5" s="1"/>
  <c r="B22" i="5" s="1"/>
  <c r="B23" i="5" s="1"/>
  <c r="B24" i="5" s="1"/>
  <c r="B3" i="5" s="1"/>
  <c r="B4" i="5" s="1"/>
  <c r="D6" i="2" s="1"/>
  <c r="B44" i="5"/>
  <c r="B45" i="5"/>
  <c r="B46" i="5"/>
  <c r="B47" i="5" s="1"/>
  <c r="B48" i="5" s="1"/>
  <c r="B49" i="5" s="1"/>
  <c r="B50" i="5" s="1"/>
  <c r="B39" i="5" s="1"/>
  <c r="H6" i="2" s="1"/>
  <c r="B109" i="5"/>
  <c r="B110" i="5"/>
  <c r="B111" i="5" s="1"/>
  <c r="B112" i="5" s="1"/>
  <c r="B113" i="5" s="1"/>
  <c r="B114" i="5" s="1"/>
  <c r="B115" i="5" s="1"/>
  <c r="B104" i="5" s="1"/>
  <c r="R6" i="2" s="1"/>
  <c r="C107" i="21"/>
  <c r="C108" i="21"/>
  <c r="C109" i="21"/>
  <c r="C110" i="21"/>
  <c r="C111" i="21"/>
  <c r="C112" i="21"/>
  <c r="C113" i="21"/>
  <c r="C114" i="21"/>
  <c r="C115" i="21"/>
  <c r="C104" i="21"/>
  <c r="S22" i="2"/>
  <c r="B108" i="21"/>
  <c r="B109" i="21"/>
  <c r="B110" i="21"/>
  <c r="B111" i="21"/>
  <c r="B112" i="21" s="1"/>
  <c r="B113" i="21"/>
  <c r="B114" i="21" s="1"/>
  <c r="B115" i="21" s="1"/>
  <c r="B104" i="21" s="1"/>
  <c r="R22" i="2" s="1"/>
  <c r="C121" i="15"/>
  <c r="C30" i="14"/>
  <c r="C121" i="14"/>
  <c r="C30" i="7"/>
  <c r="C31" i="7"/>
  <c r="C59" i="8"/>
  <c r="C60" i="8"/>
  <c r="C61" i="8"/>
  <c r="C62" i="8"/>
  <c r="C63" i="8"/>
  <c r="C52" i="8"/>
  <c r="K9" i="2" s="1"/>
  <c r="C17" i="21"/>
  <c r="C18" i="21"/>
  <c r="C19" i="21"/>
  <c r="C20" i="21"/>
  <c r="C21" i="21"/>
  <c r="C22" i="21"/>
  <c r="C23" i="21"/>
  <c r="C24" i="21"/>
  <c r="C3" i="21"/>
  <c r="C4" i="21"/>
  <c r="E22" i="2"/>
  <c r="C45" i="12"/>
  <c r="C46" i="12"/>
  <c r="C47" i="12"/>
  <c r="C48" i="12"/>
  <c r="C49" i="12"/>
  <c r="C50" i="12"/>
  <c r="C39" i="12"/>
  <c r="I13" i="2"/>
  <c r="C120" i="4"/>
  <c r="C121" i="4"/>
  <c r="C122" i="4"/>
  <c r="C123" i="4"/>
  <c r="C124" i="4"/>
  <c r="C125" i="4"/>
  <c r="C126" i="4"/>
  <c r="C127" i="4"/>
  <c r="C128" i="4"/>
  <c r="C117" i="4"/>
  <c r="U5" i="2" s="1"/>
  <c r="B121" i="4"/>
  <c r="B122" i="4"/>
  <c r="B123" i="4"/>
  <c r="B124" i="4" s="1"/>
  <c r="B125" i="4" s="1"/>
  <c r="B126" i="4" s="1"/>
  <c r="B127" i="4"/>
  <c r="B128" i="4" s="1"/>
  <c r="B117" i="4"/>
  <c r="T5" i="2" s="1"/>
  <c r="C42" i="4"/>
  <c r="C43" i="4"/>
  <c r="C44" i="4"/>
  <c r="C45" i="4"/>
  <c r="C46" i="4"/>
  <c r="C47" i="4"/>
  <c r="C48" i="4"/>
  <c r="C49" i="4"/>
  <c r="C50" i="4"/>
  <c r="C39" i="4"/>
  <c r="I5" i="2"/>
  <c r="B43" i="4"/>
  <c r="B44" i="4"/>
  <c r="B45" i="4"/>
  <c r="B46" i="4"/>
  <c r="B47" i="4" s="1"/>
  <c r="B48" i="4" s="1"/>
  <c r="B49" i="4" s="1"/>
  <c r="B50" i="4"/>
  <c r="B39" i="4" s="1"/>
  <c r="H5" i="2" s="1"/>
  <c r="B135" i="12"/>
  <c r="B136" i="12"/>
  <c r="B137" i="12"/>
  <c r="B138" i="12" s="1"/>
  <c r="B139" i="12" s="1"/>
  <c r="B140" i="12" s="1"/>
  <c r="B141" i="12" s="1"/>
  <c r="B130" i="12" s="1"/>
  <c r="V13" i="2" s="1"/>
  <c r="B96" i="12"/>
  <c r="B97" i="12"/>
  <c r="B98" i="12"/>
  <c r="B99" i="12" s="1"/>
  <c r="B100" i="12" s="1"/>
  <c r="B101" i="12" s="1"/>
  <c r="B102" i="12" s="1"/>
  <c r="B91" i="12" s="1"/>
  <c r="P13" i="2" s="1"/>
  <c r="B70" i="12"/>
  <c r="B71" i="12"/>
  <c r="B72" i="12" s="1"/>
  <c r="B73" i="12" s="1"/>
  <c r="B74" i="12" s="1"/>
  <c r="B75" i="12" s="1"/>
  <c r="B76" i="12" s="1"/>
  <c r="B65" i="12" s="1"/>
  <c r="L13" i="2" s="1"/>
  <c r="B18" i="12"/>
  <c r="B19" i="12"/>
  <c r="B20" i="12" s="1"/>
  <c r="B21" i="12"/>
  <c r="B22" i="12"/>
  <c r="B23" i="12" s="1"/>
  <c r="B24" i="12" s="1"/>
  <c r="B3" i="12" s="1"/>
  <c r="B4" i="12"/>
  <c r="D13" i="2" s="1"/>
  <c r="B122" i="12"/>
  <c r="B123" i="12"/>
  <c r="B124" i="12"/>
  <c r="B125" i="12" s="1"/>
  <c r="B126" i="12" s="1"/>
  <c r="B127" i="12" s="1"/>
  <c r="B128" i="12" s="1"/>
  <c r="B117" i="12" s="1"/>
  <c r="T13" i="2" s="1"/>
  <c r="B109" i="12"/>
  <c r="B110" i="12"/>
  <c r="B111" i="12"/>
  <c r="B112" i="12" s="1"/>
  <c r="B113" i="12"/>
  <c r="B114" i="12"/>
  <c r="B115" i="12" s="1"/>
  <c r="B104" i="12" s="1"/>
  <c r="R13" i="2" s="1"/>
  <c r="B44" i="12"/>
  <c r="B45" i="12"/>
  <c r="B46" i="12" s="1"/>
  <c r="B47" i="12" s="1"/>
  <c r="B48" i="12" s="1"/>
  <c r="B49" i="12" s="1"/>
  <c r="B50" i="12" s="1"/>
  <c r="B39" i="12" s="1"/>
  <c r="H13" i="2" s="1"/>
  <c r="B122" i="24"/>
  <c r="B123" i="24"/>
  <c r="B124" i="24" s="1"/>
  <c r="B125" i="24" s="1"/>
  <c r="B126" i="24" s="1"/>
  <c r="B127" i="24" s="1"/>
  <c r="B128" i="24" s="1"/>
  <c r="B117" i="24" s="1"/>
  <c r="T25" i="2" s="1"/>
  <c r="B109" i="24"/>
  <c r="B110" i="24"/>
  <c r="B111" i="24" s="1"/>
  <c r="B112" i="24" s="1"/>
  <c r="B113" i="24" s="1"/>
  <c r="B114" i="24" s="1"/>
  <c r="B115" i="24" s="1"/>
  <c r="B104" i="24" s="1"/>
  <c r="R25" i="2" s="1"/>
  <c r="B57" i="24"/>
  <c r="B58" i="24"/>
  <c r="B59" i="24"/>
  <c r="B60" i="24"/>
  <c r="B61" i="24" s="1"/>
  <c r="B62" i="24" s="1"/>
  <c r="B63" i="24" s="1"/>
  <c r="B96" i="24"/>
  <c r="B97" i="24"/>
  <c r="B98" i="24" s="1"/>
  <c r="B99" i="24" s="1"/>
  <c r="B100" i="24" s="1"/>
  <c r="B101" i="24" s="1"/>
  <c r="B102" i="24" s="1"/>
  <c r="B91" i="24" s="1"/>
  <c r="P25" i="2" s="1"/>
  <c r="B31" i="24"/>
  <c r="B32" i="24"/>
  <c r="B33" i="24"/>
  <c r="B34" i="24"/>
  <c r="B35" i="24" s="1"/>
  <c r="B36" i="24" s="1"/>
  <c r="B37" i="24"/>
  <c r="B26" i="24" s="1"/>
  <c r="F25" i="2" s="1"/>
  <c r="B83" i="24"/>
  <c r="B84" i="24" s="1"/>
  <c r="B85" i="24" s="1"/>
  <c r="B86" i="24" s="1"/>
  <c r="B87" i="24" s="1"/>
  <c r="B88" i="24" s="1"/>
  <c r="B89" i="24" s="1"/>
  <c r="B44" i="24"/>
  <c r="B45" i="24"/>
  <c r="B46" i="24" s="1"/>
  <c r="B47" i="24" s="1"/>
  <c r="B48" i="24"/>
  <c r="B49" i="24" s="1"/>
  <c r="B50" i="24" s="1"/>
  <c r="B39" i="24" s="1"/>
  <c r="H25" i="2" s="1"/>
  <c r="B135" i="24"/>
  <c r="B136" i="24"/>
  <c r="B137" i="24"/>
  <c r="B138" i="24"/>
  <c r="B139" i="24"/>
  <c r="B140" i="24" s="1"/>
  <c r="B141" i="24" s="1"/>
  <c r="B130" i="24"/>
  <c r="V25" i="2" s="1"/>
  <c r="C18" i="7"/>
  <c r="C19" i="7"/>
  <c r="C20" i="7"/>
  <c r="C21" i="7"/>
  <c r="C22" i="7"/>
  <c r="C23" i="7"/>
  <c r="C24" i="7"/>
  <c r="C3" i="7"/>
  <c r="C4" i="7"/>
  <c r="E8" i="2"/>
  <c r="C57" i="7"/>
  <c r="C58" i="7"/>
  <c r="C59" i="7"/>
  <c r="C60" i="7"/>
  <c r="C61" i="7"/>
  <c r="C62" i="7"/>
  <c r="C63" i="7"/>
  <c r="C52" i="7"/>
  <c r="K8" i="2" s="1"/>
  <c r="C44" i="7"/>
  <c r="C45" i="7"/>
  <c r="C46" i="7"/>
  <c r="C47" i="7"/>
  <c r="C48" i="7"/>
  <c r="C49" i="7"/>
  <c r="C50" i="7"/>
  <c r="C39" i="7"/>
  <c r="I8" i="2" s="1"/>
  <c r="C70" i="7"/>
  <c r="C71" i="7"/>
  <c r="C72" i="7"/>
  <c r="C73" i="7"/>
  <c r="C74" i="7"/>
  <c r="C75" i="7"/>
  <c r="C76" i="7"/>
  <c r="C65" i="7"/>
  <c r="M8" i="2"/>
  <c r="C32" i="7"/>
  <c r="C33" i="7"/>
  <c r="C34" i="7"/>
  <c r="C35" i="7"/>
  <c r="C36" i="7"/>
  <c r="C37" i="7"/>
  <c r="C26" i="7"/>
  <c r="G8" i="2"/>
  <c r="C120" i="16"/>
  <c r="C121" i="16"/>
  <c r="B121" i="16"/>
  <c r="B122" i="16"/>
  <c r="B123" i="16"/>
  <c r="B124" i="16"/>
  <c r="B125" i="16" s="1"/>
  <c r="B126" i="16" s="1"/>
  <c r="B127" i="16" s="1"/>
  <c r="B128" i="16" s="1"/>
  <c r="B117" i="16" s="1"/>
  <c r="T17" i="2" s="1"/>
  <c r="C133" i="17"/>
  <c r="C134" i="17"/>
  <c r="B134" i="17"/>
  <c r="B135" i="17"/>
  <c r="B136" i="17"/>
  <c r="B137" i="17"/>
  <c r="B138" i="17" s="1"/>
  <c r="B139" i="17" s="1"/>
  <c r="B140" i="17" s="1"/>
  <c r="B141" i="17" s="1"/>
  <c r="B130" i="17" s="1"/>
  <c r="V18" i="2" s="1"/>
  <c r="C15" i="11"/>
  <c r="C108" i="11"/>
  <c r="C134" i="11"/>
  <c r="C19" i="12"/>
  <c r="C20" i="12"/>
  <c r="C21" i="12"/>
  <c r="C22" i="12"/>
  <c r="C23" i="12"/>
  <c r="C24" i="12"/>
  <c r="C3" i="12"/>
  <c r="C4" i="12"/>
  <c r="E13" i="2"/>
  <c r="C113" i="12"/>
  <c r="C114" i="12"/>
  <c r="C115" i="12"/>
  <c r="C104" i="12"/>
  <c r="S13" i="2"/>
  <c r="B56" i="12"/>
  <c r="B57" i="12"/>
  <c r="B58" i="12"/>
  <c r="B59" i="12"/>
  <c r="B60" i="12"/>
  <c r="B61" i="12" s="1"/>
  <c r="B62" i="12" s="1"/>
  <c r="B63" i="12" s="1"/>
  <c r="B52" i="12" s="1"/>
  <c r="J13" i="2" s="1"/>
  <c r="C55" i="12"/>
  <c r="C56" i="12"/>
  <c r="C57" i="12"/>
  <c r="C58" i="12"/>
  <c r="C59" i="12"/>
  <c r="C60" i="12"/>
  <c r="C61" i="12"/>
  <c r="C62" i="12"/>
  <c r="C63" i="12"/>
  <c r="C52" i="12"/>
  <c r="K13" i="2" s="1"/>
  <c r="B30" i="12"/>
  <c r="B31" i="12"/>
  <c r="B32" i="12"/>
  <c r="B33" i="12" s="1"/>
  <c r="B34" i="12" s="1"/>
  <c r="B35" i="12" s="1"/>
  <c r="B36" i="12" s="1"/>
  <c r="B37" i="12" s="1"/>
  <c r="B26" i="12" s="1"/>
  <c r="F13" i="2" s="1"/>
  <c r="C29" i="12"/>
  <c r="C30" i="12"/>
  <c r="C31" i="12"/>
  <c r="C32" i="12"/>
  <c r="C33" i="12"/>
  <c r="C34" i="12"/>
  <c r="C35" i="12"/>
  <c r="C36" i="12"/>
  <c r="C37" i="12"/>
  <c r="C26" i="12"/>
  <c r="G13" i="2" s="1"/>
  <c r="B122" i="14"/>
  <c r="B123" i="14"/>
  <c r="B124" i="14"/>
  <c r="B125" i="14" s="1"/>
  <c r="B126" i="14" s="1"/>
  <c r="B127" i="14" s="1"/>
  <c r="B128" i="14" s="1"/>
  <c r="B117" i="14" s="1"/>
  <c r="T15" i="2" s="1"/>
  <c r="B109" i="14"/>
  <c r="B110" i="14"/>
  <c r="B111" i="14" s="1"/>
  <c r="B112" i="14" s="1"/>
  <c r="B113" i="14" s="1"/>
  <c r="B114" i="14" s="1"/>
  <c r="B115" i="14" s="1"/>
  <c r="B104" i="14" s="1"/>
  <c r="R15" i="2" s="1"/>
  <c r="B44" i="14"/>
  <c r="B45" i="14"/>
  <c r="B46" i="14"/>
  <c r="B47" i="14"/>
  <c r="B48" i="14"/>
  <c r="B49" i="14" s="1"/>
  <c r="B50" i="14" s="1"/>
  <c r="B39" i="14" s="1"/>
  <c r="H15" i="2" s="1"/>
  <c r="B83" i="14"/>
  <c r="B84" i="14" s="1"/>
  <c r="B85" i="14" s="1"/>
  <c r="B86" i="14" s="1"/>
  <c r="B87" i="14" s="1"/>
  <c r="B88" i="14" s="1"/>
  <c r="B89" i="14" s="1"/>
  <c r="B78" i="14" s="1"/>
  <c r="N15" i="2" s="1"/>
  <c r="B31" i="14"/>
  <c r="B32" i="14"/>
  <c r="B33" i="14"/>
  <c r="B34" i="14" s="1"/>
  <c r="B35" i="14" s="1"/>
  <c r="B36" i="14"/>
  <c r="B37" i="14" s="1"/>
  <c r="B26" i="14" s="1"/>
  <c r="F15" i="2" s="1"/>
  <c r="B70" i="14"/>
  <c r="B71" i="14"/>
  <c r="B72" i="14" s="1"/>
  <c r="B73" i="14" s="1"/>
  <c r="B74" i="14"/>
  <c r="B75" i="14" s="1"/>
  <c r="B76" i="14" s="1"/>
  <c r="B65" i="14" s="1"/>
  <c r="L15" i="2" s="1"/>
  <c r="B135" i="14"/>
  <c r="B136" i="14"/>
  <c r="B137" i="14"/>
  <c r="B138" i="14"/>
  <c r="B139" i="14"/>
  <c r="B140" i="14" s="1"/>
  <c r="B141" i="14" s="1"/>
  <c r="B130" i="14"/>
  <c r="V15" i="2" s="1"/>
  <c r="B57" i="14"/>
  <c r="B58" i="14"/>
  <c r="B59" i="14"/>
  <c r="B60" i="14" s="1"/>
  <c r="B61" i="14" s="1"/>
  <c r="B62" i="14" s="1"/>
  <c r="B63" i="14" s="1"/>
  <c r="B52" i="14" s="1"/>
  <c r="J15" i="2" s="1"/>
  <c r="B96" i="14"/>
  <c r="B97" i="14"/>
  <c r="B98" i="14" s="1"/>
  <c r="B99" i="14" s="1"/>
  <c r="B100" i="14" s="1"/>
  <c r="B101" i="14" s="1"/>
  <c r="B102" i="14" s="1"/>
  <c r="B91" i="14" s="1"/>
  <c r="P15" i="2" s="1"/>
  <c r="C32" i="6"/>
  <c r="C33" i="6"/>
  <c r="C34" i="6"/>
  <c r="C35" i="6"/>
  <c r="C36" i="6"/>
  <c r="C37" i="6"/>
  <c r="C26" i="6"/>
  <c r="G7" i="2"/>
  <c r="C32" i="5"/>
  <c r="C33" i="5"/>
  <c r="C34" i="5"/>
  <c r="C35" i="5"/>
  <c r="C36" i="5"/>
  <c r="C37" i="5"/>
  <c r="C26" i="5"/>
  <c r="G6" i="2"/>
  <c r="B135" i="6"/>
  <c r="B136" i="6"/>
  <c r="B137" i="6" s="1"/>
  <c r="B138" i="6" s="1"/>
  <c r="B139" i="6"/>
  <c r="B140" i="6"/>
  <c r="B141" i="6" s="1"/>
  <c r="B130" i="6" s="1"/>
  <c r="V7" i="2" s="1"/>
  <c r="B96" i="6"/>
  <c r="B97" i="6"/>
  <c r="B98" i="6"/>
  <c r="B99" i="6"/>
  <c r="B100" i="6" s="1"/>
  <c r="B101" i="6" s="1"/>
  <c r="B102" i="6" s="1"/>
  <c r="B91" i="6" s="1"/>
  <c r="P7" i="2" s="1"/>
  <c r="B31" i="6"/>
  <c r="B32" i="6"/>
  <c r="B33" i="6"/>
  <c r="B34" i="6"/>
  <c r="B35" i="6" s="1"/>
  <c r="B36" i="6" s="1"/>
  <c r="B37" i="6" s="1"/>
  <c r="B26" i="6" s="1"/>
  <c r="F7" i="2" s="1"/>
  <c r="B18" i="6"/>
  <c r="B19" i="6"/>
  <c r="B20" i="6" s="1"/>
  <c r="B21" i="6" s="1"/>
  <c r="B22" i="6" s="1"/>
  <c r="B23" i="6" s="1"/>
  <c r="B24" i="6" s="1"/>
  <c r="B3" i="6" s="1"/>
  <c r="B4" i="6" s="1"/>
  <c r="D7" i="2" s="1"/>
  <c r="B122" i="6"/>
  <c r="B123" i="6"/>
  <c r="B124" i="6"/>
  <c r="B125" i="6"/>
  <c r="B126" i="6" s="1"/>
  <c r="B127" i="6" s="1"/>
  <c r="B128" i="6" s="1"/>
  <c r="B117" i="6" s="1"/>
  <c r="T7" i="2" s="1"/>
  <c r="B109" i="6"/>
  <c r="B110" i="6"/>
  <c r="B111" i="6"/>
  <c r="B112" i="6"/>
  <c r="B113" i="6" s="1"/>
  <c r="B114" i="6" s="1"/>
  <c r="B115" i="6" s="1"/>
  <c r="B104" i="6" s="1"/>
  <c r="R7" i="2" s="1"/>
  <c r="C68" i="23"/>
  <c r="C69" i="23"/>
  <c r="B69" i="23"/>
  <c r="B70" i="23"/>
  <c r="B71" i="23"/>
  <c r="B72" i="23" s="1"/>
  <c r="B73" i="23" s="1"/>
  <c r="B74" i="23" s="1"/>
  <c r="B75" i="23" s="1"/>
  <c r="B76" i="23" s="1"/>
  <c r="B65" i="23" s="1"/>
  <c r="L24" i="2" s="1"/>
  <c r="C18" i="13"/>
  <c r="C19" i="13"/>
  <c r="C20" i="13"/>
  <c r="C21" i="13"/>
  <c r="C22" i="13"/>
  <c r="C23" i="13"/>
  <c r="C24" i="13"/>
  <c r="C3" i="13"/>
  <c r="C4" i="13"/>
  <c r="E14" i="2"/>
  <c r="C135" i="13"/>
  <c r="C136" i="13"/>
  <c r="C137" i="13"/>
  <c r="C138" i="13"/>
  <c r="C139" i="13"/>
  <c r="C140" i="13"/>
  <c r="C141" i="13"/>
  <c r="C130" i="13"/>
  <c r="W14" i="2"/>
  <c r="C96" i="13"/>
  <c r="C97" i="13"/>
  <c r="C98" i="13"/>
  <c r="C99" i="13"/>
  <c r="C100" i="13"/>
  <c r="C101" i="13"/>
  <c r="C102" i="13"/>
  <c r="C91" i="13"/>
  <c r="Q14" i="2"/>
  <c r="C44" i="13"/>
  <c r="C45" i="13"/>
  <c r="C46" i="13"/>
  <c r="C47" i="13"/>
  <c r="C48" i="13"/>
  <c r="C49" i="13"/>
  <c r="C50" i="13"/>
  <c r="C39" i="13"/>
  <c r="I14" i="2"/>
  <c r="C31" i="13"/>
  <c r="C32" i="13"/>
  <c r="C33" i="13"/>
  <c r="C34" i="13"/>
  <c r="C35" i="13"/>
  <c r="C36" i="13"/>
  <c r="C37" i="13"/>
  <c r="C26" i="13"/>
  <c r="G14" i="2"/>
  <c r="C57" i="13"/>
  <c r="C58" i="13"/>
  <c r="C59" i="13"/>
  <c r="C60" i="13"/>
  <c r="C61" i="13"/>
  <c r="C62" i="13"/>
  <c r="C63" i="13"/>
  <c r="C52" i="13"/>
  <c r="K14" i="2" s="1"/>
  <c r="C68" i="9"/>
  <c r="C69" i="9"/>
  <c r="B69" i="9"/>
  <c r="B70" i="9"/>
  <c r="B71" i="9"/>
  <c r="B72" i="9" s="1"/>
  <c r="B73" i="9" s="1"/>
  <c r="B74" i="9" s="1"/>
  <c r="B75" i="9" s="1"/>
  <c r="B76" i="9" s="1"/>
  <c r="B65" i="9" s="1"/>
  <c r="L10" i="2" s="1"/>
  <c r="C68" i="8"/>
  <c r="C69" i="8"/>
  <c r="C70" i="8"/>
  <c r="C71" i="8"/>
  <c r="C72" i="8"/>
  <c r="C73" i="8"/>
  <c r="C74" i="8"/>
  <c r="C75" i="8"/>
  <c r="C76" i="8"/>
  <c r="C65" i="8"/>
  <c r="M9" i="2" s="1"/>
  <c r="B69" i="8"/>
  <c r="B70" i="8"/>
  <c r="B71" i="8"/>
  <c r="B72" i="8" s="1"/>
  <c r="B73" i="8" s="1"/>
  <c r="B74" i="8" s="1"/>
  <c r="B75" i="8" s="1"/>
  <c r="B76" i="8" s="1"/>
  <c r="B65" i="8" s="1"/>
  <c r="L9" i="2" s="1"/>
  <c r="C81" i="23"/>
  <c r="C82" i="23" s="1"/>
  <c r="C83" i="23" s="1"/>
  <c r="C84" i="23" s="1"/>
  <c r="C85" i="23" s="1"/>
  <c r="C86" i="23" s="1"/>
  <c r="C87" i="23" s="1"/>
  <c r="C88" i="23" s="1"/>
  <c r="C89" i="23" s="1"/>
  <c r="C78" i="23" s="1"/>
  <c r="O24" i="2" s="1"/>
  <c r="B82" i="23"/>
  <c r="B83" i="23" s="1"/>
  <c r="B84" i="23" s="1"/>
  <c r="B85" i="23" s="1"/>
  <c r="B86" i="23" s="1"/>
  <c r="B87" i="23" s="1"/>
  <c r="B88" i="23" s="1"/>
  <c r="B89" i="23" s="1"/>
  <c r="B78" i="23" s="1"/>
  <c r="N24" i="2" s="1"/>
  <c r="B122" i="9"/>
  <c r="B123" i="9"/>
  <c r="B124" i="9" s="1"/>
  <c r="B125" i="9" s="1"/>
  <c r="B126" i="9" s="1"/>
  <c r="B127" i="9" s="1"/>
  <c r="B128" i="9" s="1"/>
  <c r="B117" i="9" s="1"/>
  <c r="T10" i="2" s="1"/>
  <c r="B109" i="9"/>
  <c r="B110" i="9"/>
  <c r="B111" i="9"/>
  <c r="B112" i="9" s="1"/>
  <c r="B113" i="9" s="1"/>
  <c r="B114" i="9" s="1"/>
  <c r="B115" i="9" s="1"/>
  <c r="B104" i="9" s="1"/>
  <c r="R10" i="2" s="1"/>
  <c r="B44" i="9"/>
  <c r="B45" i="9"/>
  <c r="B46" i="9" s="1"/>
  <c r="B47" i="9" s="1"/>
  <c r="B48" i="9" s="1"/>
  <c r="B49" i="9" s="1"/>
  <c r="B50" i="9" s="1"/>
  <c r="B39" i="9" s="1"/>
  <c r="H10" i="2" s="1"/>
  <c r="B83" i="9"/>
  <c r="B84" i="9" s="1"/>
  <c r="B85" i="9" s="1"/>
  <c r="B86" i="9" s="1"/>
  <c r="B87" i="9" s="1"/>
  <c r="B88" i="9" s="1"/>
  <c r="B89" i="9" s="1"/>
  <c r="B78" i="9" s="1"/>
  <c r="N10" i="2" s="1"/>
  <c r="B57" i="9"/>
  <c r="B58" i="9"/>
  <c r="B59" i="9" s="1"/>
  <c r="B60" i="9"/>
  <c r="B61" i="9"/>
  <c r="B62" i="9" s="1"/>
  <c r="B63" i="9" s="1"/>
  <c r="B52" i="9" s="1"/>
  <c r="J10" i="2" s="1"/>
  <c r="B18" i="9"/>
  <c r="B19" i="9"/>
  <c r="B20" i="9"/>
  <c r="B21" i="9"/>
  <c r="B22" i="9"/>
  <c r="B23" i="9" s="1"/>
  <c r="B24" i="9" s="1"/>
  <c r="B3" i="9" s="1"/>
  <c r="B4" i="9" s="1"/>
  <c r="D10" i="2" s="1"/>
  <c r="B135" i="9"/>
  <c r="B136" i="9"/>
  <c r="B137" i="9" s="1"/>
  <c r="B138" i="9" s="1"/>
  <c r="B139" i="9" s="1"/>
  <c r="B140" i="9" s="1"/>
  <c r="B141" i="9" s="1"/>
  <c r="B130" i="9" s="1"/>
  <c r="V10" i="2" s="1"/>
  <c r="C43" i="14"/>
  <c r="C69" i="14"/>
  <c r="C95" i="7"/>
  <c r="C96" i="7"/>
  <c r="C97" i="7"/>
  <c r="C98" i="7"/>
  <c r="C99" i="7"/>
  <c r="C100" i="7"/>
  <c r="C101" i="7"/>
  <c r="C102" i="7"/>
  <c r="C91" i="7"/>
  <c r="Q8" i="2"/>
  <c r="B65" i="18"/>
  <c r="L19" i="2"/>
  <c r="C95" i="22"/>
  <c r="C30" i="22"/>
  <c r="C30" i="23"/>
  <c r="C109" i="11"/>
  <c r="C110" i="11"/>
  <c r="C111" i="11"/>
  <c r="C112" i="11"/>
  <c r="C113" i="11"/>
  <c r="C114" i="11"/>
  <c r="C115" i="11"/>
  <c r="C104" i="11"/>
  <c r="S12" i="2"/>
  <c r="C18" i="11"/>
  <c r="C19" i="11"/>
  <c r="C20" i="11"/>
  <c r="C21" i="11"/>
  <c r="C22" i="11"/>
  <c r="C23" i="11"/>
  <c r="C24" i="11"/>
  <c r="C3" i="11"/>
  <c r="C4" i="11"/>
  <c r="E12" i="2"/>
  <c r="C31" i="11"/>
  <c r="C32" i="11"/>
  <c r="C33" i="11"/>
  <c r="C34" i="11"/>
  <c r="C35" i="11"/>
  <c r="C36" i="11"/>
  <c r="C37" i="11"/>
  <c r="C26" i="11"/>
  <c r="G12" i="2"/>
  <c r="C135" i="11"/>
  <c r="C136" i="11"/>
  <c r="C137" i="11"/>
  <c r="C138" i="11"/>
  <c r="C139" i="11"/>
  <c r="C140" i="11"/>
  <c r="C141" i="11"/>
  <c r="C130" i="11"/>
  <c r="W12" i="2"/>
  <c r="C70" i="11"/>
  <c r="C71" i="11"/>
  <c r="C72" i="11"/>
  <c r="C73" i="11"/>
  <c r="C74" i="11"/>
  <c r="C75" i="11"/>
  <c r="C76" i="11"/>
  <c r="C65" i="11"/>
  <c r="M12" i="2"/>
  <c r="C122" i="11"/>
  <c r="C123" i="11"/>
  <c r="C124" i="11"/>
  <c r="C125" i="11"/>
  <c r="C126" i="11"/>
  <c r="C127" i="11"/>
  <c r="C128" i="11"/>
  <c r="C117" i="11"/>
  <c r="U12" i="2"/>
  <c r="C57" i="11"/>
  <c r="C58" i="11"/>
  <c r="C59" i="11"/>
  <c r="C60" i="11"/>
  <c r="C61" i="11"/>
  <c r="C62" i="11"/>
  <c r="C63" i="11"/>
  <c r="C96" i="11"/>
  <c r="C97" i="11"/>
  <c r="C98" i="11"/>
  <c r="C99" i="11"/>
  <c r="C100" i="11"/>
  <c r="C101" i="11"/>
  <c r="C102" i="11"/>
  <c r="C91" i="11"/>
  <c r="Q12" i="2"/>
  <c r="C44" i="11"/>
  <c r="C45" i="11"/>
  <c r="C46" i="11"/>
  <c r="C47" i="11"/>
  <c r="C48" i="11"/>
  <c r="C49" i="11"/>
  <c r="C50" i="11"/>
  <c r="C39" i="11"/>
  <c r="I12" i="2"/>
  <c r="C109" i="17"/>
  <c r="C110" i="17"/>
  <c r="C111" i="17"/>
  <c r="C112" i="17"/>
  <c r="C113" i="17"/>
  <c r="C114" i="17"/>
  <c r="C115" i="17"/>
  <c r="C104" i="17"/>
  <c r="S18" i="2" s="1"/>
  <c r="C135" i="17"/>
  <c r="C136" i="17"/>
  <c r="C137" i="17"/>
  <c r="C138" i="17"/>
  <c r="C139" i="17"/>
  <c r="C140" i="17"/>
  <c r="C141" i="17"/>
  <c r="C130" i="17"/>
  <c r="W18" i="2"/>
  <c r="C57" i="17"/>
  <c r="C58" i="17"/>
  <c r="C59" i="17"/>
  <c r="C60" i="17"/>
  <c r="C61" i="17"/>
  <c r="C62" i="17"/>
  <c r="C63" i="17"/>
  <c r="C52" i="17"/>
  <c r="K18" i="2"/>
  <c r="C44" i="17"/>
  <c r="C45" i="17"/>
  <c r="C46" i="17"/>
  <c r="C47" i="17"/>
  <c r="C48" i="17"/>
  <c r="C49" i="17"/>
  <c r="C50" i="17"/>
  <c r="C39" i="17"/>
  <c r="I18" i="2" s="1"/>
  <c r="C70" i="17"/>
  <c r="C71" i="17"/>
  <c r="C72" i="17"/>
  <c r="C73" i="17"/>
  <c r="C74" i="17"/>
  <c r="C75" i="17"/>
  <c r="C76" i="17"/>
  <c r="C65" i="17"/>
  <c r="M18" i="2"/>
  <c r="C31" i="17"/>
  <c r="C32" i="17"/>
  <c r="C33" i="17"/>
  <c r="C34" i="17"/>
  <c r="C35" i="17"/>
  <c r="C36" i="17"/>
  <c r="C37" i="17"/>
  <c r="C26" i="17"/>
  <c r="G18" i="2" s="1"/>
  <c r="C122" i="17"/>
  <c r="C123" i="17"/>
  <c r="C124" i="17"/>
  <c r="C125" i="17"/>
  <c r="C126" i="17"/>
  <c r="C127" i="17"/>
  <c r="C128" i="17"/>
  <c r="C117" i="17"/>
  <c r="U18" i="2" s="1"/>
  <c r="C109" i="9"/>
  <c r="C110" i="9"/>
  <c r="C111" i="9"/>
  <c r="C112" i="9"/>
  <c r="C113" i="9"/>
  <c r="C114" i="9"/>
  <c r="C115" i="9"/>
  <c r="C104" i="9"/>
  <c r="S10" i="2" s="1"/>
  <c r="C18" i="9"/>
  <c r="C19" i="9"/>
  <c r="C20" i="9"/>
  <c r="C21" i="9"/>
  <c r="C22" i="9"/>
  <c r="C23" i="9"/>
  <c r="C24" i="9"/>
  <c r="C3" i="9"/>
  <c r="C4" i="9"/>
  <c r="E10" i="2"/>
  <c r="C135" i="9"/>
  <c r="C136" i="9"/>
  <c r="C137" i="9"/>
  <c r="C138" i="9"/>
  <c r="C139" i="9"/>
  <c r="C140" i="9"/>
  <c r="C141" i="9"/>
  <c r="C130" i="9"/>
  <c r="W10" i="2"/>
  <c r="C57" i="9"/>
  <c r="C58" i="9"/>
  <c r="C59" i="9"/>
  <c r="C60" i="9"/>
  <c r="C61" i="9"/>
  <c r="C62" i="9"/>
  <c r="C63" i="9"/>
  <c r="C52" i="9"/>
  <c r="K10" i="2"/>
  <c r="C44" i="9"/>
  <c r="C45" i="9"/>
  <c r="C46" i="9"/>
  <c r="C47" i="9"/>
  <c r="C48" i="9"/>
  <c r="C49" i="9"/>
  <c r="C50" i="9"/>
  <c r="C39" i="9"/>
  <c r="I10" i="2"/>
  <c r="C122" i="9"/>
  <c r="C123" i="9"/>
  <c r="C124" i="9"/>
  <c r="C125" i="9"/>
  <c r="C126" i="9"/>
  <c r="C127" i="9"/>
  <c r="C128" i="9"/>
  <c r="C117" i="9"/>
  <c r="U10" i="2"/>
  <c r="C70" i="9"/>
  <c r="C71" i="9"/>
  <c r="C72" i="9"/>
  <c r="C73" i="9"/>
  <c r="C74" i="9"/>
  <c r="C75" i="9"/>
  <c r="C76" i="9"/>
  <c r="C65" i="9"/>
  <c r="M10" i="2" s="1"/>
  <c r="C31" i="9"/>
  <c r="C32" i="9"/>
  <c r="C33" i="9"/>
  <c r="C34" i="9"/>
  <c r="C35" i="9"/>
  <c r="C36" i="9"/>
  <c r="C37" i="9"/>
  <c r="C26" i="9"/>
  <c r="G10" i="2"/>
  <c r="B27" i="24"/>
  <c r="B96" i="16"/>
  <c r="B97" i="16"/>
  <c r="B98" i="16" s="1"/>
  <c r="B99" i="16" s="1"/>
  <c r="B100" i="16" s="1"/>
  <c r="B101" i="16" s="1"/>
  <c r="B102" i="16" s="1"/>
  <c r="B91" i="16" s="1"/>
  <c r="P17" i="2" s="1"/>
  <c r="B18" i="16"/>
  <c r="B19" i="16"/>
  <c r="B20" i="16" s="1"/>
  <c r="B21" i="16" s="1"/>
  <c r="B22" i="16" s="1"/>
  <c r="B23" i="16" s="1"/>
  <c r="B24" i="16" s="1"/>
  <c r="B3" i="16" s="1"/>
  <c r="B4" i="16" s="1"/>
  <c r="D17" i="2" s="1"/>
  <c r="C17" i="22"/>
  <c r="C95" i="14"/>
  <c r="C15" i="14"/>
  <c r="B112" i="16"/>
  <c r="B113" i="16" s="1"/>
  <c r="B114" i="16"/>
  <c r="B115" i="16"/>
  <c r="B104" i="16" s="1"/>
  <c r="R17" i="2" s="1"/>
  <c r="B135" i="16"/>
  <c r="B136" i="16"/>
  <c r="B137" i="16"/>
  <c r="B138" i="16" s="1"/>
  <c r="B139" i="16" s="1"/>
  <c r="B140" i="16" s="1"/>
  <c r="B141" i="16" s="1"/>
  <c r="B130" i="16" s="1"/>
  <c r="V17" i="2" s="1"/>
  <c r="C121" i="20"/>
  <c r="C56" i="20"/>
  <c r="C57" i="20"/>
  <c r="C58" i="20"/>
  <c r="C59" i="20"/>
  <c r="C60" i="20"/>
  <c r="C61" i="20"/>
  <c r="C62" i="20"/>
  <c r="C63" i="20"/>
  <c r="C52" i="20"/>
  <c r="K21" i="2" s="1"/>
  <c r="C120" i="21"/>
  <c r="C121" i="21"/>
  <c r="C122" i="21"/>
  <c r="C123" i="21"/>
  <c r="C124" i="21"/>
  <c r="C125" i="21"/>
  <c r="C126" i="21"/>
  <c r="C127" i="21"/>
  <c r="C128" i="21"/>
  <c r="C117" i="21"/>
  <c r="U22" i="2" s="1"/>
  <c r="B121" i="21"/>
  <c r="C44" i="20"/>
  <c r="C45" i="20"/>
  <c r="C46" i="20"/>
  <c r="C47" i="20"/>
  <c r="C48" i="20"/>
  <c r="C49" i="20"/>
  <c r="C50" i="20"/>
  <c r="C39" i="20"/>
  <c r="I21" i="2"/>
  <c r="C70" i="20"/>
  <c r="C71" i="20"/>
  <c r="C72" i="20"/>
  <c r="C73" i="20"/>
  <c r="C74" i="20"/>
  <c r="C75" i="20"/>
  <c r="C76" i="20"/>
  <c r="C65" i="20"/>
  <c r="M21" i="2"/>
  <c r="C122" i="20"/>
  <c r="C123" i="20"/>
  <c r="C124" i="20"/>
  <c r="C125" i="20"/>
  <c r="C126" i="20"/>
  <c r="C127" i="20"/>
  <c r="C128" i="20"/>
  <c r="C117" i="20"/>
  <c r="U21" i="2" s="1"/>
  <c r="C31" i="20"/>
  <c r="C32" i="20"/>
  <c r="C33" i="20"/>
  <c r="C34" i="20"/>
  <c r="C35" i="20"/>
  <c r="C36" i="20"/>
  <c r="C37" i="20"/>
  <c r="C26" i="20"/>
  <c r="G21" i="2" s="1"/>
  <c r="B134" i="21"/>
  <c r="C15" i="23"/>
  <c r="B135" i="21"/>
  <c r="B136" i="21"/>
  <c r="B137" i="21"/>
  <c r="B138" i="21"/>
  <c r="B139" i="21"/>
  <c r="B140" i="21" s="1"/>
  <c r="B141" i="21" s="1"/>
  <c r="B130" i="21" s="1"/>
  <c r="V22" i="2" s="1"/>
  <c r="B122" i="21"/>
  <c r="B123" i="21"/>
  <c r="B124" i="21" s="1"/>
  <c r="B125" i="21" s="1"/>
  <c r="B126" i="21" s="1"/>
  <c r="B127" i="21" s="1"/>
  <c r="B128" i="21" s="1"/>
  <c r="B117" i="21" s="1"/>
  <c r="T22" i="2" s="1"/>
  <c r="C134" i="20"/>
  <c r="C135" i="20"/>
  <c r="C136" i="20"/>
  <c r="C137" i="20"/>
  <c r="C138" i="20"/>
  <c r="C139" i="20"/>
  <c r="C140" i="20"/>
  <c r="C141" i="20"/>
  <c r="C130" i="20"/>
  <c r="W21" i="2"/>
  <c r="C16" i="20"/>
  <c r="C17" i="20"/>
  <c r="C18" i="20"/>
  <c r="C19" i="20"/>
  <c r="C20" i="20"/>
  <c r="C21" i="20"/>
  <c r="C22" i="20"/>
  <c r="C23" i="20"/>
  <c r="C24" i="20"/>
  <c r="C3" i="20"/>
  <c r="C4" i="20"/>
  <c r="E21" i="2"/>
  <c r="B17" i="20"/>
  <c r="B96" i="22"/>
  <c r="B97" i="22"/>
  <c r="B98" i="22" s="1"/>
  <c r="B99" i="22" s="1"/>
  <c r="B100" i="22" s="1"/>
  <c r="B101" i="22" s="1"/>
  <c r="B102" i="22" s="1"/>
  <c r="B91" i="22" s="1"/>
  <c r="P23" i="2" s="1"/>
  <c r="B31" i="22"/>
  <c r="B32" i="22"/>
  <c r="B33" i="22"/>
  <c r="B34" i="22" s="1"/>
  <c r="B35" i="22" s="1"/>
  <c r="B36" i="22" s="1"/>
  <c r="B37" i="22" s="1"/>
  <c r="B26" i="22" s="1"/>
  <c r="F23" i="2" s="1"/>
  <c r="B122" i="22"/>
  <c r="B123" i="22"/>
  <c r="B124" i="22"/>
  <c r="B125" i="22" s="1"/>
  <c r="B126" i="22" s="1"/>
  <c r="B127" i="22" s="1"/>
  <c r="B128" i="22" s="1"/>
  <c r="B117" i="22" s="1"/>
  <c r="T23" i="2" s="1"/>
  <c r="B135" i="22"/>
  <c r="B136" i="22"/>
  <c r="B137" i="22" s="1"/>
  <c r="B138" i="22"/>
  <c r="B139" i="22"/>
  <c r="B140" i="22" s="1"/>
  <c r="B141" i="22" s="1"/>
  <c r="B130" i="22" s="1"/>
  <c r="V23" i="2" s="1"/>
  <c r="B109" i="22"/>
  <c r="B110" i="22"/>
  <c r="B111" i="22"/>
  <c r="B112" i="22"/>
  <c r="B113" i="22"/>
  <c r="B114" i="22" s="1"/>
  <c r="B115" i="22" s="1"/>
  <c r="B104" i="22" s="1"/>
  <c r="R23" i="2" s="1"/>
  <c r="B18" i="22"/>
  <c r="B19" i="22"/>
  <c r="B20" i="22" s="1"/>
  <c r="B21" i="22" s="1"/>
  <c r="B22" i="22" s="1"/>
  <c r="B23" i="22" s="1"/>
  <c r="B24" i="22" s="1"/>
  <c r="B3" i="22" s="1"/>
  <c r="B4" i="22" s="1"/>
  <c r="D23" i="2" s="1"/>
  <c r="B70" i="22"/>
  <c r="B71" i="22"/>
  <c r="B72" i="22" s="1"/>
  <c r="B73" i="22" s="1"/>
  <c r="B74" i="22" s="1"/>
  <c r="B75" i="22" s="1"/>
  <c r="B76" i="22" s="1"/>
  <c r="B65" i="22" s="1"/>
  <c r="L23" i="2" s="1"/>
  <c r="B57" i="22"/>
  <c r="B58" i="22"/>
  <c r="B59" i="22"/>
  <c r="B60" i="22" s="1"/>
  <c r="B61" i="22" s="1"/>
  <c r="B62" i="22" s="1"/>
  <c r="B63" i="22" s="1"/>
  <c r="B52" i="22" s="1"/>
  <c r="J23" i="2" s="1"/>
  <c r="C119" i="19"/>
  <c r="B120" i="19"/>
  <c r="C6" i="19"/>
  <c r="B16" i="19"/>
  <c r="C42" i="10"/>
  <c r="B43" i="10"/>
  <c r="B44" i="10"/>
  <c r="B45" i="10"/>
  <c r="B46" i="10" s="1"/>
  <c r="B47" i="10"/>
  <c r="B48" i="10"/>
  <c r="B49" i="10" s="1"/>
  <c r="B50" i="10" s="1"/>
  <c r="B39" i="10" s="1"/>
  <c r="H11" i="2" s="1"/>
  <c r="B43" i="22"/>
  <c r="B44" i="22"/>
  <c r="B45" i="22"/>
  <c r="B46" i="22"/>
  <c r="B47" i="22"/>
  <c r="B48" i="22" s="1"/>
  <c r="B49" i="22" s="1"/>
  <c r="B50" i="22" s="1"/>
  <c r="B39" i="22" s="1"/>
  <c r="H23" i="2" s="1"/>
  <c r="C9" i="22"/>
  <c r="C15" i="22"/>
  <c r="B94" i="9"/>
  <c r="B15" i="20"/>
  <c r="C15" i="18"/>
  <c r="C94" i="17"/>
  <c r="C95" i="17"/>
  <c r="C96" i="17"/>
  <c r="C97" i="17"/>
  <c r="C98" i="17"/>
  <c r="C99" i="17"/>
  <c r="C100" i="17"/>
  <c r="C101" i="17"/>
  <c r="C102" i="17"/>
  <c r="C91" i="17"/>
  <c r="Q18" i="2" s="1"/>
  <c r="B95" i="17"/>
  <c r="B96" i="17"/>
  <c r="B97" i="17"/>
  <c r="B98" i="17" s="1"/>
  <c r="B99" i="17" s="1"/>
  <c r="B100" i="17" s="1"/>
  <c r="B101" i="17" s="1"/>
  <c r="B102" i="17" s="1"/>
  <c r="B91" i="17" s="1"/>
  <c r="P18" i="2" s="1"/>
  <c r="C15" i="15"/>
  <c r="C95" i="15"/>
  <c r="C108" i="15"/>
  <c r="B17" i="10"/>
  <c r="B18" i="10"/>
  <c r="B19" i="10"/>
  <c r="B20" i="10"/>
  <c r="B21" i="10"/>
  <c r="B22" i="10" s="1"/>
  <c r="B23" i="10" s="1"/>
  <c r="B24" i="10" s="1"/>
  <c r="B3" i="10" s="1"/>
  <c r="B4" i="10" s="1"/>
  <c r="D11" i="2" s="1"/>
  <c r="C16" i="10"/>
  <c r="B30" i="9"/>
  <c r="B31" i="9"/>
  <c r="B32" i="9"/>
  <c r="B33" i="9"/>
  <c r="B34" i="9"/>
  <c r="B35" i="9" s="1"/>
  <c r="B36" i="9" s="1"/>
  <c r="B37" i="9" s="1"/>
  <c r="B26" i="9" s="1"/>
  <c r="F10" i="2" s="1"/>
  <c r="B42" i="21"/>
  <c r="B55" i="21"/>
  <c r="B68" i="21"/>
  <c r="B81" i="21"/>
  <c r="C81" i="21" s="1"/>
  <c r="C82" i="21" s="1"/>
  <c r="C83" i="21" s="1"/>
  <c r="C84" i="21" s="1"/>
  <c r="C85" i="21" s="1"/>
  <c r="C86" i="21" s="1"/>
  <c r="C87" i="21" s="1"/>
  <c r="C88" i="21" s="1"/>
  <c r="C89" i="21" s="1"/>
  <c r="C78" i="21" s="1"/>
  <c r="O22" i="2" s="1"/>
  <c r="B94" i="21"/>
  <c r="C8" i="19"/>
  <c r="B15" i="19"/>
  <c r="B107" i="7"/>
  <c r="B121" i="18"/>
  <c r="B122" i="18"/>
  <c r="B123" i="18"/>
  <c r="B124" i="18" s="1"/>
  <c r="B125" i="18" s="1"/>
  <c r="B126" i="18" s="1"/>
  <c r="B127" i="18" s="1"/>
  <c r="B128" i="18" s="1"/>
  <c r="B117" i="18" s="1"/>
  <c r="T19" i="2" s="1"/>
  <c r="C17" i="6"/>
  <c r="C18" i="6"/>
  <c r="C19" i="6"/>
  <c r="C20" i="6"/>
  <c r="C21" i="6"/>
  <c r="C22" i="6"/>
  <c r="C23" i="6"/>
  <c r="C24" i="6"/>
  <c r="C3" i="6"/>
  <c r="C4" i="6"/>
  <c r="E7" i="2"/>
  <c r="C15" i="16"/>
  <c r="C16" i="24"/>
  <c r="C17" i="24"/>
  <c r="C18" i="24"/>
  <c r="C19" i="24"/>
  <c r="C20" i="24"/>
  <c r="C21" i="24"/>
  <c r="C22" i="24"/>
  <c r="C23" i="24"/>
  <c r="C24" i="24"/>
  <c r="C3" i="24"/>
  <c r="C4" i="24"/>
  <c r="E25" i="2"/>
  <c r="B17" i="24"/>
  <c r="B18" i="24"/>
  <c r="B19" i="24"/>
  <c r="B20" i="24"/>
  <c r="B21" i="24"/>
  <c r="B22" i="24" s="1"/>
  <c r="B23" i="24" s="1"/>
  <c r="B24" i="24" s="1"/>
  <c r="B3" i="24" s="1"/>
  <c r="B4" i="24" s="1"/>
  <c r="D25" i="2" s="1"/>
  <c r="B29" i="10"/>
  <c r="C6" i="10"/>
  <c r="B16" i="14"/>
  <c r="B94" i="4"/>
  <c r="C94" i="4"/>
  <c r="C95" i="4"/>
  <c r="C96" i="4"/>
  <c r="C97" i="4"/>
  <c r="C98" i="4"/>
  <c r="C99" i="4"/>
  <c r="C100" i="4"/>
  <c r="C101" i="4"/>
  <c r="C102" i="4"/>
  <c r="C91" i="4"/>
  <c r="Q5" i="2" s="1"/>
  <c r="B133" i="4"/>
  <c r="C133" i="4"/>
  <c r="C134" i="4"/>
  <c r="C135" i="4"/>
  <c r="C136" i="4"/>
  <c r="C137" i="4"/>
  <c r="C138" i="4"/>
  <c r="C139" i="4"/>
  <c r="C140" i="4"/>
  <c r="C141" i="4"/>
  <c r="C130" i="4"/>
  <c r="W5" i="2"/>
  <c r="B107" i="13"/>
  <c r="B79" i="24"/>
  <c r="B105" i="24"/>
  <c r="C8" i="10"/>
  <c r="C82" i="10"/>
  <c r="B43" i="18"/>
  <c r="B44" i="18"/>
  <c r="B45" i="18"/>
  <c r="B46" i="18" s="1"/>
  <c r="B47" i="18" s="1"/>
  <c r="B48" i="18" s="1"/>
  <c r="B49" i="18" s="1"/>
  <c r="B50" i="18" s="1"/>
  <c r="B39" i="18" s="1"/>
  <c r="H19" i="2" s="1"/>
  <c r="B16" i="17"/>
  <c r="B42" i="6"/>
  <c r="B55" i="6"/>
  <c r="B68" i="6"/>
  <c r="B81" i="6"/>
  <c r="B29" i="16"/>
  <c r="B120" i="5"/>
  <c r="C30" i="15"/>
  <c r="B69" i="4"/>
  <c r="B70" i="4"/>
  <c r="B71" i="4"/>
  <c r="B72" i="4"/>
  <c r="B73" i="4" s="1"/>
  <c r="B74" i="4" s="1"/>
  <c r="B75" i="4" s="1"/>
  <c r="B76" i="4" s="1"/>
  <c r="B65" i="4" s="1"/>
  <c r="L5" i="2" s="1"/>
  <c r="B108" i="4"/>
  <c r="B109" i="4"/>
  <c r="B110" i="4"/>
  <c r="B111" i="4" s="1"/>
  <c r="B112" i="4" s="1"/>
  <c r="B113" i="4" s="1"/>
  <c r="B114" i="4" s="1"/>
  <c r="B115" i="4" s="1"/>
  <c r="B104" i="4" s="1"/>
  <c r="R5" i="2" s="1"/>
  <c r="B95" i="4"/>
  <c r="B96" i="4"/>
  <c r="B97" i="4"/>
  <c r="B98" i="4"/>
  <c r="B99" i="4" s="1"/>
  <c r="B100" i="4" s="1"/>
  <c r="B101" i="4" s="1"/>
  <c r="B102" i="4" s="1"/>
  <c r="B91" i="4" s="1"/>
  <c r="P5" i="2" s="1"/>
  <c r="B79" i="13"/>
  <c r="B105" i="13"/>
  <c r="B68" i="13"/>
  <c r="B120" i="13"/>
  <c r="C53" i="11"/>
  <c r="C52" i="11" s="1"/>
  <c r="K12" i="2" s="1"/>
  <c r="B92" i="11"/>
  <c r="B118" i="11"/>
  <c r="B117" i="11"/>
  <c r="T12" i="2" s="1"/>
  <c r="B92" i="12"/>
  <c r="B92" i="24"/>
  <c r="B118" i="24"/>
  <c r="C68" i="6"/>
  <c r="C69" i="6"/>
  <c r="C70" i="6"/>
  <c r="C71" i="6"/>
  <c r="C72" i="6"/>
  <c r="C73" i="6"/>
  <c r="C74" i="6"/>
  <c r="C75" i="6"/>
  <c r="C76" i="6"/>
  <c r="C65" i="6"/>
  <c r="M7" i="2"/>
  <c r="B69" i="6"/>
  <c r="B70" i="6"/>
  <c r="B71" i="6"/>
  <c r="B72" i="6"/>
  <c r="B73" i="6"/>
  <c r="B74" i="6" s="1"/>
  <c r="B75" i="6" s="1"/>
  <c r="B76" i="6" s="1"/>
  <c r="B65" i="6" s="1"/>
  <c r="L7" i="2" s="1"/>
  <c r="C107" i="13"/>
  <c r="C108" i="13"/>
  <c r="C109" i="13"/>
  <c r="C110" i="13"/>
  <c r="C111" i="13"/>
  <c r="C112" i="13"/>
  <c r="C113" i="13"/>
  <c r="C114" i="13"/>
  <c r="C115" i="13"/>
  <c r="C104" i="13"/>
  <c r="S14" i="2"/>
  <c r="B108" i="13"/>
  <c r="B109" i="13"/>
  <c r="B110" i="13"/>
  <c r="B111" i="13"/>
  <c r="B112" i="13" s="1"/>
  <c r="B113" i="13" s="1"/>
  <c r="B114" i="13" s="1"/>
  <c r="B115" i="13" s="1"/>
  <c r="B104" i="13" s="1"/>
  <c r="R14" i="2" s="1"/>
  <c r="B134" i="4"/>
  <c r="B135" i="4"/>
  <c r="B136" i="4"/>
  <c r="B137" i="4" s="1"/>
  <c r="B138" i="4" s="1"/>
  <c r="B139" i="4" s="1"/>
  <c r="B140" i="4" s="1"/>
  <c r="B141" i="4" s="1"/>
  <c r="B130" i="4" s="1"/>
  <c r="V5" i="2" s="1"/>
  <c r="B108" i="7"/>
  <c r="B109" i="7"/>
  <c r="B110" i="7"/>
  <c r="B111" i="7"/>
  <c r="B112" i="7" s="1"/>
  <c r="B113" i="7" s="1"/>
  <c r="B114" i="7" s="1"/>
  <c r="B115" i="7" s="1"/>
  <c r="B104" i="7" s="1"/>
  <c r="R8" i="2" s="1"/>
  <c r="C107" i="7"/>
  <c r="C108" i="7"/>
  <c r="C109" i="7"/>
  <c r="C110" i="7"/>
  <c r="C111" i="7"/>
  <c r="C112" i="7"/>
  <c r="C113" i="7"/>
  <c r="C114" i="7"/>
  <c r="C115" i="7"/>
  <c r="C104" i="7"/>
  <c r="S8" i="2" s="1"/>
  <c r="C57" i="18"/>
  <c r="C58" i="18"/>
  <c r="C59" i="18"/>
  <c r="C60" i="18"/>
  <c r="C61" i="18"/>
  <c r="C62" i="18"/>
  <c r="C63" i="18"/>
  <c r="C52" i="18"/>
  <c r="K19" i="2"/>
  <c r="C18" i="18"/>
  <c r="C19" i="18"/>
  <c r="C20" i="18"/>
  <c r="C109" i="18"/>
  <c r="C110" i="18"/>
  <c r="C111" i="18"/>
  <c r="C112" i="18"/>
  <c r="C113" i="18"/>
  <c r="C114" i="18"/>
  <c r="C115" i="18"/>
  <c r="C104" i="18"/>
  <c r="S19" i="2"/>
  <c r="C70" i="18"/>
  <c r="C71" i="18"/>
  <c r="C72" i="18"/>
  <c r="C73" i="18"/>
  <c r="C74" i="18"/>
  <c r="C75" i="18"/>
  <c r="C76" i="18"/>
  <c r="C65" i="18"/>
  <c r="M19" i="2"/>
  <c r="C135" i="18"/>
  <c r="C136" i="18"/>
  <c r="C137" i="18"/>
  <c r="C44" i="18"/>
  <c r="C45" i="18"/>
  <c r="C46" i="18"/>
  <c r="C47" i="18"/>
  <c r="C48" i="18"/>
  <c r="C49" i="18"/>
  <c r="C50" i="18"/>
  <c r="C39" i="18"/>
  <c r="I19" i="2"/>
  <c r="C138" i="18"/>
  <c r="C139" i="18"/>
  <c r="C140" i="18"/>
  <c r="C141" i="18"/>
  <c r="C130" i="18"/>
  <c r="W19" i="2"/>
  <c r="C122" i="18"/>
  <c r="C123" i="18"/>
  <c r="C124" i="18"/>
  <c r="C125" i="18"/>
  <c r="C126" i="18"/>
  <c r="C127" i="18"/>
  <c r="C128" i="18"/>
  <c r="C117" i="18"/>
  <c r="U19" i="2"/>
  <c r="C96" i="18"/>
  <c r="C97" i="18"/>
  <c r="C98" i="18"/>
  <c r="C99" i="18"/>
  <c r="C100" i="18"/>
  <c r="C101" i="18"/>
  <c r="C102" i="18"/>
  <c r="C91" i="18"/>
  <c r="Q19" i="2" s="1"/>
  <c r="C21" i="18"/>
  <c r="C22" i="18"/>
  <c r="C23" i="18"/>
  <c r="C24" i="18"/>
  <c r="C3" i="18"/>
  <c r="C4" i="18"/>
  <c r="E19" i="2"/>
  <c r="C31" i="18"/>
  <c r="C32" i="18"/>
  <c r="C33" i="18"/>
  <c r="C34" i="18"/>
  <c r="C35" i="18"/>
  <c r="C36" i="18"/>
  <c r="C37" i="18"/>
  <c r="C26" i="18"/>
  <c r="G19" i="2" s="1"/>
  <c r="C57" i="23"/>
  <c r="C58" i="23"/>
  <c r="C59" i="23"/>
  <c r="C60" i="23"/>
  <c r="C61" i="23"/>
  <c r="C62" i="23"/>
  <c r="C63" i="23"/>
  <c r="C52" i="23"/>
  <c r="K24" i="2" s="1"/>
  <c r="C109" i="23"/>
  <c r="C110" i="23"/>
  <c r="C111" i="23"/>
  <c r="C112" i="23"/>
  <c r="C113" i="23"/>
  <c r="C114" i="23"/>
  <c r="C115" i="23"/>
  <c r="C104" i="23"/>
  <c r="S24" i="2"/>
  <c r="C96" i="23"/>
  <c r="C97" i="23"/>
  <c r="C98" i="23"/>
  <c r="C99" i="23"/>
  <c r="C100" i="23"/>
  <c r="C101" i="23"/>
  <c r="C102" i="23"/>
  <c r="C91" i="23"/>
  <c r="Q24" i="2"/>
  <c r="C122" i="23"/>
  <c r="C123" i="23"/>
  <c r="C124" i="23"/>
  <c r="C125" i="23"/>
  <c r="C126" i="23"/>
  <c r="C127" i="23"/>
  <c r="C128" i="23"/>
  <c r="C117" i="23"/>
  <c r="U24" i="2" s="1"/>
  <c r="C18" i="23"/>
  <c r="C19" i="23"/>
  <c r="C20" i="23"/>
  <c r="C21" i="23"/>
  <c r="C22" i="23"/>
  <c r="C23" i="23"/>
  <c r="C24" i="23"/>
  <c r="C3" i="23"/>
  <c r="C4" i="23"/>
  <c r="E24" i="2"/>
  <c r="C44" i="23"/>
  <c r="C45" i="23"/>
  <c r="C46" i="23"/>
  <c r="C47" i="23"/>
  <c r="C48" i="23"/>
  <c r="C49" i="23"/>
  <c r="C50" i="23"/>
  <c r="C39" i="23"/>
  <c r="I24" i="2"/>
  <c r="C135" i="23"/>
  <c r="C136" i="23"/>
  <c r="C137" i="23"/>
  <c r="C138" i="23"/>
  <c r="C139" i="23"/>
  <c r="C140" i="23"/>
  <c r="C141" i="23"/>
  <c r="C130" i="23"/>
  <c r="W24" i="2"/>
  <c r="C70" i="23"/>
  <c r="C71" i="23"/>
  <c r="C72" i="23"/>
  <c r="C73" i="23"/>
  <c r="C74" i="23"/>
  <c r="C75" i="23"/>
  <c r="C76" i="23"/>
  <c r="C65" i="23"/>
  <c r="M24" i="2"/>
  <c r="C31" i="23"/>
  <c r="C32" i="23"/>
  <c r="C33" i="23"/>
  <c r="C34" i="23"/>
  <c r="C35" i="23"/>
  <c r="C36" i="23"/>
  <c r="C37" i="23"/>
  <c r="C26" i="23"/>
  <c r="G24" i="2"/>
  <c r="C120" i="13"/>
  <c r="C121" i="13"/>
  <c r="C122" i="13"/>
  <c r="C123" i="13"/>
  <c r="C124" i="13"/>
  <c r="C125" i="13"/>
  <c r="C126" i="13"/>
  <c r="C127" i="13"/>
  <c r="C128" i="13"/>
  <c r="C117" i="13"/>
  <c r="U14" i="2"/>
  <c r="B121" i="13"/>
  <c r="B122" i="13"/>
  <c r="B123" i="13"/>
  <c r="B124" i="13"/>
  <c r="B125" i="13"/>
  <c r="B126" i="13" s="1"/>
  <c r="B127" i="13" s="1"/>
  <c r="B128" i="13" s="1"/>
  <c r="B117" i="13" s="1"/>
  <c r="T14" i="2" s="1"/>
  <c r="C120" i="5"/>
  <c r="C121" i="5"/>
  <c r="C122" i="5"/>
  <c r="C123" i="5"/>
  <c r="C124" i="5"/>
  <c r="C125" i="5"/>
  <c r="C126" i="5"/>
  <c r="C127" i="5"/>
  <c r="C128" i="5"/>
  <c r="C117" i="5"/>
  <c r="U6" i="2"/>
  <c r="B121" i="5"/>
  <c r="B122" i="5"/>
  <c r="B123" i="5"/>
  <c r="B124" i="5"/>
  <c r="B125" i="5" s="1"/>
  <c r="B126" i="5" s="1"/>
  <c r="B127" i="5" s="1"/>
  <c r="B128" i="5" s="1"/>
  <c r="B117" i="5" s="1"/>
  <c r="T6" i="2" s="1"/>
  <c r="C55" i="6"/>
  <c r="C56" i="6"/>
  <c r="C57" i="6"/>
  <c r="C58" i="6"/>
  <c r="C59" i="6"/>
  <c r="C60" i="6"/>
  <c r="C61" i="6"/>
  <c r="C62" i="6"/>
  <c r="C63" i="6"/>
  <c r="C52" i="6"/>
  <c r="K7" i="2" s="1"/>
  <c r="B56" i="6"/>
  <c r="B57" i="6"/>
  <c r="B58" i="6"/>
  <c r="B59" i="6" s="1"/>
  <c r="B60" i="6" s="1"/>
  <c r="B61" i="6" s="1"/>
  <c r="B62" i="6" s="1"/>
  <c r="B63" i="6" s="1"/>
  <c r="B52" i="6" s="1"/>
  <c r="J7" i="2" s="1"/>
  <c r="C15" i="10"/>
  <c r="C108" i="10"/>
  <c r="C121" i="10"/>
  <c r="C69" i="10"/>
  <c r="C134" i="10"/>
  <c r="B30" i="10"/>
  <c r="B31" i="10"/>
  <c r="B32" i="10"/>
  <c r="B33" i="10"/>
  <c r="B34" i="10" s="1"/>
  <c r="B35" i="10" s="1"/>
  <c r="B36" i="10" s="1"/>
  <c r="B37" i="10" s="1"/>
  <c r="B26" i="10" s="1"/>
  <c r="F11" i="2" s="1"/>
  <c r="C29" i="10"/>
  <c r="C30" i="10"/>
  <c r="C96" i="16"/>
  <c r="C97" i="16"/>
  <c r="C98" i="16"/>
  <c r="C99" i="16"/>
  <c r="C100" i="16"/>
  <c r="C101" i="16"/>
  <c r="C102" i="16"/>
  <c r="C91" i="16"/>
  <c r="Q17" i="2" s="1"/>
  <c r="C109" i="16"/>
  <c r="C110" i="16"/>
  <c r="C111" i="16"/>
  <c r="C112" i="16"/>
  <c r="C113" i="16"/>
  <c r="C114" i="16"/>
  <c r="C115" i="16"/>
  <c r="C104" i="16"/>
  <c r="S17" i="2" s="1"/>
  <c r="C135" i="16"/>
  <c r="C136" i="16"/>
  <c r="C137" i="16"/>
  <c r="C138" i="16"/>
  <c r="C139" i="16"/>
  <c r="C140" i="16"/>
  <c r="C141" i="16"/>
  <c r="C130" i="16"/>
  <c r="W17" i="2"/>
  <c r="C18" i="16"/>
  <c r="C19" i="16"/>
  <c r="C20" i="16"/>
  <c r="C70" i="16"/>
  <c r="C71" i="16"/>
  <c r="C72" i="16"/>
  <c r="C73" i="16"/>
  <c r="C74" i="16"/>
  <c r="C75" i="16"/>
  <c r="C76" i="16"/>
  <c r="C65" i="16"/>
  <c r="M17" i="2"/>
  <c r="C57" i="16"/>
  <c r="C58" i="16"/>
  <c r="C59" i="16"/>
  <c r="C60" i="16"/>
  <c r="C61" i="16"/>
  <c r="C62" i="16"/>
  <c r="C63" i="16"/>
  <c r="C52" i="16"/>
  <c r="K17" i="2"/>
  <c r="C44" i="16"/>
  <c r="C45" i="16"/>
  <c r="C46" i="16"/>
  <c r="C47" i="16"/>
  <c r="C48" i="16"/>
  <c r="C49" i="16"/>
  <c r="C50" i="16"/>
  <c r="C39" i="16"/>
  <c r="I17" i="2" s="1"/>
  <c r="C21" i="16"/>
  <c r="C22" i="16"/>
  <c r="C23" i="16"/>
  <c r="C24" i="16"/>
  <c r="C3" i="16"/>
  <c r="C4" i="16"/>
  <c r="E17" i="2"/>
  <c r="C122" i="16"/>
  <c r="C123" i="16"/>
  <c r="C124" i="16"/>
  <c r="C125" i="16"/>
  <c r="C126" i="16"/>
  <c r="C127" i="16"/>
  <c r="C128" i="16"/>
  <c r="C117" i="16"/>
  <c r="U17" i="2" s="1"/>
  <c r="U26" i="2" s="1"/>
  <c r="B135" i="19"/>
  <c r="B136" i="19"/>
  <c r="B137" i="19" s="1"/>
  <c r="B138" i="19" s="1"/>
  <c r="B139" i="19" s="1"/>
  <c r="B140" i="19" s="1"/>
  <c r="B141" i="19" s="1"/>
  <c r="B130" i="19" s="1"/>
  <c r="V20" i="2" s="1"/>
  <c r="B70" i="19"/>
  <c r="B71" i="19"/>
  <c r="B72" i="19"/>
  <c r="B73" i="19" s="1"/>
  <c r="B74" i="19" s="1"/>
  <c r="B75" i="19" s="1"/>
  <c r="B76" i="19" s="1"/>
  <c r="B65" i="19" s="1"/>
  <c r="L20" i="2" s="1"/>
  <c r="B31" i="19"/>
  <c r="B32" i="19"/>
  <c r="B33" i="19"/>
  <c r="B34" i="19" s="1"/>
  <c r="B35" i="19" s="1"/>
  <c r="B36" i="19" s="1"/>
  <c r="B37" i="19" s="1"/>
  <c r="B26" i="19" s="1"/>
  <c r="F20" i="2" s="1"/>
  <c r="B83" i="19"/>
  <c r="B84" i="19" s="1"/>
  <c r="B85" i="19" s="1"/>
  <c r="B86" i="19" s="1"/>
  <c r="B87" i="19" s="1"/>
  <c r="B88" i="19" s="1"/>
  <c r="B89" i="19" s="1"/>
  <c r="B78" i="19" s="1"/>
  <c r="N20" i="2" s="1"/>
  <c r="B57" i="19"/>
  <c r="B58" i="19"/>
  <c r="B59" i="19"/>
  <c r="B60" i="19"/>
  <c r="B61" i="19" s="1"/>
  <c r="B62" i="19" s="1"/>
  <c r="B63" i="19" s="1"/>
  <c r="B52" i="19" s="1"/>
  <c r="J20" i="2" s="1"/>
  <c r="B44" i="19"/>
  <c r="B45" i="19"/>
  <c r="B46" i="19"/>
  <c r="B47" i="19" s="1"/>
  <c r="B48" i="19" s="1"/>
  <c r="B49" i="19" s="1"/>
  <c r="B50" i="19" s="1"/>
  <c r="B39" i="19" s="1"/>
  <c r="H20" i="2" s="1"/>
  <c r="B96" i="19"/>
  <c r="B97" i="19"/>
  <c r="B98" i="19" s="1"/>
  <c r="B99" i="19" s="1"/>
  <c r="B100" i="19" s="1"/>
  <c r="B101" i="19" s="1"/>
  <c r="B102" i="19" s="1"/>
  <c r="B91" i="19" s="1"/>
  <c r="P20" i="2" s="1"/>
  <c r="B109" i="19"/>
  <c r="B110" i="19"/>
  <c r="B111" i="19" s="1"/>
  <c r="B112" i="19" s="1"/>
  <c r="B113" i="19" s="1"/>
  <c r="B114" i="19" s="1"/>
  <c r="B115" i="19" s="1"/>
  <c r="B104" i="19" s="1"/>
  <c r="R20" i="2" s="1"/>
  <c r="C68" i="21"/>
  <c r="C69" i="21"/>
  <c r="C70" i="21"/>
  <c r="C71" i="21"/>
  <c r="C72" i="21"/>
  <c r="C73" i="21"/>
  <c r="C74" i="21"/>
  <c r="C75" i="21"/>
  <c r="C76" i="21"/>
  <c r="C65" i="21"/>
  <c r="M22" i="2" s="1"/>
  <c r="B69" i="21"/>
  <c r="B70" i="21"/>
  <c r="B71" i="21"/>
  <c r="B72" i="21" s="1"/>
  <c r="B73" i="21" s="1"/>
  <c r="B74" i="21" s="1"/>
  <c r="B75" i="21" s="1"/>
  <c r="B76" i="21" s="1"/>
  <c r="B65" i="21" s="1"/>
  <c r="L22" i="2" s="1"/>
  <c r="C17" i="10"/>
  <c r="C96" i="15"/>
  <c r="C97" i="15"/>
  <c r="C98" i="15"/>
  <c r="C31" i="15"/>
  <c r="C32" i="15"/>
  <c r="C33" i="15"/>
  <c r="C34" i="15"/>
  <c r="C35" i="15"/>
  <c r="C36" i="15"/>
  <c r="C37" i="15"/>
  <c r="C26" i="15"/>
  <c r="G16" i="2"/>
  <c r="C109" i="15"/>
  <c r="C110" i="15"/>
  <c r="C111" i="15"/>
  <c r="C112" i="15"/>
  <c r="C113" i="15"/>
  <c r="C114" i="15"/>
  <c r="C115" i="15"/>
  <c r="C104" i="15"/>
  <c r="S16" i="2" s="1"/>
  <c r="C135" i="15"/>
  <c r="C136" i="15"/>
  <c r="C137" i="15"/>
  <c r="C44" i="15"/>
  <c r="C45" i="15"/>
  <c r="C46" i="15"/>
  <c r="C47" i="15"/>
  <c r="C48" i="15"/>
  <c r="C49" i="15"/>
  <c r="C50" i="15"/>
  <c r="C39" i="15"/>
  <c r="I16" i="2" s="1"/>
  <c r="C18" i="15"/>
  <c r="C19" i="15"/>
  <c r="C20" i="15"/>
  <c r="C70" i="15"/>
  <c r="C71" i="15"/>
  <c r="C72" i="15"/>
  <c r="C73" i="15"/>
  <c r="C74" i="15"/>
  <c r="C75" i="15"/>
  <c r="C76" i="15"/>
  <c r="C65" i="15"/>
  <c r="M16" i="2" s="1"/>
  <c r="C138" i="15"/>
  <c r="C139" i="15"/>
  <c r="C140" i="15"/>
  <c r="C141" i="15"/>
  <c r="C130" i="15"/>
  <c r="W16" i="2"/>
  <c r="C57" i="15"/>
  <c r="C58" i="15"/>
  <c r="C59" i="15"/>
  <c r="C60" i="15"/>
  <c r="C61" i="15"/>
  <c r="C62" i="15"/>
  <c r="C63" i="15"/>
  <c r="C52" i="15"/>
  <c r="K16" i="2" s="1"/>
  <c r="C122" i="15"/>
  <c r="C123" i="15"/>
  <c r="C124" i="15"/>
  <c r="C125" i="15"/>
  <c r="C126" i="15"/>
  <c r="C127" i="15"/>
  <c r="C128" i="15"/>
  <c r="C117" i="15"/>
  <c r="U16" i="2" s="1"/>
  <c r="C21" i="15"/>
  <c r="C22" i="15"/>
  <c r="C23" i="15"/>
  <c r="C24" i="15"/>
  <c r="C3" i="15"/>
  <c r="C4" i="15"/>
  <c r="E16" i="2"/>
  <c r="C99" i="15"/>
  <c r="C100" i="15"/>
  <c r="C101" i="15"/>
  <c r="C102" i="15"/>
  <c r="C91" i="15"/>
  <c r="Q16" i="2"/>
  <c r="B96" i="20"/>
  <c r="B97" i="20"/>
  <c r="B98" i="20" s="1"/>
  <c r="B99" i="20" s="1"/>
  <c r="B100" i="20"/>
  <c r="B101" i="20" s="1"/>
  <c r="B102" i="20" s="1"/>
  <c r="B91" i="20" s="1"/>
  <c r="P21" i="2"/>
  <c r="B18" i="20"/>
  <c r="B19" i="20"/>
  <c r="B20" i="20"/>
  <c r="B21" i="20"/>
  <c r="B22" i="20" s="1"/>
  <c r="B23" i="20" s="1"/>
  <c r="B24" i="20" s="1"/>
  <c r="B3" i="20" s="1"/>
  <c r="B4" i="20" s="1"/>
  <c r="D21" i="2" s="1"/>
  <c r="B31" i="20"/>
  <c r="B32" i="20"/>
  <c r="B33" i="20" s="1"/>
  <c r="B34" i="20" s="1"/>
  <c r="B35" i="20" s="1"/>
  <c r="B36" i="20"/>
  <c r="B37" i="20" s="1"/>
  <c r="B26" i="20" s="1"/>
  <c r="F21" i="2" s="1"/>
  <c r="B135" i="20"/>
  <c r="B136" i="20"/>
  <c r="B137" i="20" s="1"/>
  <c r="B138" i="20" s="1"/>
  <c r="B139" i="20"/>
  <c r="B140" i="20" s="1"/>
  <c r="B141" i="20" s="1"/>
  <c r="B130" i="20" s="1"/>
  <c r="V21" i="2"/>
  <c r="V26" i="2" s="1"/>
  <c r="H40" i="2" s="1"/>
  <c r="B70" i="20"/>
  <c r="B71" i="20"/>
  <c r="B72" i="20"/>
  <c r="B73" i="20"/>
  <c r="B74" i="20" s="1"/>
  <c r="B75" i="20" s="1"/>
  <c r="B76" i="20" s="1"/>
  <c r="B65" i="20" s="1"/>
  <c r="L21" i="2" s="1"/>
  <c r="B57" i="20"/>
  <c r="B58" i="20"/>
  <c r="B59" i="20"/>
  <c r="B60" i="20" s="1"/>
  <c r="B61" i="20" s="1"/>
  <c r="B62" i="20" s="1"/>
  <c r="B63" i="20" s="1"/>
  <c r="B52" i="20" s="1"/>
  <c r="J21" i="2" s="1"/>
  <c r="B83" i="20"/>
  <c r="B84" i="20" s="1"/>
  <c r="B85" i="20" s="1"/>
  <c r="B86" i="20" s="1"/>
  <c r="B87" i="20" s="1"/>
  <c r="B88" i="20" s="1"/>
  <c r="B89" i="20" s="1"/>
  <c r="B78" i="20" s="1"/>
  <c r="N21" i="2" s="1"/>
  <c r="B122" i="20"/>
  <c r="B123" i="20"/>
  <c r="B124" i="20"/>
  <c r="B125" i="20" s="1"/>
  <c r="B126" i="20" s="1"/>
  <c r="B127" i="20" s="1"/>
  <c r="B128" i="20" s="1"/>
  <c r="B117" i="20" s="1"/>
  <c r="T21" i="2" s="1"/>
  <c r="B44" i="20"/>
  <c r="B45" i="20"/>
  <c r="B46" i="20"/>
  <c r="B47" i="20"/>
  <c r="B48" i="20" s="1"/>
  <c r="B49" i="20" s="1"/>
  <c r="B50" i="20" s="1"/>
  <c r="B39" i="20" s="1"/>
  <c r="H21" i="2" s="1"/>
  <c r="B109" i="20"/>
  <c r="B110" i="20"/>
  <c r="B111" i="20"/>
  <c r="B112" i="20" s="1"/>
  <c r="B113" i="20" s="1"/>
  <c r="B114" i="20" s="1"/>
  <c r="B115" i="20" s="1"/>
  <c r="B104" i="20" s="1"/>
  <c r="R21" i="2" s="1"/>
  <c r="C120" i="19"/>
  <c r="C121" i="19"/>
  <c r="B121" i="19"/>
  <c r="B122" i="19"/>
  <c r="B123" i="19"/>
  <c r="B124" i="19"/>
  <c r="B125" i="19" s="1"/>
  <c r="B126" i="19" s="1"/>
  <c r="B127" i="19" s="1"/>
  <c r="B128" i="19" s="1"/>
  <c r="B117" i="19" s="1"/>
  <c r="T20" i="2" s="1"/>
  <c r="C56" i="10"/>
  <c r="C68" i="13"/>
  <c r="C69" i="13"/>
  <c r="C70" i="13"/>
  <c r="C71" i="13"/>
  <c r="C72" i="13"/>
  <c r="C73" i="13"/>
  <c r="C74" i="13"/>
  <c r="C75" i="13"/>
  <c r="C76" i="13"/>
  <c r="C65" i="13"/>
  <c r="M14" i="2" s="1"/>
  <c r="B69" i="13"/>
  <c r="B70" i="13"/>
  <c r="B71" i="13"/>
  <c r="B72" i="13" s="1"/>
  <c r="B73" i="13" s="1"/>
  <c r="B74" i="13"/>
  <c r="B75" i="13" s="1"/>
  <c r="B76" i="13" s="1"/>
  <c r="B65" i="13" s="1"/>
  <c r="L14" i="2" s="1"/>
  <c r="B30" i="16"/>
  <c r="B31" i="16"/>
  <c r="B32" i="16"/>
  <c r="B33" i="16"/>
  <c r="B34" i="16"/>
  <c r="B35" i="16" s="1"/>
  <c r="B36" i="16" s="1"/>
  <c r="B37" i="16"/>
  <c r="B26" i="16" s="1"/>
  <c r="F17" i="2" s="1"/>
  <c r="C29" i="16"/>
  <c r="C30" i="16"/>
  <c r="C31" i="16"/>
  <c r="C32" i="16"/>
  <c r="C33" i="16"/>
  <c r="C34" i="16"/>
  <c r="C35" i="16"/>
  <c r="C36" i="16"/>
  <c r="C37" i="16"/>
  <c r="C26" i="16"/>
  <c r="G17" i="2"/>
  <c r="G26" i="2" s="1"/>
  <c r="C42" i="6"/>
  <c r="C43" i="6"/>
  <c r="C44" i="6"/>
  <c r="C45" i="6"/>
  <c r="C46" i="6"/>
  <c r="C47" i="6"/>
  <c r="C48" i="6"/>
  <c r="C49" i="6"/>
  <c r="C50" i="6"/>
  <c r="C39" i="6"/>
  <c r="I7" i="2"/>
  <c r="B43" i="6"/>
  <c r="B44" i="6"/>
  <c r="B45" i="6"/>
  <c r="B46" i="6"/>
  <c r="B47" i="6"/>
  <c r="B48" i="6" s="1"/>
  <c r="B49" i="6" s="1"/>
  <c r="B50" i="6" s="1"/>
  <c r="B39" i="6" s="1"/>
  <c r="H7" i="2" s="1"/>
  <c r="C15" i="19"/>
  <c r="C30" i="19"/>
  <c r="C69" i="19"/>
  <c r="C43" i="19"/>
  <c r="C134" i="19"/>
  <c r="C56" i="19"/>
  <c r="C95" i="19"/>
  <c r="C55" i="21"/>
  <c r="C56" i="21"/>
  <c r="C57" i="21"/>
  <c r="C58" i="21"/>
  <c r="C59" i="21"/>
  <c r="C60" i="21"/>
  <c r="C61" i="21"/>
  <c r="C62" i="21"/>
  <c r="C63" i="21"/>
  <c r="C52" i="21"/>
  <c r="K22" i="2" s="1"/>
  <c r="B56" i="21"/>
  <c r="B57" i="21"/>
  <c r="B58" i="21"/>
  <c r="B59" i="21" s="1"/>
  <c r="B60" i="21" s="1"/>
  <c r="B61" i="21" s="1"/>
  <c r="B62" i="21" s="1"/>
  <c r="B63" i="21" s="1"/>
  <c r="B52" i="21" s="1"/>
  <c r="J22" i="2" s="1"/>
  <c r="B95" i="9"/>
  <c r="B96" i="9"/>
  <c r="B97" i="9"/>
  <c r="B98" i="9"/>
  <c r="B99" i="9"/>
  <c r="B100" i="9" s="1"/>
  <c r="B101" i="9" s="1"/>
  <c r="B102" i="9" s="1"/>
  <c r="B91" i="9" s="1"/>
  <c r="P10" i="2" s="1"/>
  <c r="C94" i="9"/>
  <c r="C95" i="9"/>
  <c r="C96" i="9"/>
  <c r="C97" i="9"/>
  <c r="C98" i="9"/>
  <c r="C99" i="9"/>
  <c r="C100" i="9"/>
  <c r="C101" i="9"/>
  <c r="C102" i="9"/>
  <c r="C91" i="9"/>
  <c r="Q10" i="2" s="1"/>
  <c r="C43" i="10"/>
  <c r="C95" i="10"/>
  <c r="C81" i="6"/>
  <c r="C82" i="6" s="1"/>
  <c r="C83" i="6" s="1"/>
  <c r="C84" i="6" s="1"/>
  <c r="C85" i="6" s="1"/>
  <c r="C86" i="6" s="1"/>
  <c r="C87" i="6" s="1"/>
  <c r="C88" i="6" s="1"/>
  <c r="C89" i="6" s="1"/>
  <c r="B82" i="6"/>
  <c r="B83" i="6" s="1"/>
  <c r="B84" i="6" s="1"/>
  <c r="B85" i="6" s="1"/>
  <c r="B86" i="6" s="1"/>
  <c r="B87" i="6" s="1"/>
  <c r="B88" i="6" s="1"/>
  <c r="B89" i="6" s="1"/>
  <c r="B78" i="6" s="1"/>
  <c r="N7" i="2" s="1"/>
  <c r="B17" i="17"/>
  <c r="B18" i="17"/>
  <c r="B19" i="17"/>
  <c r="B20" i="17"/>
  <c r="B21" i="17" s="1"/>
  <c r="B22" i="17" s="1"/>
  <c r="B23" i="17" s="1"/>
  <c r="B24" i="17" s="1"/>
  <c r="B3" i="17" s="1"/>
  <c r="B4" i="17" s="1"/>
  <c r="D18" i="2" s="1"/>
  <c r="C16" i="17"/>
  <c r="C17" i="17"/>
  <c r="C18" i="17"/>
  <c r="C19" i="17"/>
  <c r="C20" i="17"/>
  <c r="C21" i="17"/>
  <c r="C22" i="17"/>
  <c r="C23" i="17"/>
  <c r="C24" i="17"/>
  <c r="C3" i="17"/>
  <c r="C4" i="17"/>
  <c r="E18" i="2"/>
  <c r="C16" i="14"/>
  <c r="C17" i="14"/>
  <c r="C18" i="14"/>
  <c r="C19" i="14"/>
  <c r="C20" i="14"/>
  <c r="C21" i="14"/>
  <c r="C22" i="14"/>
  <c r="C23" i="14"/>
  <c r="C24" i="14"/>
  <c r="C3" i="14"/>
  <c r="C4" i="14"/>
  <c r="E15" i="2"/>
  <c r="B17" i="14"/>
  <c r="B18" i="14"/>
  <c r="B19" i="14"/>
  <c r="B20" i="14"/>
  <c r="B21" i="14"/>
  <c r="B22" i="14" s="1"/>
  <c r="B23" i="14" s="1"/>
  <c r="B24" i="14" s="1"/>
  <c r="B3" i="14" s="1"/>
  <c r="B4" i="14" s="1"/>
  <c r="D15" i="2" s="1"/>
  <c r="C94" i="21"/>
  <c r="C95" i="21"/>
  <c r="C96" i="21"/>
  <c r="C97" i="21"/>
  <c r="C98" i="21"/>
  <c r="C99" i="21"/>
  <c r="C100" i="21"/>
  <c r="C101" i="21"/>
  <c r="C102" i="21"/>
  <c r="C91" i="21"/>
  <c r="Q22" i="2" s="1"/>
  <c r="B95" i="21"/>
  <c r="B96" i="21"/>
  <c r="B97" i="21"/>
  <c r="B98" i="21" s="1"/>
  <c r="B99" i="21" s="1"/>
  <c r="B100" i="21" s="1"/>
  <c r="B101" i="21" s="1"/>
  <c r="B102" i="21" s="1"/>
  <c r="B91" i="21" s="1"/>
  <c r="P22" i="2" s="1"/>
  <c r="C42" i="21"/>
  <c r="C43" i="21"/>
  <c r="C44" i="21"/>
  <c r="C45" i="21"/>
  <c r="C46" i="21"/>
  <c r="C47" i="21"/>
  <c r="C48" i="21"/>
  <c r="C49" i="21"/>
  <c r="C50" i="21"/>
  <c r="C39" i="21"/>
  <c r="I22" i="2" s="1"/>
  <c r="B43" i="21"/>
  <c r="B44" i="21"/>
  <c r="B45" i="21"/>
  <c r="B46" i="21" s="1"/>
  <c r="B47" i="21" s="1"/>
  <c r="B48" i="21" s="1"/>
  <c r="B49" i="21" s="1"/>
  <c r="B50" i="21" s="1"/>
  <c r="B39" i="21" s="1"/>
  <c r="H22" i="2" s="1"/>
  <c r="C57" i="22"/>
  <c r="C58" i="22"/>
  <c r="C59" i="22"/>
  <c r="C60" i="22"/>
  <c r="C61" i="22"/>
  <c r="C62" i="22"/>
  <c r="C63" i="22"/>
  <c r="C52" i="22"/>
  <c r="K23" i="2" s="1"/>
  <c r="C70" i="22"/>
  <c r="C71" i="22"/>
  <c r="C72" i="22"/>
  <c r="C44" i="22"/>
  <c r="C45" i="22"/>
  <c r="C46" i="22"/>
  <c r="C47" i="22"/>
  <c r="C48" i="22"/>
  <c r="C49" i="22"/>
  <c r="C50" i="22"/>
  <c r="C39" i="22"/>
  <c r="I23" i="2" s="1"/>
  <c r="C122" i="22"/>
  <c r="C123" i="22"/>
  <c r="C124" i="22"/>
  <c r="C109" i="22"/>
  <c r="C110" i="22"/>
  <c r="C111" i="22"/>
  <c r="C112" i="22"/>
  <c r="C113" i="22"/>
  <c r="C114" i="22"/>
  <c r="C115" i="22"/>
  <c r="C104" i="22"/>
  <c r="S23" i="2" s="1"/>
  <c r="S26" i="2" s="1"/>
  <c r="C18" i="22"/>
  <c r="C19" i="22"/>
  <c r="C20" i="22"/>
  <c r="C21" i="22"/>
  <c r="C22" i="22"/>
  <c r="C23" i="22"/>
  <c r="C24" i="22"/>
  <c r="C3" i="22"/>
  <c r="C4" i="22"/>
  <c r="E23" i="2"/>
  <c r="C135" i="22"/>
  <c r="C136" i="22"/>
  <c r="C137" i="22"/>
  <c r="C138" i="22"/>
  <c r="C139" i="22"/>
  <c r="C140" i="22"/>
  <c r="C141" i="22"/>
  <c r="C130" i="22"/>
  <c r="W23" i="2"/>
  <c r="C73" i="22"/>
  <c r="C74" i="22"/>
  <c r="C75" i="22"/>
  <c r="C76" i="22"/>
  <c r="C65" i="22"/>
  <c r="M23" i="2"/>
  <c r="C125" i="22"/>
  <c r="C126" i="22"/>
  <c r="C127" i="22"/>
  <c r="C128" i="22"/>
  <c r="C117" i="22"/>
  <c r="U23" i="2"/>
  <c r="C31" i="22"/>
  <c r="C32" i="22"/>
  <c r="C33" i="22"/>
  <c r="C34" i="22"/>
  <c r="C35" i="22"/>
  <c r="C36" i="22"/>
  <c r="C37" i="22"/>
  <c r="C26" i="22"/>
  <c r="G23" i="2" s="1"/>
  <c r="C96" i="22"/>
  <c r="C97" i="22"/>
  <c r="C98" i="22"/>
  <c r="C99" i="22"/>
  <c r="C100" i="22"/>
  <c r="C101" i="22"/>
  <c r="C102" i="22"/>
  <c r="C91" i="22"/>
  <c r="Q23" i="2"/>
  <c r="B17" i="19"/>
  <c r="B18" i="19"/>
  <c r="B19" i="19"/>
  <c r="B20" i="19"/>
  <c r="B21" i="19"/>
  <c r="B22" i="19"/>
  <c r="B23" i="19" s="1"/>
  <c r="B24" i="19" s="1"/>
  <c r="B3" i="19"/>
  <c r="B4" i="19" s="1"/>
  <c r="D20" i="2" s="1"/>
  <c r="C16" i="19"/>
  <c r="C17" i="19"/>
  <c r="C135" i="14"/>
  <c r="C136" i="14"/>
  <c r="C137" i="14"/>
  <c r="C138" i="14"/>
  <c r="C139" i="14"/>
  <c r="C140" i="14"/>
  <c r="C141" i="14"/>
  <c r="C130" i="14"/>
  <c r="W15" i="2"/>
  <c r="C96" i="14"/>
  <c r="C97" i="14"/>
  <c r="C98" i="14"/>
  <c r="C57" i="14"/>
  <c r="C58" i="14"/>
  <c r="C59" i="14"/>
  <c r="C60" i="14"/>
  <c r="C61" i="14"/>
  <c r="C62" i="14"/>
  <c r="C63" i="14"/>
  <c r="C52" i="14"/>
  <c r="K15" i="2" s="1"/>
  <c r="C109" i="14"/>
  <c r="C110" i="14"/>
  <c r="C111" i="14"/>
  <c r="C112" i="14"/>
  <c r="C113" i="14"/>
  <c r="C114" i="14"/>
  <c r="C115" i="14"/>
  <c r="C104" i="14"/>
  <c r="S15" i="2"/>
  <c r="C122" i="14"/>
  <c r="C123" i="14"/>
  <c r="C124" i="14"/>
  <c r="C125" i="14"/>
  <c r="C126" i="14"/>
  <c r="C127" i="14"/>
  <c r="C128" i="14"/>
  <c r="C117" i="14"/>
  <c r="U15" i="2"/>
  <c r="C44" i="14"/>
  <c r="C45" i="14"/>
  <c r="C46" i="14"/>
  <c r="C70" i="14"/>
  <c r="C71" i="14"/>
  <c r="C72" i="14"/>
  <c r="C73" i="14"/>
  <c r="C74" i="14"/>
  <c r="C75" i="14"/>
  <c r="C76" i="14"/>
  <c r="C65" i="14"/>
  <c r="M15" i="2"/>
  <c r="C31" i="14"/>
  <c r="C32" i="14"/>
  <c r="C33" i="14"/>
  <c r="C34" i="14"/>
  <c r="C35" i="14"/>
  <c r="C36" i="14"/>
  <c r="C37" i="14"/>
  <c r="C26" i="14"/>
  <c r="G15" i="2"/>
  <c r="C99" i="14"/>
  <c r="C100" i="14"/>
  <c r="C101" i="14"/>
  <c r="C102" i="14"/>
  <c r="C91" i="14"/>
  <c r="Q15" i="2"/>
  <c r="C47" i="14"/>
  <c r="C48" i="14"/>
  <c r="C49" i="14"/>
  <c r="C50" i="14"/>
  <c r="C39" i="14"/>
  <c r="I15" i="2"/>
  <c r="C108" i="19"/>
  <c r="C18" i="19"/>
  <c r="C19" i="19"/>
  <c r="C20" i="19"/>
  <c r="C135" i="19"/>
  <c r="C136" i="19"/>
  <c r="C137" i="19"/>
  <c r="C70" i="19"/>
  <c r="C71" i="19"/>
  <c r="C72" i="19"/>
  <c r="C73" i="19"/>
  <c r="C74" i="19"/>
  <c r="C75" i="19"/>
  <c r="C76" i="19"/>
  <c r="C65" i="19"/>
  <c r="M20" i="2"/>
  <c r="C31" i="19"/>
  <c r="C32" i="19"/>
  <c r="C33" i="19"/>
  <c r="C34" i="19"/>
  <c r="C35" i="19"/>
  <c r="C36" i="19"/>
  <c r="C37" i="19"/>
  <c r="C26" i="19"/>
  <c r="G20" i="2"/>
  <c r="C57" i="19"/>
  <c r="C58" i="19"/>
  <c r="C59" i="19"/>
  <c r="C60" i="19"/>
  <c r="C61" i="19"/>
  <c r="C62" i="19"/>
  <c r="C63" i="19"/>
  <c r="C52" i="19"/>
  <c r="K20" i="2"/>
  <c r="C122" i="19"/>
  <c r="C123" i="19"/>
  <c r="C124" i="19"/>
  <c r="C125" i="19"/>
  <c r="C126" i="19"/>
  <c r="C127" i="19"/>
  <c r="C128" i="19"/>
  <c r="C117" i="19"/>
  <c r="U20" i="2"/>
  <c r="C44" i="19"/>
  <c r="C45" i="19"/>
  <c r="C46" i="19"/>
  <c r="C47" i="19"/>
  <c r="C48" i="19"/>
  <c r="C49" i="19"/>
  <c r="C50" i="19"/>
  <c r="C39" i="19"/>
  <c r="I20" i="2" s="1"/>
  <c r="C21" i="19"/>
  <c r="C22" i="19"/>
  <c r="C23" i="19"/>
  <c r="C24" i="19"/>
  <c r="C3" i="19"/>
  <c r="C4" i="19"/>
  <c r="E20" i="2"/>
  <c r="C138" i="19"/>
  <c r="C139" i="19"/>
  <c r="C140" i="19"/>
  <c r="C141" i="19"/>
  <c r="C130" i="19"/>
  <c r="W20" i="2"/>
  <c r="C96" i="19"/>
  <c r="C97" i="19"/>
  <c r="C98" i="19"/>
  <c r="C99" i="19"/>
  <c r="C100" i="19"/>
  <c r="C101" i="19"/>
  <c r="C102" i="19"/>
  <c r="C91" i="19"/>
  <c r="Q20" i="2" s="1"/>
  <c r="C109" i="19"/>
  <c r="C110" i="19"/>
  <c r="C111" i="19"/>
  <c r="C112" i="19"/>
  <c r="C113" i="19"/>
  <c r="C114" i="19"/>
  <c r="C115" i="19"/>
  <c r="C104" i="19"/>
  <c r="S20" i="2"/>
  <c r="C44" i="10"/>
  <c r="C45" i="10"/>
  <c r="C46" i="10"/>
  <c r="C47" i="10"/>
  <c r="C48" i="10"/>
  <c r="C49" i="10"/>
  <c r="C50" i="10"/>
  <c r="C39" i="10"/>
  <c r="I11" i="2" s="1"/>
  <c r="C18" i="10"/>
  <c r="C19" i="10"/>
  <c r="C20" i="10"/>
  <c r="C31" i="10"/>
  <c r="C32" i="10"/>
  <c r="C33" i="10"/>
  <c r="C34" i="10"/>
  <c r="C35" i="10"/>
  <c r="C36" i="10"/>
  <c r="C37" i="10"/>
  <c r="C26" i="10"/>
  <c r="G11" i="2"/>
  <c r="C70" i="10"/>
  <c r="C71" i="10"/>
  <c r="C72" i="10"/>
  <c r="C83" i="10"/>
  <c r="C84" i="10" s="1"/>
  <c r="C85" i="10" s="1"/>
  <c r="C86" i="10" s="1"/>
  <c r="C87" i="10" s="1"/>
  <c r="C88" i="10" s="1"/>
  <c r="C89" i="10" s="1"/>
  <c r="C135" i="10"/>
  <c r="C136" i="10"/>
  <c r="C137" i="10"/>
  <c r="C138" i="10"/>
  <c r="C139" i="10"/>
  <c r="C140" i="10"/>
  <c r="C141" i="10"/>
  <c r="C130" i="10"/>
  <c r="W11" i="2"/>
  <c r="C109" i="10"/>
  <c r="C110" i="10"/>
  <c r="C111" i="10"/>
  <c r="C112" i="10"/>
  <c r="C113" i="10"/>
  <c r="C114" i="10"/>
  <c r="C115" i="10"/>
  <c r="C104" i="10"/>
  <c r="S11" i="2"/>
  <c r="C21" i="10"/>
  <c r="C22" i="10"/>
  <c r="C23" i="10"/>
  <c r="C24" i="10"/>
  <c r="C3" i="10"/>
  <c r="C4" i="10"/>
  <c r="E11" i="2"/>
  <c r="E26" i="2"/>
  <c r="C57" i="10"/>
  <c r="C58" i="10"/>
  <c r="C59" i="10"/>
  <c r="C60" i="10"/>
  <c r="C61" i="10"/>
  <c r="C62" i="10"/>
  <c r="C63" i="10"/>
  <c r="C52" i="10"/>
  <c r="K11" i="2" s="1"/>
  <c r="C73" i="10"/>
  <c r="C74" i="10"/>
  <c r="C75" i="10"/>
  <c r="C76" i="10"/>
  <c r="C65" i="10"/>
  <c r="M11" i="2" s="1"/>
  <c r="C122" i="10"/>
  <c r="C123" i="10"/>
  <c r="C124" i="10"/>
  <c r="C125" i="10"/>
  <c r="C126" i="10"/>
  <c r="C127" i="10"/>
  <c r="C128" i="10"/>
  <c r="C117" i="10"/>
  <c r="U11" i="2"/>
  <c r="C96" i="10"/>
  <c r="C97" i="10"/>
  <c r="C98" i="10"/>
  <c r="C99" i="10"/>
  <c r="C100" i="10"/>
  <c r="C101" i="10"/>
  <c r="C102" i="10"/>
  <c r="C91" i="10"/>
  <c r="Q11" i="2"/>
  <c r="W26" i="2"/>
  <c r="C81" i="11" l="1"/>
  <c r="B82" i="11"/>
  <c r="B83" i="11" s="1"/>
  <c r="B84" i="11" s="1"/>
  <c r="B85" i="11" s="1"/>
  <c r="B86" i="11" s="1"/>
  <c r="B87" i="11" s="1"/>
  <c r="B88" i="11" s="1"/>
  <c r="B89" i="11" s="1"/>
  <c r="B78" i="11" s="1"/>
  <c r="N12" i="2" s="1"/>
  <c r="C82" i="24"/>
  <c r="C83" i="24" s="1"/>
  <c r="C84" i="24" s="1"/>
  <c r="C85" i="24" s="1"/>
  <c r="C86" i="24" s="1"/>
  <c r="C87" i="24" s="1"/>
  <c r="C88" i="24" s="1"/>
  <c r="C89" i="24" s="1"/>
  <c r="C78" i="24" s="1"/>
  <c r="O25" i="2" s="1"/>
  <c r="B82" i="7"/>
  <c r="B83" i="7" s="1"/>
  <c r="B84" i="7" s="1"/>
  <c r="B85" i="7" s="1"/>
  <c r="B86" i="7" s="1"/>
  <c r="B87" i="7" s="1"/>
  <c r="B88" i="7" s="1"/>
  <c r="B89" i="7" s="1"/>
  <c r="B78" i="7" s="1"/>
  <c r="N8" i="2" s="1"/>
  <c r="B82" i="21"/>
  <c r="B83" i="21" s="1"/>
  <c r="B84" i="21" s="1"/>
  <c r="B85" i="21" s="1"/>
  <c r="B86" i="21" s="1"/>
  <c r="B87" i="21" s="1"/>
  <c r="B88" i="21" s="1"/>
  <c r="B89" i="21" s="1"/>
  <c r="B78" i="21" s="1"/>
  <c r="N22" i="2" s="1"/>
  <c r="C82" i="9"/>
  <c r="C83" i="9" s="1"/>
  <c r="C84" i="9" s="1"/>
  <c r="C85" i="9" s="1"/>
  <c r="C86" i="9" s="1"/>
  <c r="C87" i="9" s="1"/>
  <c r="C88" i="9" s="1"/>
  <c r="C89" i="9" s="1"/>
  <c r="C78" i="9" s="1"/>
  <c r="O10" i="2" s="1"/>
  <c r="B81" i="22"/>
  <c r="C80" i="11"/>
  <c r="B79" i="10"/>
  <c r="B78" i="10" s="1"/>
  <c r="N11" i="2" s="1"/>
  <c r="C82" i="19"/>
  <c r="C83" i="19" s="1"/>
  <c r="C84" i="19" s="1"/>
  <c r="C85" i="19" s="1"/>
  <c r="C86" i="19" s="1"/>
  <c r="C87" i="19" s="1"/>
  <c r="C88" i="19" s="1"/>
  <c r="C89" i="19" s="1"/>
  <c r="C78" i="19" s="1"/>
  <c r="O20" i="2" s="1"/>
  <c r="C78" i="18"/>
  <c r="O19" i="2" s="1"/>
  <c r="C82" i="13"/>
  <c r="C83" i="13" s="1"/>
  <c r="C84" i="13" s="1"/>
  <c r="C85" i="13" s="1"/>
  <c r="C86" i="13" s="1"/>
  <c r="C87" i="13" s="1"/>
  <c r="C88" i="13" s="1"/>
  <c r="C89" i="13" s="1"/>
  <c r="C79" i="11"/>
  <c r="B81" i="5"/>
  <c r="B81" i="4"/>
  <c r="B78" i="13"/>
  <c r="N14" i="2" s="1"/>
  <c r="C79" i="14"/>
  <c r="C78" i="14" s="1"/>
  <c r="O15" i="2" s="1"/>
  <c r="C79" i="4"/>
  <c r="C79" i="10"/>
  <c r="C78" i="10" s="1"/>
  <c r="O11" i="2" s="1"/>
  <c r="C79" i="6"/>
  <c r="C78" i="6" s="1"/>
  <c r="O7" i="2" s="1"/>
  <c r="C79" i="13"/>
  <c r="B78" i="24"/>
  <c r="N25" i="2" s="1"/>
  <c r="B79" i="18"/>
  <c r="B78" i="18" s="1"/>
  <c r="N19" i="2" s="1"/>
  <c r="B78" i="15"/>
  <c r="N16" i="2" s="1"/>
  <c r="D26" i="2"/>
  <c r="M26" i="2"/>
  <c r="T26" i="2"/>
  <c r="H39" i="2" s="1"/>
  <c r="R26" i="2"/>
  <c r="H38" i="2" s="1"/>
  <c r="I26" i="2"/>
  <c r="P26" i="2"/>
  <c r="H37" i="2" s="1"/>
  <c r="K26" i="2"/>
  <c r="L26" i="2"/>
  <c r="H35" i="2" s="1"/>
  <c r="Q26" i="2"/>
  <c r="F26" i="2"/>
  <c r="H32" i="2" s="1"/>
  <c r="B39" i="13"/>
  <c r="H14" i="2" s="1"/>
  <c r="H26" i="2" s="1"/>
  <c r="H33" i="2" s="1"/>
  <c r="B53" i="24"/>
  <c r="B52" i="24" s="1"/>
  <c r="J25" i="2" s="1"/>
  <c r="B53" i="10"/>
  <c r="B52" i="10" s="1"/>
  <c r="J11" i="2" s="1"/>
  <c r="J26" i="2" s="1"/>
  <c r="H34" i="2" s="1"/>
  <c r="C82" i="11" l="1"/>
  <c r="C83" i="11" s="1"/>
  <c r="C84" i="11" s="1"/>
  <c r="C85" i="11" s="1"/>
  <c r="C86" i="11" s="1"/>
  <c r="C87" i="11" s="1"/>
  <c r="C88" i="11" s="1"/>
  <c r="C89" i="11" s="1"/>
  <c r="C78" i="11" s="1"/>
  <c r="O12" i="2" s="1"/>
  <c r="C81" i="22"/>
  <c r="C82" i="22" s="1"/>
  <c r="C83" i="22" s="1"/>
  <c r="C84" i="22" s="1"/>
  <c r="C85" i="22" s="1"/>
  <c r="C86" i="22" s="1"/>
  <c r="C87" i="22" s="1"/>
  <c r="C88" i="22" s="1"/>
  <c r="C89" i="22" s="1"/>
  <c r="C78" i="22" s="1"/>
  <c r="O23" i="2" s="1"/>
  <c r="B82" i="22"/>
  <c r="B83" i="22" s="1"/>
  <c r="B84" i="22" s="1"/>
  <c r="B85" i="22" s="1"/>
  <c r="B86" i="22" s="1"/>
  <c r="B87" i="22" s="1"/>
  <c r="B88" i="22" s="1"/>
  <c r="B89" i="22" s="1"/>
  <c r="B78" i="22" s="1"/>
  <c r="N23" i="2" s="1"/>
  <c r="B82" i="4"/>
  <c r="B83" i="4" s="1"/>
  <c r="B84" i="4" s="1"/>
  <c r="B85" i="4" s="1"/>
  <c r="B86" i="4" s="1"/>
  <c r="B87" i="4" s="1"/>
  <c r="B88" i="4" s="1"/>
  <c r="B89" i="4" s="1"/>
  <c r="B78" i="4" s="1"/>
  <c r="N5" i="2" s="1"/>
  <c r="C81" i="4"/>
  <c r="C82" i="4" s="1"/>
  <c r="C83" i="4" s="1"/>
  <c r="C84" i="4" s="1"/>
  <c r="C85" i="4" s="1"/>
  <c r="C86" i="4" s="1"/>
  <c r="C87" i="4" s="1"/>
  <c r="C88" i="4" s="1"/>
  <c r="C89" i="4" s="1"/>
  <c r="C78" i="4" s="1"/>
  <c r="O5" i="2" s="1"/>
  <c r="C78" i="13"/>
  <c r="O14" i="2" s="1"/>
  <c r="B82" i="5"/>
  <c r="B83" i="5" s="1"/>
  <c r="B84" i="5" s="1"/>
  <c r="B85" i="5" s="1"/>
  <c r="B86" i="5" s="1"/>
  <c r="B87" i="5" s="1"/>
  <c r="B88" i="5" s="1"/>
  <c r="B89" i="5" s="1"/>
  <c r="B78" i="5" s="1"/>
  <c r="N6" i="2" s="1"/>
  <c r="C81" i="5"/>
  <c r="C82" i="5" s="1"/>
  <c r="C83" i="5" s="1"/>
  <c r="C84" i="5" s="1"/>
  <c r="C85" i="5" s="1"/>
  <c r="C86" i="5" s="1"/>
  <c r="C87" i="5" s="1"/>
  <c r="C88" i="5" s="1"/>
  <c r="C89" i="5" s="1"/>
  <c r="C78" i="5" s="1"/>
  <c r="O6" i="2" s="1"/>
  <c r="O26" i="2" l="1"/>
  <c r="N26" i="2"/>
  <c r="H36" i="2"/>
  <c r="H41" i="2" s="1"/>
</calcChain>
</file>

<file path=xl/comments1.xml><?xml version="1.0" encoding="utf-8"?>
<comments xmlns="http://schemas.openxmlformats.org/spreadsheetml/2006/main">
  <authors>
    <author>110</author>
  </authors>
  <commentList>
    <comment ref="I1" authorId="0">
      <text>
        <r>
          <rPr>
            <sz val="9"/>
            <color indexed="81"/>
            <rFont val="Tahoma"/>
            <family val="2"/>
            <charset val="238"/>
          </rPr>
          <t>długość nitki sieci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<sst xmlns="http://schemas.openxmlformats.org/spreadsheetml/2006/main" count="2881" uniqueCount="91">
  <si>
    <t>emis.</t>
  </si>
  <si>
    <t>w [m/s]</t>
  </si>
  <si>
    <t>średnica zewnętrzna rurociągu</t>
  </si>
  <si>
    <t>grubość ścianki rury</t>
  </si>
  <si>
    <t>grubość warstwy izolacji w przewodzie zasilającym</t>
  </si>
  <si>
    <t>grubość warstwy izolacji w przewodzie powrotnym</t>
  </si>
  <si>
    <t>współczynnik przewodzenia ciepła izolacji</t>
  </si>
  <si>
    <t>grubość płaszcza ochronnego izolacji</t>
  </si>
  <si>
    <t>współczynnik przewodzenia ciepła płaszcza izolacji</t>
  </si>
  <si>
    <t>współczynnik emisyjności powierzchni</t>
  </si>
  <si>
    <t>długość sieci</t>
  </si>
  <si>
    <t xml:space="preserve">w </t>
  </si>
  <si>
    <t>prędkość wiatru</t>
  </si>
  <si>
    <t>Zestawienie strumieni ciepła w odcinkach sieci przy różnych wartościach temperatury zewnętrznej (z -zasilenie, p- powrót)</t>
  </si>
  <si>
    <t>lato</t>
  </si>
  <si>
    <t xml:space="preserve"> [mm]</t>
  </si>
  <si>
    <t xml:space="preserve"> [m]</t>
  </si>
  <si>
    <t>Razem</t>
  </si>
  <si>
    <t>Zestawienie strat ciepła w sieci</t>
  </si>
  <si>
    <t>czas [h]</t>
  </si>
  <si>
    <t>Q[GJ]</t>
  </si>
  <si>
    <t>(lato)</t>
  </si>
  <si>
    <t>tzo</t>
  </si>
  <si>
    <t>obliczeniowa temperatura zasilania</t>
  </si>
  <si>
    <t>obliczeniowa temperatura powrotu</t>
  </si>
  <si>
    <t>temperatura wewnętrzna</t>
  </si>
  <si>
    <t>obliczeniowa temperatura zewnętrzna</t>
  </si>
  <si>
    <t>teśr</t>
  </si>
  <si>
    <t>średnia temperatura zewnętrzna</t>
  </si>
  <si>
    <t>temperatura zasilania przy danej temperaturze zewnętrznej</t>
  </si>
  <si>
    <t>tp</t>
  </si>
  <si>
    <t>temperatura powrotu przy danej temperaturze zewnętrznej</t>
  </si>
  <si>
    <t>Obliczenie strat ciepła w nadziemnych sieciach ciepłowniczych</t>
  </si>
  <si>
    <t>zasilenie</t>
  </si>
  <si>
    <t>powrót</t>
  </si>
  <si>
    <t>jednostkowy strumień ciepła [W/m]</t>
  </si>
  <si>
    <t>jednostkowy skorygowany strumień ciepła [W/m]</t>
  </si>
  <si>
    <r>
      <t>temperatura nośnika ciepła [</t>
    </r>
    <r>
      <rPr>
        <vertAlign val="superscript"/>
        <sz val="10"/>
        <rFont val="Times New Roman CE"/>
        <family val="1"/>
        <charset val="238"/>
      </rPr>
      <t>o</t>
    </r>
    <r>
      <rPr>
        <sz val="10"/>
        <rFont val="Times New Roman CE"/>
        <family val="1"/>
        <charset val="238"/>
      </rPr>
      <t>C]</t>
    </r>
  </si>
  <si>
    <r>
      <t>temperatura otoczenia (powietrza zewnętrznego) [</t>
    </r>
    <r>
      <rPr>
        <vertAlign val="superscript"/>
        <sz val="10"/>
        <rFont val="Times New Roman CE"/>
        <family val="1"/>
        <charset val="238"/>
      </rPr>
      <t>o</t>
    </r>
    <r>
      <rPr>
        <sz val="10"/>
        <rFont val="Times New Roman CE"/>
        <family val="1"/>
        <charset val="238"/>
      </rPr>
      <t>C]</t>
    </r>
  </si>
  <si>
    <t>prędkość wiatru [m/s]</t>
  </si>
  <si>
    <t>średnica zewn. rury [mm]</t>
  </si>
  <si>
    <t>grubość ścianki [mm]</t>
  </si>
  <si>
    <t>grubość izolacji [mm]</t>
  </si>
  <si>
    <t>wsp. przewodzenia ciepła izolacji [W/mK]</t>
  </si>
  <si>
    <t>grubość płaszcza izolacji [mm]</t>
  </si>
  <si>
    <t>wsp. przewodzenia ciepła płaszcza izolacji [W/mK]</t>
  </si>
  <si>
    <t>emisyjność powierzchni</t>
  </si>
  <si>
    <t>opór przewodzenia ciepła rury i izolacji [mK/W]</t>
  </si>
  <si>
    <r>
      <t>temperatura powierzchni izolacji [</t>
    </r>
    <r>
      <rPr>
        <vertAlign val="superscript"/>
        <sz val="10"/>
        <rFont val="Times New Roman CE"/>
        <family val="1"/>
        <charset val="238"/>
      </rPr>
      <t>o</t>
    </r>
    <r>
      <rPr>
        <sz val="10"/>
        <rFont val="Times New Roman CE"/>
        <family val="1"/>
        <charset val="238"/>
      </rPr>
      <t>C]</t>
    </r>
  </si>
  <si>
    <r>
      <t>wsp. przejmowania ciepła na zewn. pow. izolacji (1) [W/m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K]</t>
    </r>
  </si>
  <si>
    <t>opór cieplny rury i izolacji (1) [mK/W]</t>
  </si>
  <si>
    <r>
      <t>temperatura powierzchni izolacji (2) [</t>
    </r>
    <r>
      <rPr>
        <vertAlign val="superscript"/>
        <sz val="10"/>
        <rFont val="Times New Roman CE"/>
        <family val="1"/>
        <charset val="238"/>
      </rPr>
      <t>o</t>
    </r>
    <r>
      <rPr>
        <sz val="10"/>
        <rFont val="Times New Roman CE"/>
        <family val="1"/>
        <charset val="238"/>
      </rPr>
      <t>C]</t>
    </r>
  </si>
  <si>
    <r>
      <t>wsp. przejmowania ciepła na zewn. pow. izolacji (2) [W/m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K]</t>
    </r>
  </si>
  <si>
    <t>opór cieplny rury i izolacji (2) [mK/W]</t>
  </si>
  <si>
    <r>
      <t>temperatura powierzchni izolacji (3) [</t>
    </r>
    <r>
      <rPr>
        <vertAlign val="superscript"/>
        <sz val="10"/>
        <rFont val="Times New Roman CE"/>
        <family val="1"/>
        <charset val="238"/>
      </rPr>
      <t>o</t>
    </r>
    <r>
      <rPr>
        <sz val="10"/>
        <rFont val="Times New Roman CE"/>
        <family val="1"/>
        <charset val="238"/>
      </rPr>
      <t>C]</t>
    </r>
  </si>
  <si>
    <r>
      <t>wsp. przejmowania ciepła na zewn. pow. izolacji (3) [W/m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K]</t>
    </r>
  </si>
  <si>
    <t>opór cieplny rury i izolacji (3) [mK/W]</t>
  </si>
  <si>
    <t>Zamość</t>
  </si>
  <si>
    <t>Warszawa</t>
  </si>
  <si>
    <r>
      <t>d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[mm]</t>
    </r>
  </si>
  <si>
    <r>
      <t>g</t>
    </r>
    <r>
      <rPr>
        <vertAlign val="subscript"/>
        <sz val="10"/>
        <rFont val="Calibri"/>
        <family val="2"/>
        <charset val="238"/>
        <scheme val="minor"/>
      </rPr>
      <t>ścr</t>
    </r>
    <r>
      <rPr>
        <sz val="10"/>
        <rFont val="Calibri"/>
        <family val="2"/>
        <charset val="238"/>
        <scheme val="minor"/>
      </rPr>
      <t xml:space="preserve"> [mm]</t>
    </r>
  </si>
  <si>
    <r>
      <t>g</t>
    </r>
    <r>
      <rPr>
        <vertAlign val="subscript"/>
        <sz val="11"/>
        <rFont val="Calibri"/>
        <family val="2"/>
        <charset val="238"/>
        <scheme val="minor"/>
      </rPr>
      <t xml:space="preserve">izz </t>
    </r>
    <r>
      <rPr>
        <sz val="10"/>
        <rFont val="Calibri"/>
        <family val="2"/>
        <charset val="238"/>
        <scheme val="minor"/>
      </rPr>
      <t>[mm]</t>
    </r>
  </si>
  <si>
    <r>
      <t>g</t>
    </r>
    <r>
      <rPr>
        <vertAlign val="subscript"/>
        <sz val="11"/>
        <rFont val="Calibri"/>
        <family val="2"/>
        <charset val="238"/>
        <scheme val="minor"/>
      </rPr>
      <t>izp</t>
    </r>
    <r>
      <rPr>
        <sz val="10"/>
        <rFont val="Calibri"/>
        <family val="2"/>
        <charset val="238"/>
        <scheme val="minor"/>
      </rPr>
      <t xml:space="preserve"> [mm]</t>
    </r>
  </si>
  <si>
    <r>
      <t>g</t>
    </r>
    <r>
      <rPr>
        <vertAlign val="subscript"/>
        <sz val="11"/>
        <rFont val="Calibri"/>
        <family val="2"/>
        <charset val="238"/>
        <scheme val="minor"/>
      </rPr>
      <t xml:space="preserve">pł </t>
    </r>
    <r>
      <rPr>
        <sz val="10"/>
        <rFont val="Calibri"/>
        <family val="2"/>
        <charset val="238"/>
        <scheme val="minor"/>
      </rPr>
      <t>[mm]</t>
    </r>
  </si>
  <si>
    <r>
      <t>l</t>
    </r>
    <r>
      <rPr>
        <vertAlign val="subscript"/>
        <sz val="10"/>
        <rFont val="Calibri"/>
        <family val="2"/>
        <charset val="238"/>
        <scheme val="minor"/>
      </rPr>
      <t>sieci</t>
    </r>
    <r>
      <rPr>
        <sz val="10"/>
        <rFont val="Calibri"/>
        <family val="2"/>
        <charset val="238"/>
        <scheme val="minor"/>
      </rPr>
      <t xml:space="preserve"> [m]</t>
    </r>
  </si>
  <si>
    <r>
      <t>d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</t>
    </r>
  </si>
  <si>
    <r>
      <t>g</t>
    </r>
    <r>
      <rPr>
        <vertAlign val="subscript"/>
        <sz val="10"/>
        <rFont val="Calibri"/>
        <family val="2"/>
        <charset val="238"/>
        <scheme val="minor"/>
      </rPr>
      <t>ścr</t>
    </r>
    <r>
      <rPr>
        <sz val="10"/>
        <rFont val="Calibri"/>
        <family val="2"/>
        <charset val="238"/>
        <scheme val="minor"/>
      </rPr>
      <t xml:space="preserve"> </t>
    </r>
  </si>
  <si>
    <r>
      <t>g</t>
    </r>
    <r>
      <rPr>
        <vertAlign val="subscript"/>
        <sz val="11"/>
        <rFont val="Calibri"/>
        <family val="2"/>
        <charset val="238"/>
        <scheme val="minor"/>
      </rPr>
      <t>izz</t>
    </r>
  </si>
  <si>
    <r>
      <t>g</t>
    </r>
    <r>
      <rPr>
        <vertAlign val="subscript"/>
        <sz val="11"/>
        <rFont val="Calibri"/>
        <family val="2"/>
        <charset val="238"/>
        <scheme val="minor"/>
      </rPr>
      <t>izp</t>
    </r>
  </si>
  <si>
    <r>
      <t>g</t>
    </r>
    <r>
      <rPr>
        <vertAlign val="subscript"/>
        <sz val="11"/>
        <rFont val="Calibri"/>
        <family val="2"/>
        <charset val="238"/>
        <scheme val="minor"/>
      </rPr>
      <t xml:space="preserve">pł </t>
    </r>
  </si>
  <si>
    <r>
      <t>l</t>
    </r>
    <r>
      <rPr>
        <vertAlign val="subscript"/>
        <sz val="10"/>
        <rFont val="Calibri"/>
        <family val="2"/>
        <charset val="238"/>
        <scheme val="minor"/>
      </rPr>
      <t>sieci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</si>
  <si>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iz</t>
    </r>
    <r>
      <rPr>
        <sz val="10"/>
        <rFont val="Calibri"/>
        <family val="2"/>
        <charset val="238"/>
        <scheme val="minor"/>
      </rPr>
      <t xml:space="preserve"> [W/(m )K]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</si>
  <si>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pł</t>
    </r>
    <r>
      <rPr>
        <sz val="10"/>
        <rFont val="Calibri"/>
        <family val="2"/>
        <charset val="238"/>
        <scheme val="minor"/>
      </rPr>
      <t xml:space="preserve"> [W/(m )K]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</si>
  <si>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iz</t>
    </r>
    <r>
      <rPr>
        <sz val="10"/>
        <rFont val="Calibri"/>
        <family val="2"/>
        <charset val="238"/>
        <scheme val="minor"/>
      </rPr>
      <t xml:space="preserve"> 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</si>
  <si>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pł</t>
    </r>
  </si>
  <si>
    <t>[m/s]</t>
  </si>
  <si>
    <r>
      <t>d</t>
    </r>
    <r>
      <rPr>
        <vertAlign val="subscript"/>
        <sz val="10"/>
        <rFont val="Calibri"/>
        <family val="2"/>
        <charset val="238"/>
        <scheme val="minor"/>
      </rPr>
      <t>z</t>
    </r>
  </si>
  <si>
    <r>
      <t>t</t>
    </r>
    <r>
      <rPr>
        <vertAlign val="subscript"/>
        <sz val="9"/>
        <rFont val="Calibri"/>
        <family val="2"/>
        <charset val="238"/>
        <scheme val="minor"/>
      </rPr>
      <t>eśr</t>
    </r>
    <r>
      <rPr>
        <sz val="9"/>
        <rFont val="Calibri"/>
        <family val="2"/>
        <charset val="238"/>
        <scheme val="minor"/>
      </rPr>
      <t xml:space="preserve"> [</t>
    </r>
    <r>
      <rPr>
        <vertAlign val="superscript"/>
        <sz val="9"/>
        <rFont val="Calibri"/>
        <family val="2"/>
        <charset val="238"/>
        <scheme val="minor"/>
      </rPr>
      <t>o</t>
    </r>
    <r>
      <rPr>
        <sz val="9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</si>
  <si>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</si>
  <si>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</si>
  <si>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</si>
  <si>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</si>
  <si>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eśr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</si>
  <si>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</si>
  <si>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</si>
  <si>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po</t>
    </r>
    <r>
      <rPr>
        <sz val="10"/>
        <rFont val="Calibri"/>
        <family val="2"/>
        <charset val="238"/>
        <scheme val="minor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</si>
  <si>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</t>
    </r>
    <r>
      <rPr>
        <sz val="10"/>
        <rFont val="Calibri"/>
        <family val="2"/>
        <charset val="238"/>
        <scheme val="minor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</si>
  <si>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eo</t>
    </r>
    <r>
      <rPr>
        <sz val="10"/>
        <rFont val="Calibri"/>
        <family val="2"/>
        <charset val="238"/>
        <scheme val="minor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</si>
  <si>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</t>
    </r>
  </si>
  <si>
    <r>
      <rPr>
        <sz val="9"/>
        <rFont val="Symbol"/>
        <family val="1"/>
        <charset val="2"/>
      </rPr>
      <t>F</t>
    </r>
    <r>
      <rPr>
        <vertAlign val="subscript"/>
        <sz val="9"/>
        <rFont val="Calibri"/>
        <family val="2"/>
        <charset val="238"/>
        <scheme val="minor"/>
      </rPr>
      <t>z</t>
    </r>
    <r>
      <rPr>
        <sz val="9"/>
        <rFont val="Calibri"/>
        <family val="2"/>
        <charset val="238"/>
        <scheme val="minor"/>
      </rPr>
      <t xml:space="preserve"> [kW]</t>
    </r>
  </si>
  <si>
    <r>
      <rPr>
        <sz val="9"/>
        <rFont val="Symbol"/>
        <family val="1"/>
        <charset val="2"/>
      </rPr>
      <t>F</t>
    </r>
    <r>
      <rPr>
        <vertAlign val="subscript"/>
        <sz val="9"/>
        <rFont val="Calibri"/>
        <family val="2"/>
        <charset val="238"/>
        <scheme val="minor"/>
      </rPr>
      <t>p</t>
    </r>
    <r>
      <rPr>
        <sz val="9"/>
        <rFont val="Calibri"/>
        <family val="2"/>
        <charset val="238"/>
        <scheme val="minor"/>
      </rPr>
      <t xml:space="preserve"> [kW]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</si>
</sst>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0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Symbol"/>
      <family val="1"/>
      <charset val="2"/>
    </font>
    <font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sz val="8"/>
      <name val="Arial CE"/>
      <charset val="238"/>
    </font>
    <font>
      <sz val="9"/>
      <color indexed="81"/>
      <name val="Tahoma"/>
      <charset val="1"/>
    </font>
    <font>
      <sz val="9"/>
      <color indexed="81"/>
      <name val="Tahoma"/>
      <family val="2"/>
      <charset val="238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9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164" fontId="3" fillId="2" borderId="3" xfId="0" applyNumberFormat="1" applyFont="1" applyFill="1" applyBorder="1"/>
    <xf numFmtId="165" fontId="3" fillId="2" borderId="3" xfId="0" applyNumberFormat="1" applyFont="1" applyFill="1" applyBorder="1"/>
    <xf numFmtId="164" fontId="0" fillId="2" borderId="3" xfId="0" applyNumberFormat="1" applyFill="1" applyBorder="1"/>
    <xf numFmtId="0" fontId="3" fillId="0" borderId="3" xfId="0" applyFont="1" applyFill="1" applyBorder="1"/>
    <xf numFmtId="0" fontId="3" fillId="0" borderId="0" xfId="0" applyFont="1" applyBorder="1"/>
    <xf numFmtId="0" fontId="0" fillId="0" borderId="0" xfId="0" applyBorder="1"/>
    <xf numFmtId="0" fontId="5" fillId="0" borderId="0" xfId="0" applyFont="1"/>
    <xf numFmtId="0" fontId="0" fillId="0" borderId="0" xfId="0" applyFill="1" applyBorder="1"/>
    <xf numFmtId="0" fontId="3" fillId="2" borderId="3" xfId="0" applyFont="1" applyFill="1" applyBorder="1" applyAlignment="1">
      <alignment horizontal="center"/>
    </xf>
    <xf numFmtId="2" fontId="0" fillId="2" borderId="3" xfId="0" applyNumberFormat="1" applyFill="1" applyBorder="1"/>
    <xf numFmtId="164" fontId="1" fillId="2" borderId="3" xfId="0" applyNumberFormat="1" applyFont="1" applyFill="1" applyBorder="1"/>
    <xf numFmtId="1" fontId="6" fillId="2" borderId="3" xfId="0" applyNumberFormat="1" applyFont="1" applyFill="1" applyBorder="1" applyAlignment="1">
      <alignment horizontal="right"/>
    </xf>
    <xf numFmtId="2" fontId="0" fillId="2" borderId="6" xfId="0" applyNumberFormat="1" applyFill="1" applyBorder="1"/>
    <xf numFmtId="165" fontId="0" fillId="2" borderId="7" xfId="0" applyNumberFormat="1" applyFill="1" applyBorder="1"/>
    <xf numFmtId="165" fontId="0" fillId="2" borderId="8" xfId="0" applyNumberFormat="1" applyFill="1" applyBorder="1"/>
    <xf numFmtId="164" fontId="6" fillId="2" borderId="3" xfId="0" applyNumberFormat="1" applyFont="1" applyFill="1" applyBorder="1" applyAlignment="1">
      <alignment horizontal="right"/>
    </xf>
    <xf numFmtId="165" fontId="0" fillId="2" borderId="3" xfId="0" applyNumberFormat="1" applyFill="1" applyBorder="1"/>
    <xf numFmtId="164" fontId="0" fillId="0" borderId="0" xfId="0" applyNumberFormat="1" applyFill="1" applyBorder="1"/>
    <xf numFmtId="0" fontId="10" fillId="2" borderId="3" xfId="0" applyFont="1" applyFill="1" applyBorder="1"/>
    <xf numFmtId="0" fontId="10" fillId="0" borderId="0" xfId="0" applyFont="1"/>
    <xf numFmtId="0" fontId="10" fillId="0" borderId="0" xfId="0" applyFont="1" applyBorder="1"/>
    <xf numFmtId="0" fontId="10" fillId="0" borderId="0" xfId="0" quotePrefix="1" applyFont="1" applyBorder="1" applyAlignment="1">
      <alignment horizontal="center"/>
    </xf>
    <xf numFmtId="0" fontId="10" fillId="0" borderId="3" xfId="0" applyFont="1" applyBorder="1"/>
    <xf numFmtId="2" fontId="10" fillId="0" borderId="3" xfId="0" applyNumberFormat="1" applyFont="1" applyBorder="1"/>
    <xf numFmtId="164" fontId="10" fillId="0" borderId="0" xfId="0" applyNumberFormat="1" applyFont="1" applyBorder="1"/>
    <xf numFmtId="164" fontId="10" fillId="2" borderId="3" xfId="0" applyNumberFormat="1" applyFont="1" applyFill="1" applyBorder="1"/>
    <xf numFmtId="0" fontId="10" fillId="0" borderId="0" xfId="0" quotePrefix="1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10" fillId="0" borderId="0" xfId="0" applyFont="1" applyFill="1" applyBorder="1" applyAlignment="1">
      <alignment horizontal="left"/>
    </xf>
    <xf numFmtId="2" fontId="10" fillId="0" borderId="0" xfId="0" applyNumberFormat="1" applyFont="1" applyBorder="1"/>
    <xf numFmtId="0" fontId="10" fillId="3" borderId="3" xfId="0" quotePrefix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3" xfId="0" quotePrefix="1" applyFont="1" applyFill="1" applyBorder="1" applyAlignment="1">
      <alignment horizontal="right"/>
    </xf>
    <xf numFmtId="164" fontId="10" fillId="3" borderId="3" xfId="0" quotePrefix="1" applyNumberFormat="1" applyFont="1" applyFill="1" applyBorder="1" applyAlignment="1">
      <alignment horizontal="right"/>
    </xf>
    <xf numFmtId="164" fontId="10" fillId="3" borderId="3" xfId="0" applyNumberFormat="1" applyFont="1" applyFill="1" applyBorder="1" applyAlignment="1">
      <alignment horizontal="right"/>
    </xf>
    <xf numFmtId="164" fontId="10" fillId="3" borderId="3" xfId="0" applyNumberFormat="1" applyFont="1" applyFill="1" applyBorder="1"/>
    <xf numFmtId="0" fontId="10" fillId="3" borderId="3" xfId="0" applyFont="1" applyFill="1" applyBorder="1"/>
    <xf numFmtId="0" fontId="10" fillId="3" borderId="0" xfId="0" applyFont="1" applyFill="1" applyAlignment="1">
      <alignment horizontal="center"/>
    </xf>
    <xf numFmtId="0" fontId="13" fillId="0" borderId="0" xfId="0" applyFont="1"/>
    <xf numFmtId="0" fontId="15" fillId="0" borderId="0" xfId="0" applyFont="1"/>
    <xf numFmtId="0" fontId="14" fillId="0" borderId="0" xfId="0" applyFont="1"/>
    <xf numFmtId="0" fontId="10" fillId="3" borderId="4" xfId="0" applyFont="1" applyFill="1" applyBorder="1" applyAlignment="1">
      <alignment horizontal="centerContinuous"/>
    </xf>
    <xf numFmtId="0" fontId="10" fillId="3" borderId="5" xfId="0" applyFont="1" applyFill="1" applyBorder="1" applyAlignment="1">
      <alignment horizontal="centerContinuous"/>
    </xf>
    <xf numFmtId="0" fontId="14" fillId="3" borderId="3" xfId="0" quotePrefix="1" applyFont="1" applyFill="1" applyBorder="1" applyAlignment="1">
      <alignment horizontal="right"/>
    </xf>
    <xf numFmtId="0" fontId="14" fillId="3" borderId="3" xfId="0" applyFont="1" applyFill="1" applyBorder="1"/>
    <xf numFmtId="2" fontId="14" fillId="3" borderId="3" xfId="0" applyNumberFormat="1" applyFont="1" applyFill="1" applyBorder="1"/>
    <xf numFmtId="164" fontId="14" fillId="3" borderId="3" xfId="0" quotePrefix="1" applyNumberFormat="1" applyFont="1" applyFill="1" applyBorder="1" applyAlignment="1">
      <alignment horizontal="right"/>
    </xf>
    <xf numFmtId="164" fontId="14" fillId="3" borderId="3" xfId="0" applyNumberFormat="1" applyFont="1" applyFill="1" applyBorder="1" applyAlignment="1">
      <alignment horizontal="right"/>
    </xf>
    <xf numFmtId="164" fontId="14" fillId="3" borderId="3" xfId="0" applyNumberFormat="1" applyFont="1" applyFill="1" applyBorder="1"/>
    <xf numFmtId="1" fontId="14" fillId="3" borderId="3" xfId="0" applyNumberFormat="1" applyFont="1" applyFill="1" applyBorder="1"/>
    <xf numFmtId="0" fontId="14" fillId="3" borderId="3" xfId="0" applyFont="1" applyFill="1" applyBorder="1" applyAlignment="1">
      <alignment horizontal="center"/>
    </xf>
    <xf numFmtId="0" fontId="10" fillId="0" borderId="3" xfId="0" applyFont="1" applyFill="1" applyBorder="1"/>
    <xf numFmtId="0" fontId="10" fillId="2" borderId="3" xfId="0" applyFont="1" applyFill="1" applyBorder="1" applyAlignment="1">
      <alignment horizontal="right"/>
    </xf>
    <xf numFmtId="0" fontId="10" fillId="0" borderId="0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7" workbookViewId="0">
      <selection activeCell="D36" sqref="D36"/>
    </sheetView>
  </sheetViews>
  <sheetFormatPr defaultRowHeight="12.75" x14ac:dyDescent="0.2"/>
  <cols>
    <col min="1" max="1" width="8" style="26" customWidth="1"/>
    <col min="2" max="2" width="7.85546875" style="26" customWidth="1"/>
    <col min="3" max="4" width="9.140625" style="26"/>
    <col min="5" max="5" width="12.7109375" style="26" customWidth="1"/>
    <col min="6" max="6" width="8" style="26" customWidth="1"/>
    <col min="7" max="7" width="10.85546875" style="26" customWidth="1"/>
    <col min="8" max="8" width="9.7109375" style="26" customWidth="1"/>
    <col min="9" max="11" width="9.140625" style="26"/>
    <col min="12" max="12" width="9.140625" style="27"/>
    <col min="13" max="16384" width="9.140625" style="26"/>
  </cols>
  <sheetData>
    <row r="1" spans="1:12" ht="18" x14ac:dyDescent="0.35">
      <c r="A1" s="38" t="s">
        <v>59</v>
      </c>
      <c r="B1" s="39" t="s">
        <v>60</v>
      </c>
      <c r="C1" s="38" t="s">
        <v>61</v>
      </c>
      <c r="D1" s="38" t="s">
        <v>62</v>
      </c>
      <c r="E1" s="39" t="s">
        <v>71</v>
      </c>
      <c r="F1" s="38" t="s">
        <v>63</v>
      </c>
      <c r="G1" s="39" t="s">
        <v>72</v>
      </c>
      <c r="H1" s="45" t="s">
        <v>0</v>
      </c>
      <c r="I1" s="39" t="s">
        <v>64</v>
      </c>
      <c r="K1" s="27"/>
      <c r="L1" s="28"/>
    </row>
    <row r="2" spans="1:12" x14ac:dyDescent="0.2">
      <c r="A2" s="40">
        <v>33.700000000000003</v>
      </c>
      <c r="B2" s="40">
        <v>2.6</v>
      </c>
      <c r="C2" s="29">
        <v>40</v>
      </c>
      <c r="D2" s="29">
        <v>30</v>
      </c>
      <c r="E2" s="29">
        <v>3.5000000000000003E-2</v>
      </c>
      <c r="F2" s="29">
        <v>2</v>
      </c>
      <c r="G2" s="30">
        <v>0.35</v>
      </c>
      <c r="H2" s="30">
        <v>0.44</v>
      </c>
      <c r="I2" s="29">
        <v>0</v>
      </c>
      <c r="K2" s="27"/>
      <c r="L2" s="31"/>
    </row>
    <row r="3" spans="1:12" x14ac:dyDescent="0.2">
      <c r="A3" s="41">
        <v>38</v>
      </c>
      <c r="B3" s="41">
        <v>2.9</v>
      </c>
      <c r="C3" s="29">
        <v>40</v>
      </c>
      <c r="D3" s="29">
        <v>30</v>
      </c>
      <c r="E3" s="29">
        <v>3.5000000000000003E-2</v>
      </c>
      <c r="F3" s="29">
        <v>2</v>
      </c>
      <c r="G3" s="30">
        <v>0.35</v>
      </c>
      <c r="H3" s="30">
        <v>0.44</v>
      </c>
      <c r="I3" s="29">
        <v>0</v>
      </c>
      <c r="K3" s="27"/>
      <c r="L3" s="31"/>
    </row>
    <row r="4" spans="1:12" x14ac:dyDescent="0.2">
      <c r="A4" s="40">
        <v>48.3</v>
      </c>
      <c r="B4" s="41">
        <v>2.9</v>
      </c>
      <c r="C4" s="29">
        <v>50</v>
      </c>
      <c r="D4" s="29">
        <v>40</v>
      </c>
      <c r="E4" s="29">
        <v>3.5000000000000003E-2</v>
      </c>
      <c r="F4" s="29">
        <v>2</v>
      </c>
      <c r="G4" s="30">
        <v>0.35</v>
      </c>
      <c r="H4" s="30">
        <v>0.44</v>
      </c>
      <c r="I4" s="29">
        <v>0</v>
      </c>
      <c r="K4" s="27"/>
      <c r="L4" s="31"/>
    </row>
    <row r="5" spans="1:12" x14ac:dyDescent="0.2">
      <c r="A5" s="41">
        <v>57</v>
      </c>
      <c r="B5" s="41">
        <v>2.9</v>
      </c>
      <c r="C5" s="29">
        <v>50</v>
      </c>
      <c r="D5" s="29">
        <v>40</v>
      </c>
      <c r="E5" s="29">
        <v>3.5000000000000003E-2</v>
      </c>
      <c r="F5" s="29">
        <v>2</v>
      </c>
      <c r="G5" s="30">
        <v>0.35</v>
      </c>
      <c r="H5" s="30">
        <v>0.44</v>
      </c>
      <c r="I5" s="29">
        <v>0</v>
      </c>
      <c r="K5" s="27"/>
      <c r="L5" s="31"/>
    </row>
    <row r="6" spans="1:12" x14ac:dyDescent="0.2">
      <c r="A6" s="42">
        <v>76.099999999999994</v>
      </c>
      <c r="B6" s="42">
        <v>3.2</v>
      </c>
      <c r="C6" s="29">
        <v>60</v>
      </c>
      <c r="D6" s="29">
        <v>40</v>
      </c>
      <c r="E6" s="29">
        <v>3.5000000000000003E-2</v>
      </c>
      <c r="F6" s="29">
        <v>2</v>
      </c>
      <c r="G6" s="30">
        <v>0.35</v>
      </c>
      <c r="H6" s="30">
        <v>0.44</v>
      </c>
      <c r="I6" s="29">
        <v>0</v>
      </c>
      <c r="K6" s="27"/>
      <c r="L6" s="31"/>
    </row>
    <row r="7" spans="1:12" x14ac:dyDescent="0.2">
      <c r="A7" s="42">
        <v>88.9</v>
      </c>
      <c r="B7" s="42">
        <v>3.6</v>
      </c>
      <c r="C7" s="29">
        <v>60</v>
      </c>
      <c r="D7" s="29">
        <v>40</v>
      </c>
      <c r="E7" s="29">
        <v>3.5000000000000003E-2</v>
      </c>
      <c r="F7" s="29">
        <v>2</v>
      </c>
      <c r="G7" s="30">
        <v>0.35</v>
      </c>
      <c r="H7" s="30">
        <v>0.44</v>
      </c>
      <c r="I7" s="29">
        <v>50</v>
      </c>
      <c r="K7" s="27"/>
      <c r="L7" s="31"/>
    </row>
    <row r="8" spans="1:12" x14ac:dyDescent="0.2">
      <c r="A8" s="42">
        <v>108</v>
      </c>
      <c r="B8" s="42">
        <v>4</v>
      </c>
      <c r="C8" s="29">
        <v>60</v>
      </c>
      <c r="D8" s="29">
        <v>40</v>
      </c>
      <c r="E8" s="29">
        <v>3.5000000000000003E-2</v>
      </c>
      <c r="F8" s="29">
        <v>2</v>
      </c>
      <c r="G8" s="30">
        <v>0.35</v>
      </c>
      <c r="H8" s="30">
        <v>0.44</v>
      </c>
      <c r="I8" s="29">
        <v>0</v>
      </c>
      <c r="K8" s="27"/>
      <c r="L8" s="31"/>
    </row>
    <row r="9" spans="1:12" x14ac:dyDescent="0.2">
      <c r="A9" s="43">
        <v>133</v>
      </c>
      <c r="B9" s="43">
        <v>4</v>
      </c>
      <c r="C9" s="29">
        <v>60</v>
      </c>
      <c r="D9" s="29">
        <v>40</v>
      </c>
      <c r="E9" s="29">
        <v>3.5000000000000003E-2</v>
      </c>
      <c r="F9" s="29">
        <v>2</v>
      </c>
      <c r="G9" s="30">
        <v>0.35</v>
      </c>
      <c r="H9" s="30">
        <v>0.44</v>
      </c>
      <c r="I9" s="29">
        <v>0</v>
      </c>
      <c r="K9" s="27"/>
      <c r="L9" s="31"/>
    </row>
    <row r="10" spans="1:12" x14ac:dyDescent="0.2">
      <c r="A10" s="43">
        <v>159</v>
      </c>
      <c r="B10" s="43">
        <v>4.5</v>
      </c>
      <c r="C10" s="29">
        <v>60</v>
      </c>
      <c r="D10" s="29">
        <v>40</v>
      </c>
      <c r="E10" s="29">
        <v>3.5000000000000003E-2</v>
      </c>
      <c r="F10" s="29">
        <v>2</v>
      </c>
      <c r="G10" s="30">
        <v>0.35</v>
      </c>
      <c r="H10" s="30">
        <v>0.44</v>
      </c>
      <c r="I10" s="29">
        <v>0</v>
      </c>
      <c r="K10" s="27"/>
      <c r="L10" s="31"/>
    </row>
    <row r="11" spans="1:12" x14ac:dyDescent="0.2">
      <c r="A11" s="43">
        <v>219.1</v>
      </c>
      <c r="B11" s="43">
        <v>6.3</v>
      </c>
      <c r="C11" s="29">
        <v>60</v>
      </c>
      <c r="D11" s="29">
        <v>40</v>
      </c>
      <c r="E11" s="29">
        <v>3.5000000000000003E-2</v>
      </c>
      <c r="F11" s="29">
        <v>2</v>
      </c>
      <c r="G11" s="30">
        <v>0.35</v>
      </c>
      <c r="H11" s="30">
        <v>0.44</v>
      </c>
      <c r="I11" s="29">
        <v>0</v>
      </c>
      <c r="K11" s="27"/>
      <c r="L11" s="31"/>
    </row>
    <row r="12" spans="1:12" x14ac:dyDescent="0.2">
      <c r="A12" s="43">
        <v>273</v>
      </c>
      <c r="B12" s="43">
        <v>7</v>
      </c>
      <c r="C12" s="29">
        <v>80</v>
      </c>
      <c r="D12" s="29">
        <v>60</v>
      </c>
      <c r="E12" s="29">
        <v>3.5000000000000003E-2</v>
      </c>
      <c r="F12" s="29">
        <v>2</v>
      </c>
      <c r="G12" s="30">
        <v>0.35</v>
      </c>
      <c r="H12" s="30">
        <v>0.44</v>
      </c>
      <c r="I12" s="29">
        <v>666</v>
      </c>
      <c r="K12" s="27"/>
      <c r="L12" s="31"/>
    </row>
    <row r="13" spans="1:12" x14ac:dyDescent="0.2">
      <c r="A13" s="43">
        <v>324</v>
      </c>
      <c r="B13" s="43">
        <v>8</v>
      </c>
      <c r="C13" s="29">
        <v>80</v>
      </c>
      <c r="D13" s="29">
        <v>60</v>
      </c>
      <c r="E13" s="29">
        <v>3.5000000000000003E-2</v>
      </c>
      <c r="F13" s="29">
        <v>2</v>
      </c>
      <c r="G13" s="30">
        <v>0.35</v>
      </c>
      <c r="H13" s="30">
        <v>0.44</v>
      </c>
      <c r="I13" s="29">
        <v>0</v>
      </c>
      <c r="K13" s="27"/>
      <c r="L13" s="31"/>
    </row>
    <row r="14" spans="1:12" x14ac:dyDescent="0.2">
      <c r="A14" s="43">
        <v>356</v>
      </c>
      <c r="B14" s="43">
        <v>8</v>
      </c>
      <c r="C14" s="29">
        <v>100</v>
      </c>
      <c r="D14" s="29">
        <v>80</v>
      </c>
      <c r="E14" s="29">
        <v>3.5000000000000003E-2</v>
      </c>
      <c r="F14" s="29">
        <v>2</v>
      </c>
      <c r="G14" s="30">
        <v>0.35</v>
      </c>
      <c r="H14" s="30">
        <v>0.44</v>
      </c>
      <c r="I14" s="29">
        <v>167</v>
      </c>
      <c r="K14" s="27"/>
      <c r="L14" s="31"/>
    </row>
    <row r="15" spans="1:12" x14ac:dyDescent="0.2">
      <c r="A15" s="43">
        <v>406</v>
      </c>
      <c r="B15" s="43">
        <v>9</v>
      </c>
      <c r="C15" s="29">
        <v>80</v>
      </c>
      <c r="D15" s="29">
        <v>60</v>
      </c>
      <c r="E15" s="29">
        <v>3.5000000000000003E-2</v>
      </c>
      <c r="F15" s="29">
        <v>2</v>
      </c>
      <c r="G15" s="30">
        <v>0.35</v>
      </c>
      <c r="H15" s="30">
        <v>0.44</v>
      </c>
      <c r="I15" s="29">
        <v>0</v>
      </c>
      <c r="K15" s="27"/>
      <c r="L15" s="31"/>
    </row>
    <row r="16" spans="1:12" x14ac:dyDescent="0.2">
      <c r="A16" s="43">
        <v>457</v>
      </c>
      <c r="B16" s="43">
        <v>10</v>
      </c>
      <c r="C16" s="29">
        <v>80</v>
      </c>
      <c r="D16" s="29">
        <v>60</v>
      </c>
      <c r="E16" s="29">
        <v>3.5000000000000003E-2</v>
      </c>
      <c r="F16" s="29">
        <v>2</v>
      </c>
      <c r="G16" s="30">
        <v>0.35</v>
      </c>
      <c r="H16" s="30">
        <v>0.44</v>
      </c>
      <c r="I16" s="29">
        <v>0</v>
      </c>
      <c r="K16" s="27"/>
      <c r="L16" s="31"/>
    </row>
    <row r="17" spans="1:12" x14ac:dyDescent="0.2">
      <c r="A17" s="43">
        <v>508</v>
      </c>
      <c r="B17" s="43">
        <v>11</v>
      </c>
      <c r="C17" s="29">
        <v>100</v>
      </c>
      <c r="D17" s="29">
        <v>60</v>
      </c>
      <c r="E17" s="29">
        <v>3.5000000000000003E-2</v>
      </c>
      <c r="F17" s="29">
        <v>2</v>
      </c>
      <c r="G17" s="30">
        <v>0.35</v>
      </c>
      <c r="H17" s="30">
        <v>0.44</v>
      </c>
      <c r="I17" s="29">
        <v>0</v>
      </c>
      <c r="K17" s="27"/>
      <c r="L17" s="31"/>
    </row>
    <row r="18" spans="1:12" x14ac:dyDescent="0.2">
      <c r="A18" s="43">
        <v>620</v>
      </c>
      <c r="B18" s="43">
        <v>11</v>
      </c>
      <c r="C18" s="29">
        <v>100</v>
      </c>
      <c r="D18" s="29">
        <v>60</v>
      </c>
      <c r="E18" s="29">
        <v>3.5000000000000003E-2</v>
      </c>
      <c r="F18" s="29">
        <v>2</v>
      </c>
      <c r="G18" s="30">
        <v>0.35</v>
      </c>
      <c r="H18" s="30">
        <v>0.44</v>
      </c>
      <c r="I18" s="29">
        <v>0</v>
      </c>
      <c r="K18" s="27"/>
      <c r="L18" s="31"/>
    </row>
    <row r="19" spans="1:12" x14ac:dyDescent="0.2">
      <c r="A19" s="43">
        <v>720</v>
      </c>
      <c r="B19" s="43">
        <v>12</v>
      </c>
      <c r="C19" s="29">
        <v>120</v>
      </c>
      <c r="D19" s="29">
        <v>70</v>
      </c>
      <c r="E19" s="29">
        <v>3.5000000000000003E-2</v>
      </c>
      <c r="F19" s="29">
        <v>2</v>
      </c>
      <c r="G19" s="30">
        <v>0.35</v>
      </c>
      <c r="H19" s="30">
        <v>0.44</v>
      </c>
      <c r="I19" s="29">
        <v>0</v>
      </c>
      <c r="K19" s="27"/>
      <c r="L19" s="31"/>
    </row>
    <row r="20" spans="1:12" x14ac:dyDescent="0.2">
      <c r="A20" s="43">
        <v>821</v>
      </c>
      <c r="B20" s="43">
        <v>14</v>
      </c>
      <c r="C20" s="29">
        <v>120</v>
      </c>
      <c r="D20" s="29">
        <v>70</v>
      </c>
      <c r="E20" s="29">
        <v>3.5000000000000003E-2</v>
      </c>
      <c r="F20" s="29">
        <v>2</v>
      </c>
      <c r="G20" s="30">
        <v>0.35</v>
      </c>
      <c r="H20" s="30">
        <v>0.44</v>
      </c>
      <c r="I20" s="29">
        <v>0</v>
      </c>
      <c r="K20" s="27"/>
      <c r="L20" s="31"/>
    </row>
    <row r="21" spans="1:12" x14ac:dyDescent="0.2">
      <c r="A21" s="43">
        <v>920</v>
      </c>
      <c r="B21" s="43">
        <v>15</v>
      </c>
      <c r="C21" s="29">
        <v>120</v>
      </c>
      <c r="D21" s="29">
        <v>70</v>
      </c>
      <c r="E21" s="29">
        <v>3.5000000000000003E-2</v>
      </c>
      <c r="F21" s="29">
        <v>2</v>
      </c>
      <c r="G21" s="30">
        <v>0.35</v>
      </c>
      <c r="H21" s="30">
        <v>0.44</v>
      </c>
      <c r="I21" s="29">
        <v>0</v>
      </c>
      <c r="K21" s="27"/>
      <c r="L21" s="31"/>
    </row>
    <row r="22" spans="1:12" x14ac:dyDescent="0.2">
      <c r="A22" s="43">
        <v>1020</v>
      </c>
      <c r="B22" s="43">
        <v>16</v>
      </c>
      <c r="C22" s="29">
        <v>140</v>
      </c>
      <c r="D22" s="29">
        <v>80</v>
      </c>
      <c r="E22" s="29">
        <v>3.5000000000000003E-2</v>
      </c>
      <c r="F22" s="29">
        <v>2</v>
      </c>
      <c r="G22" s="30">
        <v>0.35</v>
      </c>
      <c r="H22" s="30">
        <v>0.9</v>
      </c>
      <c r="I22" s="29">
        <v>0</v>
      </c>
      <c r="K22" s="27"/>
    </row>
    <row r="24" spans="1:12" x14ac:dyDescent="0.2">
      <c r="A24" s="44" t="s">
        <v>1</v>
      </c>
      <c r="B24" s="30">
        <v>3</v>
      </c>
    </row>
    <row r="25" spans="1:12" x14ac:dyDescent="0.2">
      <c r="J25" s="27"/>
      <c r="L25" s="26"/>
    </row>
    <row r="26" spans="1:12" ht="14.25" x14ac:dyDescent="0.25">
      <c r="A26" s="33" t="s">
        <v>65</v>
      </c>
      <c r="B26" s="34" t="s">
        <v>2</v>
      </c>
      <c r="C26" s="34"/>
      <c r="D26" s="34"/>
      <c r="E26" s="34"/>
      <c r="F26" s="34"/>
      <c r="G26" s="35"/>
    </row>
    <row r="27" spans="1:12" ht="14.25" x14ac:dyDescent="0.25">
      <c r="A27" s="36" t="s">
        <v>66</v>
      </c>
      <c r="B27" s="34" t="s">
        <v>3</v>
      </c>
      <c r="C27" s="34"/>
      <c r="D27" s="34"/>
      <c r="E27" s="34"/>
      <c r="F27" s="34"/>
    </row>
    <row r="28" spans="1:12" ht="18" x14ac:dyDescent="0.35">
      <c r="A28" s="33" t="s">
        <v>67</v>
      </c>
      <c r="B28" s="34" t="s">
        <v>4</v>
      </c>
      <c r="C28" s="34"/>
      <c r="D28" s="34"/>
      <c r="E28" s="34"/>
      <c r="F28" s="34"/>
    </row>
    <row r="29" spans="1:12" ht="18" x14ac:dyDescent="0.35">
      <c r="A29" s="33" t="s">
        <v>68</v>
      </c>
      <c r="B29" s="34" t="s">
        <v>5</v>
      </c>
      <c r="C29" s="34"/>
      <c r="D29" s="34"/>
      <c r="E29" s="34"/>
      <c r="F29" s="34"/>
    </row>
    <row r="30" spans="1:12" ht="14.25" x14ac:dyDescent="0.25">
      <c r="A30" s="36" t="s">
        <v>73</v>
      </c>
      <c r="B30" s="34" t="s">
        <v>6</v>
      </c>
      <c r="C30" s="34"/>
      <c r="D30" s="34"/>
      <c r="E30" s="34"/>
      <c r="F30" s="34"/>
    </row>
    <row r="31" spans="1:12" ht="18" x14ac:dyDescent="0.35">
      <c r="A31" s="33" t="s">
        <v>69</v>
      </c>
      <c r="B31" s="34" t="s">
        <v>7</v>
      </c>
      <c r="C31" s="34"/>
      <c r="D31" s="34"/>
      <c r="E31" s="34"/>
      <c r="F31" s="34"/>
    </row>
    <row r="32" spans="1:12" ht="14.25" x14ac:dyDescent="0.25">
      <c r="A32" s="36" t="s">
        <v>74</v>
      </c>
      <c r="B32" s="34" t="s">
        <v>8</v>
      </c>
      <c r="C32" s="34"/>
      <c r="D32" s="34"/>
      <c r="E32" s="34"/>
      <c r="F32" s="34"/>
    </row>
    <row r="33" spans="1:13" x14ac:dyDescent="0.2">
      <c r="A33" s="36" t="s">
        <v>0</v>
      </c>
      <c r="B33" s="34" t="s">
        <v>9</v>
      </c>
      <c r="C33" s="34"/>
      <c r="D33" s="34"/>
      <c r="E33" s="34"/>
      <c r="F33" s="34"/>
    </row>
    <row r="34" spans="1:13" ht="14.25" x14ac:dyDescent="0.25">
      <c r="A34" s="36" t="s">
        <v>70</v>
      </c>
      <c r="B34" s="34" t="s">
        <v>10</v>
      </c>
      <c r="C34" s="34"/>
      <c r="D34" s="34"/>
      <c r="E34" s="34"/>
      <c r="F34" s="34"/>
    </row>
    <row r="35" spans="1:13" x14ac:dyDescent="0.2">
      <c r="A35" s="36" t="s">
        <v>11</v>
      </c>
      <c r="B35" s="34" t="s">
        <v>12</v>
      </c>
      <c r="C35" s="34"/>
      <c r="D35" s="34" t="s">
        <v>75</v>
      </c>
      <c r="E35" s="34"/>
      <c r="F35" s="34"/>
    </row>
    <row r="37" spans="1:13" x14ac:dyDescent="0.2">
      <c r="A37" s="31"/>
      <c r="B37" s="27"/>
      <c r="C37" s="27"/>
      <c r="D37" s="27"/>
      <c r="E37" s="27"/>
      <c r="F37" s="37"/>
      <c r="G37" s="37"/>
      <c r="H37" s="37"/>
      <c r="I37" s="31"/>
      <c r="J37" s="37"/>
      <c r="K37" s="37"/>
      <c r="L37" s="37"/>
      <c r="M37" s="27"/>
    </row>
    <row r="38" spans="1:13" x14ac:dyDescent="0.2">
      <c r="A38" s="31"/>
      <c r="B38" s="27"/>
      <c r="C38" s="27"/>
      <c r="D38" s="27"/>
      <c r="E38" s="27"/>
      <c r="F38" s="37"/>
      <c r="G38" s="37"/>
      <c r="H38" s="37"/>
      <c r="I38" s="31"/>
      <c r="J38" s="37"/>
      <c r="K38" s="37"/>
      <c r="L38" s="37"/>
      <c r="M38" s="27"/>
    </row>
    <row r="39" spans="1:13" x14ac:dyDescent="0.2">
      <c r="A39" s="31"/>
      <c r="B39" s="27"/>
      <c r="C39" s="27"/>
      <c r="D39" s="27"/>
      <c r="E39" s="27"/>
      <c r="F39" s="37"/>
      <c r="G39" s="37"/>
      <c r="H39" s="37"/>
      <c r="I39" s="31"/>
      <c r="J39" s="37"/>
      <c r="K39" s="37"/>
      <c r="L39" s="37"/>
      <c r="M39" s="27"/>
    </row>
    <row r="40" spans="1:13" x14ac:dyDescent="0.2">
      <c r="A40" s="31"/>
      <c r="B40" s="27"/>
      <c r="C40" s="27"/>
      <c r="D40" s="27"/>
      <c r="E40" s="27"/>
      <c r="F40" s="37"/>
      <c r="G40" s="37"/>
      <c r="H40" s="37"/>
      <c r="I40" s="31"/>
      <c r="J40" s="37"/>
      <c r="K40" s="37"/>
      <c r="L40" s="37"/>
      <c r="M40" s="27"/>
    </row>
    <row r="41" spans="1:13" x14ac:dyDescent="0.2">
      <c r="A41" s="31"/>
      <c r="B41" s="27"/>
      <c r="C41" s="27"/>
      <c r="D41" s="27"/>
      <c r="E41" s="27"/>
      <c r="F41" s="37"/>
      <c r="G41" s="37"/>
      <c r="H41" s="37"/>
      <c r="I41" s="31"/>
      <c r="J41" s="37"/>
      <c r="K41" s="37"/>
      <c r="L41" s="37"/>
      <c r="M41" s="27"/>
    </row>
    <row r="42" spans="1:13" x14ac:dyDescent="0.2">
      <c r="A42" s="31"/>
      <c r="B42" s="27"/>
      <c r="C42" s="27"/>
      <c r="D42" s="27"/>
      <c r="E42" s="27"/>
      <c r="F42" s="37"/>
      <c r="G42" s="37"/>
      <c r="H42" s="37"/>
      <c r="I42" s="31"/>
      <c r="J42" s="37"/>
      <c r="K42" s="37"/>
      <c r="L42" s="37"/>
      <c r="M42" s="27"/>
    </row>
    <row r="43" spans="1:13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M43" s="27"/>
    </row>
    <row r="44" spans="1:13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M44" s="27"/>
    </row>
    <row r="45" spans="1:13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M45" s="27"/>
    </row>
    <row r="46" spans="1:13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M46" s="27"/>
    </row>
  </sheetData>
  <phoneticPr fontId="7" type="noConversion"/>
  <printOptions gridLines="1" gridLinesSet="0"/>
  <pageMargins left="0.75" right="0.75" top="1" bottom="1" header="0.5" footer="0.5"/>
  <pageSetup paperSize="9" orientation="portrait" horizontalDpi="200" verticalDpi="200" r:id="rId1"/>
  <headerFooter alignWithMargins="0">
    <oddHeader>&amp;A</oddHeader>
    <oddFooter>Strona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42"/>
  <sheetViews>
    <sheetView tabSelected="1" workbookViewId="0">
      <selection activeCell="D4" sqref="D4:W4"/>
    </sheetView>
  </sheetViews>
  <sheetFormatPr defaultRowHeight="12.75" x14ac:dyDescent="0.2"/>
  <cols>
    <col min="1" max="1" width="9.140625" style="26"/>
    <col min="2" max="2" width="7" style="26" customWidth="1"/>
    <col min="3" max="4" width="6.42578125" style="26" customWidth="1"/>
    <col min="5" max="7" width="7" style="26" customWidth="1"/>
    <col min="8" max="8" width="8.42578125" style="26" customWidth="1"/>
    <col min="9" max="10" width="7" style="26" customWidth="1"/>
    <col min="11" max="11" width="6.85546875" style="26" customWidth="1"/>
    <col min="12" max="12" width="8.140625" style="26" customWidth="1"/>
    <col min="13" max="13" width="6.5703125" style="26" customWidth="1"/>
    <col min="14" max="15" width="6.140625" style="26" customWidth="1"/>
    <col min="16" max="16" width="6.42578125" style="26" customWidth="1"/>
    <col min="17" max="18" width="5.85546875" style="26" customWidth="1"/>
    <col min="19" max="19" width="5.42578125" style="26" customWidth="1"/>
    <col min="20" max="20" width="5.85546875" style="26" customWidth="1"/>
    <col min="21" max="22" width="6.140625" style="26" customWidth="1"/>
    <col min="23" max="23" width="6.85546875" style="26" customWidth="1"/>
    <col min="24" max="16384" width="9.140625" style="26"/>
  </cols>
  <sheetData>
    <row r="2" spans="2:23" x14ac:dyDescent="0.2">
      <c r="B2" s="46" t="s">
        <v>13</v>
      </c>
    </row>
    <row r="3" spans="2:23" ht="14.25" x14ac:dyDescent="0.25">
      <c r="B3" s="38" t="s">
        <v>76</v>
      </c>
      <c r="C3" s="39" t="s">
        <v>70</v>
      </c>
      <c r="D3" s="49">
        <f>'Wykres reg.'!D2</f>
        <v>-20</v>
      </c>
      <c r="E3" s="50"/>
      <c r="F3" s="49">
        <f>'Wykres reg.'!A5</f>
        <v>-18</v>
      </c>
      <c r="G3" s="50"/>
      <c r="H3" s="49">
        <f>'Wykres reg.'!A6</f>
        <v>-14</v>
      </c>
      <c r="I3" s="50"/>
      <c r="J3" s="49">
        <f>'Wykres reg.'!A7</f>
        <v>-10</v>
      </c>
      <c r="K3" s="50"/>
      <c r="L3" s="49">
        <f>'Wykres reg.'!A8</f>
        <v>-6</v>
      </c>
      <c r="M3" s="50"/>
      <c r="N3" s="49">
        <f>'Wykres reg.'!A9</f>
        <v>-2</v>
      </c>
      <c r="O3" s="50"/>
      <c r="P3" s="49">
        <f>'Wykres reg.'!A10</f>
        <v>2</v>
      </c>
      <c r="Q3" s="50"/>
      <c r="R3" s="49">
        <f>'Wykres reg.'!A11</f>
        <v>6</v>
      </c>
      <c r="S3" s="50"/>
      <c r="T3" s="49">
        <f>'Wykres reg.'!A12</f>
        <v>10</v>
      </c>
      <c r="U3" s="50"/>
      <c r="V3" s="49" t="s">
        <v>14</v>
      </c>
      <c r="W3" s="50"/>
    </row>
    <row r="4" spans="2:23" ht="13.5" x14ac:dyDescent="0.25">
      <c r="B4" s="39" t="s">
        <v>15</v>
      </c>
      <c r="C4" s="39" t="s">
        <v>16</v>
      </c>
      <c r="D4" s="52" t="s">
        <v>89</v>
      </c>
      <c r="E4" s="52" t="s">
        <v>90</v>
      </c>
      <c r="F4" s="52" t="s">
        <v>89</v>
      </c>
      <c r="G4" s="52" t="s">
        <v>90</v>
      </c>
      <c r="H4" s="52" t="s">
        <v>89</v>
      </c>
      <c r="I4" s="52" t="s">
        <v>90</v>
      </c>
      <c r="J4" s="52" t="s">
        <v>89</v>
      </c>
      <c r="K4" s="52" t="s">
        <v>90</v>
      </c>
      <c r="L4" s="52" t="s">
        <v>89</v>
      </c>
      <c r="M4" s="52" t="s">
        <v>90</v>
      </c>
      <c r="N4" s="52" t="s">
        <v>89</v>
      </c>
      <c r="O4" s="52" t="s">
        <v>90</v>
      </c>
      <c r="P4" s="52" t="s">
        <v>89</v>
      </c>
      <c r="Q4" s="52" t="s">
        <v>90</v>
      </c>
      <c r="R4" s="52" t="s">
        <v>89</v>
      </c>
      <c r="S4" s="52" t="s">
        <v>90</v>
      </c>
      <c r="T4" s="52" t="s">
        <v>89</v>
      </c>
      <c r="U4" s="52" t="s">
        <v>90</v>
      </c>
      <c r="V4" s="52" t="s">
        <v>89</v>
      </c>
      <c r="W4" s="52" t="s">
        <v>90</v>
      </c>
    </row>
    <row r="5" spans="2:23" x14ac:dyDescent="0.2">
      <c r="B5" s="51">
        <v>33.700000000000003</v>
      </c>
      <c r="C5" s="52">
        <f>'Dane sieci'!I2</f>
        <v>0</v>
      </c>
      <c r="D5" s="53">
        <f>'dn25'!$B$4*$C5/1000</f>
        <v>0</v>
      </c>
      <c r="E5" s="53">
        <f>'dn25'!$C$4*$C5/1000</f>
        <v>0</v>
      </c>
      <c r="F5" s="53">
        <f>'dn25'!$B$26*$C5/1000</f>
        <v>0</v>
      </c>
      <c r="G5" s="53">
        <f>'dn25'!$C$26*$C5/1000</f>
        <v>0</v>
      </c>
      <c r="H5" s="53">
        <f>'dn25'!$B$39*$C5/1000</f>
        <v>0</v>
      </c>
      <c r="I5" s="53">
        <f>'dn25'!$C$39*$C5/1000</f>
        <v>0</v>
      </c>
      <c r="J5" s="53">
        <f>'dn25'!$B$52*$C5/1000</f>
        <v>0</v>
      </c>
      <c r="K5" s="53">
        <f>'dn25'!$C$52*$C5/1000</f>
        <v>0</v>
      </c>
      <c r="L5" s="53">
        <f>'dn25'!$B$65*$C5/1000</f>
        <v>0</v>
      </c>
      <c r="M5" s="53">
        <f>'dn25'!$C$65*$C5/1000</f>
        <v>0</v>
      </c>
      <c r="N5" s="53">
        <f>'dn25'!$B$78*$C5/1000</f>
        <v>0</v>
      </c>
      <c r="O5" s="53">
        <f>'dn25'!$C$78*$C5/1000</f>
        <v>0</v>
      </c>
      <c r="P5" s="53">
        <f>'dn25'!$B$91*$C5/1000</f>
        <v>0</v>
      </c>
      <c r="Q5" s="53">
        <f>'dn25'!$C$91*$C5/1000</f>
        <v>0</v>
      </c>
      <c r="R5" s="53">
        <f>'dn25'!$B$104*$C5/1000</f>
        <v>0</v>
      </c>
      <c r="S5" s="53">
        <f>'dn25'!$C$104*$C5/1000</f>
        <v>0</v>
      </c>
      <c r="T5" s="53">
        <f>'dn25'!$B$117*$C5/1000</f>
        <v>0</v>
      </c>
      <c r="U5" s="53">
        <f>'dn25'!$C$117*$C5/1000</f>
        <v>0</v>
      </c>
      <c r="V5" s="53">
        <f>'dn25'!$B$130*$C5/1000</f>
        <v>0</v>
      </c>
      <c r="W5" s="53">
        <f>'dn25'!$C$130*$C5/1000</f>
        <v>0</v>
      </c>
    </row>
    <row r="6" spans="2:23" x14ac:dyDescent="0.2">
      <c r="B6" s="54">
        <v>38</v>
      </c>
      <c r="C6" s="52">
        <f>'Dane sieci'!I3</f>
        <v>0</v>
      </c>
      <c r="D6" s="53">
        <f>'dn32'!$B$4*$C6/1000</f>
        <v>0</v>
      </c>
      <c r="E6" s="53">
        <f>'dn32'!$C$4*$C6/1000</f>
        <v>0</v>
      </c>
      <c r="F6" s="53">
        <f>'dn32'!$B$26*$C6/1000</f>
        <v>0</v>
      </c>
      <c r="G6" s="53">
        <f>'dn32'!$C$26*$C6/1000</f>
        <v>0</v>
      </c>
      <c r="H6" s="53">
        <f>'dn32'!$B$39*$C6/1000</f>
        <v>0</v>
      </c>
      <c r="I6" s="53">
        <f>'dn32'!$C$39*$C6/1000</f>
        <v>0</v>
      </c>
      <c r="J6" s="53">
        <f>'dn32'!$B$52*$C6/1000</f>
        <v>0</v>
      </c>
      <c r="K6" s="53">
        <f>'dn32'!$C$52*$C6/1000</f>
        <v>0</v>
      </c>
      <c r="L6" s="53">
        <f>'dn32'!$B$65*$C6/1000</f>
        <v>0</v>
      </c>
      <c r="M6" s="53">
        <f>'dn32'!$C$65*$C6/1000</f>
        <v>0</v>
      </c>
      <c r="N6" s="53">
        <f>'dn32'!$B$78*$C6/1000</f>
        <v>0</v>
      </c>
      <c r="O6" s="53">
        <f>'dn32'!$C$78*$C6/1000</f>
        <v>0</v>
      </c>
      <c r="P6" s="53">
        <f>'dn32'!$B$91*$C6/1000</f>
        <v>0</v>
      </c>
      <c r="Q6" s="53">
        <f>'dn32'!$C$91*$C6/1000</f>
        <v>0</v>
      </c>
      <c r="R6" s="53">
        <f>'dn32'!$B$104*$C6/1000</f>
        <v>0</v>
      </c>
      <c r="S6" s="53">
        <f>'dn32'!$C$104*$C6/1000</f>
        <v>0</v>
      </c>
      <c r="T6" s="53">
        <f>'dn32'!$B$117*$C6/1000</f>
        <v>0</v>
      </c>
      <c r="U6" s="53">
        <f>'dn32'!$C$117*$C6/1000</f>
        <v>0</v>
      </c>
      <c r="V6" s="53">
        <f>'dn32'!$B$130*$C6/1000</f>
        <v>0</v>
      </c>
      <c r="W6" s="53">
        <f>'dn32'!$C$130*$C6/1000</f>
        <v>0</v>
      </c>
    </row>
    <row r="7" spans="2:23" x14ac:dyDescent="0.2">
      <c r="B7" s="51">
        <v>48.3</v>
      </c>
      <c r="C7" s="52">
        <f>'Dane sieci'!I4</f>
        <v>0</v>
      </c>
      <c r="D7" s="53">
        <f>'dn40'!$B$4*$C7/1000</f>
        <v>0</v>
      </c>
      <c r="E7" s="53">
        <f>'dn40'!$C$4*$C7/1000</f>
        <v>0</v>
      </c>
      <c r="F7" s="53">
        <f>'dn40'!$B$26*$C7/1000</f>
        <v>0</v>
      </c>
      <c r="G7" s="53">
        <f>'dn40'!$C$26*$C7/1000</f>
        <v>0</v>
      </c>
      <c r="H7" s="53">
        <f>'dn40'!$B$39*$C7/1000</f>
        <v>0</v>
      </c>
      <c r="I7" s="53">
        <f>'dn40'!$C$39*$C7/1000</f>
        <v>0</v>
      </c>
      <c r="J7" s="53">
        <f>'dn40'!$B$52*$C7/1000</f>
        <v>0</v>
      </c>
      <c r="K7" s="53">
        <f>'dn40'!$C$52*$C7/1000</f>
        <v>0</v>
      </c>
      <c r="L7" s="53">
        <f>'dn40'!$B$65*$C7/1000</f>
        <v>0</v>
      </c>
      <c r="M7" s="53">
        <f>'dn40'!$C$65*$C7/1000</f>
        <v>0</v>
      </c>
      <c r="N7" s="53">
        <f>'dn40'!$B$78*$C7/1000</f>
        <v>0</v>
      </c>
      <c r="O7" s="53">
        <f>'dn40'!$C$78*$C7/1000</f>
        <v>0</v>
      </c>
      <c r="P7" s="53">
        <f>'dn40'!$B$91*$C7/1000</f>
        <v>0</v>
      </c>
      <c r="Q7" s="53">
        <f>'dn40'!$C$91*$C7/1000</f>
        <v>0</v>
      </c>
      <c r="R7" s="53">
        <f>'dn40'!$B$104*$C7/1000</f>
        <v>0</v>
      </c>
      <c r="S7" s="53">
        <f>'dn40'!$C$104*$C7/1000</f>
        <v>0</v>
      </c>
      <c r="T7" s="53">
        <f>'dn40'!$B$117*$C7/1000</f>
        <v>0</v>
      </c>
      <c r="U7" s="53">
        <f>'dn40'!$C$117*$C7/1000</f>
        <v>0</v>
      </c>
      <c r="V7" s="53">
        <f>'dn40'!$B$130*$C7/1000</f>
        <v>0</v>
      </c>
      <c r="W7" s="53">
        <f>'dn40'!$C$130*$C7/1000</f>
        <v>0</v>
      </c>
    </row>
    <row r="8" spans="2:23" x14ac:dyDescent="0.2">
      <c r="B8" s="54">
        <v>57</v>
      </c>
      <c r="C8" s="52">
        <f>'Dane sieci'!I5</f>
        <v>0</v>
      </c>
      <c r="D8" s="53">
        <f>'dn50'!$B$4*$C8/1000</f>
        <v>0</v>
      </c>
      <c r="E8" s="53">
        <f>'dn50'!$C$4*$C8/1000</f>
        <v>0</v>
      </c>
      <c r="F8" s="53">
        <f>'dn50'!$B$26*$C8/1000</f>
        <v>0</v>
      </c>
      <c r="G8" s="53">
        <f>'dn50'!$C$26*$C8/1000</f>
        <v>0</v>
      </c>
      <c r="H8" s="53">
        <f>'dn50'!$B$39*$C8/1000</f>
        <v>0</v>
      </c>
      <c r="I8" s="53">
        <f>'dn50'!$C$39*$C8/1000</f>
        <v>0</v>
      </c>
      <c r="J8" s="53">
        <f>'dn50'!$B$52*$C8/1000</f>
        <v>0</v>
      </c>
      <c r="K8" s="53">
        <f>'dn50'!$C$52*$C8/1000</f>
        <v>0</v>
      </c>
      <c r="L8" s="53">
        <f>'dn50'!$B$65*$C8/1000</f>
        <v>0</v>
      </c>
      <c r="M8" s="53">
        <f>'dn50'!$C$65*$C8/1000</f>
        <v>0</v>
      </c>
      <c r="N8" s="53">
        <f>'dn50'!$B$78*$C8/1000</f>
        <v>0</v>
      </c>
      <c r="O8" s="53">
        <f>'dn50'!$C$78*$C8/1000</f>
        <v>0</v>
      </c>
      <c r="P8" s="53">
        <f>'dn50'!$B$91*$C8/1000</f>
        <v>0</v>
      </c>
      <c r="Q8" s="53">
        <f>'dn50'!$C$91*$C8/1000</f>
        <v>0</v>
      </c>
      <c r="R8" s="53">
        <f>'dn50'!$B$104*$C8/1000</f>
        <v>0</v>
      </c>
      <c r="S8" s="53">
        <f>'dn50'!$C$104*$C8/1000</f>
        <v>0</v>
      </c>
      <c r="T8" s="53">
        <f>'dn50'!$B$117*$C8/1000</f>
        <v>0</v>
      </c>
      <c r="U8" s="53">
        <f>'dn50'!$C$117*$C8/1000</f>
        <v>0</v>
      </c>
      <c r="V8" s="53">
        <f>'dn50'!$B$130*$C8/1000</f>
        <v>0</v>
      </c>
      <c r="W8" s="53">
        <f>'dn50'!$C$130*$C8/1000</f>
        <v>0</v>
      </c>
    </row>
    <row r="9" spans="2:23" x14ac:dyDescent="0.2">
      <c r="B9" s="55">
        <v>76.099999999999994</v>
      </c>
      <c r="C9" s="52">
        <f>'Dane sieci'!I6</f>
        <v>0</v>
      </c>
      <c r="D9" s="53">
        <f>'dn65'!$B$4*$C9/1000</f>
        <v>0</v>
      </c>
      <c r="E9" s="53">
        <f>'dn65'!$C$4*$C9/1000</f>
        <v>0</v>
      </c>
      <c r="F9" s="53">
        <f>'dn65'!$B$26*$C9/1000</f>
        <v>0</v>
      </c>
      <c r="G9" s="53">
        <f>'dn65'!$C$26*$C9/1000</f>
        <v>0</v>
      </c>
      <c r="H9" s="53">
        <f>'dn65'!$B$39*$C9/1000</f>
        <v>0</v>
      </c>
      <c r="I9" s="53">
        <f>'dn65'!$C$39*$C9/1000</f>
        <v>0</v>
      </c>
      <c r="J9" s="53">
        <f>'dn65'!$B$52*$C9/1000</f>
        <v>0</v>
      </c>
      <c r="K9" s="53">
        <f>'dn65'!$C$52*$C9/1000</f>
        <v>0</v>
      </c>
      <c r="L9" s="53">
        <f>'dn65'!$B$65*$C9/1000</f>
        <v>0</v>
      </c>
      <c r="M9" s="53">
        <f>'dn65'!$C$65*$C9/1000</f>
        <v>0</v>
      </c>
      <c r="N9" s="53">
        <f>'dn65'!$B$78*$C9/1000</f>
        <v>0</v>
      </c>
      <c r="O9" s="53">
        <f>'dn65'!$C$78*$C9/1000</f>
        <v>0</v>
      </c>
      <c r="P9" s="53">
        <f>'dn65'!$B$91*$C9/1000</f>
        <v>0</v>
      </c>
      <c r="Q9" s="53">
        <f>'dn65'!$C$91*$C9/1000</f>
        <v>0</v>
      </c>
      <c r="R9" s="53">
        <f>'dn65'!$B$104*$C9/1000</f>
        <v>0</v>
      </c>
      <c r="S9" s="53">
        <f>'dn65'!$C$104*$C9/1000</f>
        <v>0</v>
      </c>
      <c r="T9" s="53">
        <f>'dn65'!$B$117*$C9/1000</f>
        <v>0</v>
      </c>
      <c r="U9" s="53">
        <f>'dn65'!$C$117*$C9/1000</f>
        <v>0</v>
      </c>
      <c r="V9" s="53">
        <f>'dn65'!$B$130*$C9/1000</f>
        <v>0</v>
      </c>
      <c r="W9" s="53">
        <f>'dn65'!$C$130*$C9/1000</f>
        <v>0</v>
      </c>
    </row>
    <row r="10" spans="2:23" x14ac:dyDescent="0.2">
      <c r="B10" s="55">
        <v>88.9</v>
      </c>
      <c r="C10" s="52">
        <f>'Dane sieci'!I7</f>
        <v>50</v>
      </c>
      <c r="D10" s="53">
        <f>'dn80'!$B$4*$C10/1000</f>
        <v>2.2229559238868131</v>
      </c>
      <c r="E10" s="53">
        <f>'dn80'!$C$4*$C10/1000</f>
        <v>1.6908960405803934</v>
      </c>
      <c r="F10" s="53">
        <f>'dn80'!$B$26*$C10/1000</f>
        <v>2.122277476485376</v>
      </c>
      <c r="G10" s="53">
        <f>'dn80'!$C$26*$C10/1000</f>
        <v>1.620154669503765</v>
      </c>
      <c r="H10" s="53">
        <f>'dn80'!$B$39*$C10/1000</f>
        <v>1.9195251605528374</v>
      </c>
      <c r="I10" s="53">
        <f>'dn80'!$C$39*$C10/1000</f>
        <v>1.4768321401966507</v>
      </c>
      <c r="J10" s="53">
        <f>'dn80'!$B$52*$C10/1000</f>
        <v>1.7146881295731879</v>
      </c>
      <c r="K10" s="53">
        <f>'dn80'!$C$52*$C10/1000</f>
        <v>1.3307610114364639</v>
      </c>
      <c r="L10" s="53">
        <f>'dn80'!$B$65*$C10/1000</f>
        <v>1.5074265002041316</v>
      </c>
      <c r="M10" s="53">
        <f>'dn80'!$C$65*$C10/1000</f>
        <v>1.1814931486654185</v>
      </c>
      <c r="N10" s="53">
        <f>'dn80'!$B$78*$C10/1000</f>
        <v>1.2972823138255321</v>
      </c>
      <c r="O10" s="53">
        <f>'dn80'!$C$78*$C10/1000</f>
        <v>1.0284247428457689</v>
      </c>
      <c r="P10" s="53">
        <f>'dn80'!$B$91*$C10/1000</f>
        <v>1.1627773400172547</v>
      </c>
      <c r="Q10" s="53">
        <f>'dn80'!$C$91*$C10/1000</f>
        <v>0.8707024475232672</v>
      </c>
      <c r="R10" s="53">
        <f>'dn80'!$B$104*$C10/1000</f>
        <v>1.0943786889756226</v>
      </c>
      <c r="S10" s="53">
        <f>'dn80'!$C$104*$C10/1000</f>
        <v>0.70703723408240993</v>
      </c>
      <c r="T10" s="53">
        <f>'dn80'!$B$117*$C10/1000</f>
        <v>1.025980039549937</v>
      </c>
      <c r="U10" s="53">
        <f>'dn80'!$C$117*$C10/1000</f>
        <v>0.53527737779363671</v>
      </c>
      <c r="V10" s="53">
        <f>'dn80'!$B$130*$C10/1000</f>
        <v>0.9233822195683028</v>
      </c>
      <c r="W10" s="53">
        <f>'dn80'!$C$130*$C10/1000</f>
        <v>0.42836071239364665</v>
      </c>
    </row>
    <row r="11" spans="2:23" x14ac:dyDescent="0.2">
      <c r="B11" s="55">
        <v>108</v>
      </c>
      <c r="C11" s="52">
        <f>'Dane sieci'!I8</f>
        <v>0</v>
      </c>
      <c r="D11" s="53">
        <f>'dn100'!$B$4*$C11/1000</f>
        <v>0</v>
      </c>
      <c r="E11" s="53">
        <f>'dn100'!$C$4*$C11/1000</f>
        <v>0</v>
      </c>
      <c r="F11" s="53">
        <f>'dn100'!$B$26*$C11/1000</f>
        <v>0</v>
      </c>
      <c r="G11" s="53">
        <f>'dn100'!$C$26*$C11/1000</f>
        <v>0</v>
      </c>
      <c r="H11" s="53">
        <f>'dn100'!$B$39*$C11/1000</f>
        <v>0</v>
      </c>
      <c r="I11" s="53">
        <f>'dn100'!$C$39*$C11/1000</f>
        <v>0</v>
      </c>
      <c r="J11" s="53">
        <f>'dn100'!$B$52*$C11/1000</f>
        <v>0</v>
      </c>
      <c r="K11" s="53">
        <f>'dn100'!$C$52*$C11/1000</f>
        <v>0</v>
      </c>
      <c r="L11" s="53">
        <f>'dn100'!$B$65*$C11/1000</f>
        <v>0</v>
      </c>
      <c r="M11" s="53">
        <f>'dn100'!$C$65*$C11/1000</f>
        <v>0</v>
      </c>
      <c r="N11" s="53">
        <f>'dn100'!$B$78*$C11/1000</f>
        <v>0</v>
      </c>
      <c r="O11" s="53">
        <f>'dn100'!$C$78*$C11/1000</f>
        <v>0</v>
      </c>
      <c r="P11" s="53">
        <f>'dn100'!$B$91*$C11/1000</f>
        <v>0</v>
      </c>
      <c r="Q11" s="53">
        <f>'dn100'!$C$91*$C11/1000</f>
        <v>0</v>
      </c>
      <c r="R11" s="53">
        <f>'dn100'!$B$104*$C11/1000</f>
        <v>0</v>
      </c>
      <c r="S11" s="53">
        <f>'dn100'!$C$104*$C11/1000</f>
        <v>0</v>
      </c>
      <c r="T11" s="53">
        <f>'dn100'!$B$117*$C11/1000</f>
        <v>0</v>
      </c>
      <c r="U11" s="53">
        <f>'dn100'!$C$117*$C11/1000</f>
        <v>0</v>
      </c>
      <c r="V11" s="53">
        <f>'dn100'!$B$130*$C11/1000</f>
        <v>0</v>
      </c>
      <c r="W11" s="53">
        <f>'dn100'!$C$130*$C11/1000</f>
        <v>0</v>
      </c>
    </row>
    <row r="12" spans="2:23" x14ac:dyDescent="0.2">
      <c r="B12" s="56">
        <v>133</v>
      </c>
      <c r="C12" s="52">
        <f>'Dane sieci'!I9</f>
        <v>0</v>
      </c>
      <c r="D12" s="53">
        <f>'dn125'!$B$4*$C12/1000</f>
        <v>0</v>
      </c>
      <c r="E12" s="53">
        <f>'dn125'!$C$4*$C12/1000</f>
        <v>0</v>
      </c>
      <c r="F12" s="53">
        <f>'dn125'!$B$26*$C12/1000</f>
        <v>0</v>
      </c>
      <c r="G12" s="53">
        <f>'dn125'!$C$26*$C12/1000</f>
        <v>0</v>
      </c>
      <c r="H12" s="53">
        <f>'dn125'!$B$39*$C12/1000</f>
        <v>0</v>
      </c>
      <c r="I12" s="53">
        <f>'dn125'!$C$39*$C12/1000</f>
        <v>0</v>
      </c>
      <c r="J12" s="53">
        <f>'dn125'!$B$52*$C12/1000</f>
        <v>0</v>
      </c>
      <c r="K12" s="53">
        <f>'dn125'!$C$52*$C12/1000</f>
        <v>0</v>
      </c>
      <c r="L12" s="53">
        <f>'dn125'!$B$65*$C12/1000</f>
        <v>0</v>
      </c>
      <c r="M12" s="53">
        <f>'dn125'!$C$65*$C12/1000</f>
        <v>0</v>
      </c>
      <c r="N12" s="53">
        <f>'dn125'!$B$78*$C12/1000</f>
        <v>0</v>
      </c>
      <c r="O12" s="53">
        <f>'dn125'!$C$78*$C12/1000</f>
        <v>0</v>
      </c>
      <c r="P12" s="53">
        <f>'dn125'!$B$91*$C12/1000</f>
        <v>0</v>
      </c>
      <c r="Q12" s="53">
        <f>'dn125'!$C$91*$C12/1000</f>
        <v>0</v>
      </c>
      <c r="R12" s="53">
        <f>'dn125'!$B$104*$C12/1000</f>
        <v>0</v>
      </c>
      <c r="S12" s="53">
        <f>'dn125'!$C$104*$C12/1000</f>
        <v>0</v>
      </c>
      <c r="T12" s="53">
        <f>'dn125'!$B$117*$C12/1000</f>
        <v>0</v>
      </c>
      <c r="U12" s="53">
        <f>'dn125'!$C$117*$C12/1000</f>
        <v>0</v>
      </c>
      <c r="V12" s="53">
        <f>'dn125'!$B$130*$C12/1000</f>
        <v>0</v>
      </c>
      <c r="W12" s="53">
        <f>'dn125'!$C$130*$C12/1000</f>
        <v>0</v>
      </c>
    </row>
    <row r="13" spans="2:23" x14ac:dyDescent="0.2">
      <c r="B13" s="56">
        <v>159</v>
      </c>
      <c r="C13" s="52">
        <f>'Dane sieci'!I10</f>
        <v>0</v>
      </c>
      <c r="D13" s="53">
        <f>'dn150'!$B$4*$C13/1000</f>
        <v>0</v>
      </c>
      <c r="E13" s="53">
        <f>'dn150'!$C$4*$C13/1000</f>
        <v>0</v>
      </c>
      <c r="F13" s="53">
        <f>'dn150'!$B$26*$C13/1000</f>
        <v>0</v>
      </c>
      <c r="G13" s="53">
        <f>'dn150'!$C$26*$C13/1000</f>
        <v>0</v>
      </c>
      <c r="H13" s="53">
        <f>'dn150'!$B$39*$C13/1000</f>
        <v>0</v>
      </c>
      <c r="I13" s="53">
        <f>'dn150'!$C$39*$C13/1000</f>
        <v>0</v>
      </c>
      <c r="J13" s="53">
        <f>'dn150'!$B$52*$C13/1000</f>
        <v>0</v>
      </c>
      <c r="K13" s="53">
        <f>'dn150'!$C$52*$C13/1000</f>
        <v>0</v>
      </c>
      <c r="L13" s="53">
        <f>'dn150'!$B$65*$C13/1000</f>
        <v>0</v>
      </c>
      <c r="M13" s="53">
        <f>'dn150'!$C$65*$C13/1000</f>
        <v>0</v>
      </c>
      <c r="N13" s="53">
        <f>'dn150'!$B$78*$C13/1000</f>
        <v>0</v>
      </c>
      <c r="O13" s="53">
        <f>'dn150'!$C$78*$C13/1000</f>
        <v>0</v>
      </c>
      <c r="P13" s="53">
        <f>'dn150'!$B$91*$C13/1000</f>
        <v>0</v>
      </c>
      <c r="Q13" s="53">
        <f>'dn150'!$C$91*$C13/1000</f>
        <v>0</v>
      </c>
      <c r="R13" s="53">
        <f>'dn150'!$B$104*$C13/1000</f>
        <v>0</v>
      </c>
      <c r="S13" s="53">
        <f>'dn150'!$C$104*$C13/1000</f>
        <v>0</v>
      </c>
      <c r="T13" s="53">
        <f>'dn150'!$B$117*$C13/1000</f>
        <v>0</v>
      </c>
      <c r="U13" s="53">
        <f>'dn150'!$C$117*$C13/1000</f>
        <v>0</v>
      </c>
      <c r="V13" s="53">
        <f>'dn150'!$B$130*$C13/1000</f>
        <v>0</v>
      </c>
      <c r="W13" s="53">
        <f>'dn150'!$C$130*$C13/1000</f>
        <v>0</v>
      </c>
    </row>
    <row r="14" spans="2:23" x14ac:dyDescent="0.2">
      <c r="B14" s="56">
        <v>219.1</v>
      </c>
      <c r="C14" s="52">
        <f>'Dane sieci'!I11</f>
        <v>0</v>
      </c>
      <c r="D14" s="53">
        <f>'dn200'!$B$4*$C14/1000</f>
        <v>0</v>
      </c>
      <c r="E14" s="53">
        <f>'dn200'!$C$4*$C14/1000</f>
        <v>0</v>
      </c>
      <c r="F14" s="53">
        <f>'dn200'!$B$26*$C14/1000</f>
        <v>0</v>
      </c>
      <c r="G14" s="53">
        <f>'dn200'!$C$26*$C14/1000</f>
        <v>0</v>
      </c>
      <c r="H14" s="53">
        <f>'dn200'!$B$39*$C14/1000</f>
        <v>0</v>
      </c>
      <c r="I14" s="53">
        <f>'dn200'!$C$39*$C14/1000</f>
        <v>0</v>
      </c>
      <c r="J14" s="53">
        <f>'dn200'!$B$52*$C14/1000</f>
        <v>0</v>
      </c>
      <c r="K14" s="53">
        <f>'dn200'!$C$52*$C14/1000</f>
        <v>0</v>
      </c>
      <c r="L14" s="53">
        <f>'dn200'!$B$65*$C14/1000</f>
        <v>0</v>
      </c>
      <c r="M14" s="53">
        <f>'dn200'!$C$65*$C14/1000</f>
        <v>0</v>
      </c>
      <c r="N14" s="53">
        <f>'dn200'!$B$78*$C14/1000</f>
        <v>0</v>
      </c>
      <c r="O14" s="53">
        <f>'dn200'!$C$78*$C14/1000</f>
        <v>0</v>
      </c>
      <c r="P14" s="53">
        <f>'dn200'!$B$91*$C14/1000</f>
        <v>0</v>
      </c>
      <c r="Q14" s="53">
        <f>'dn200'!$C$91*$C14/1000</f>
        <v>0</v>
      </c>
      <c r="R14" s="53">
        <f>'dn200'!$B$104*$C14/1000</f>
        <v>0</v>
      </c>
      <c r="S14" s="53">
        <f>'dn200'!$C$104*$C14/1000</f>
        <v>0</v>
      </c>
      <c r="T14" s="53">
        <f>'dn200'!$B$117*$C14/1000</f>
        <v>0</v>
      </c>
      <c r="U14" s="53">
        <f>'dn200'!$C$117*$C14/1000</f>
        <v>0</v>
      </c>
      <c r="V14" s="53">
        <f>'dn200'!$B$130*$C14/1000</f>
        <v>0</v>
      </c>
      <c r="W14" s="53">
        <f>'dn200'!$C$130*$C14/1000</f>
        <v>0</v>
      </c>
    </row>
    <row r="15" spans="2:23" x14ac:dyDescent="0.2">
      <c r="B15" s="56">
        <v>273</v>
      </c>
      <c r="C15" s="52">
        <f>'Dane sieci'!I12</f>
        <v>666</v>
      </c>
      <c r="D15" s="53">
        <f>'dn250'!$B$4*$C15/1000</f>
        <v>54.876488788344552</v>
      </c>
      <c r="E15" s="53">
        <f>'dn250'!$C$4*$C15/1000</f>
        <v>39.850855418463532</v>
      </c>
      <c r="F15" s="53">
        <f>'dn250'!$B$26*$C15/1000</f>
        <v>52.39111374191836</v>
      </c>
      <c r="G15" s="53">
        <f>'dn250'!$C$26*$C15/1000</f>
        <v>38.183629978435505</v>
      </c>
      <c r="H15" s="53">
        <f>'dn250'!$B$39*$C15/1000</f>
        <v>47.385915721325603</v>
      </c>
      <c r="I15" s="53">
        <f>'dn250'!$C$39*$C15/1000</f>
        <v>34.80581956893036</v>
      </c>
      <c r="J15" s="53">
        <f>'dn250'!$B$52*$C15/1000</f>
        <v>42.329253685384444</v>
      </c>
      <c r="K15" s="53">
        <f>'dn250'!$C$52*$C15/1000</f>
        <v>31.363230815190633</v>
      </c>
      <c r="L15" s="53">
        <f>'dn250'!$B$65*$C15/1000</f>
        <v>37.212737252547555</v>
      </c>
      <c r="M15" s="53">
        <f>'dn250'!$C$65*$C15/1000</f>
        <v>27.845301979606212</v>
      </c>
      <c r="N15" s="53">
        <f>'dn250'!$B$78*$C15/1000</f>
        <v>32.025061187566926</v>
      </c>
      <c r="O15" s="53">
        <f>'dn250'!$C$78*$C15/1000</f>
        <v>24.237802439656733</v>
      </c>
      <c r="P15" s="53">
        <f>'dn250'!$B$91*$C15/1000</f>
        <v>28.704635117297823</v>
      </c>
      <c r="Q15" s="53">
        <f>'dn250'!$C$91*$C15/1000</f>
        <v>20.520620538141468</v>
      </c>
      <c r="R15" s="53">
        <f>'dn250'!$B$104*$C15/1000</f>
        <v>27.016127577299468</v>
      </c>
      <c r="S15" s="53">
        <f>'dn250'!$C$104*$C15/1000</f>
        <v>16.66337658007593</v>
      </c>
      <c r="T15" s="53">
        <f>'dn250'!$B$117*$C15/1000</f>
        <v>25.327620080167527</v>
      </c>
      <c r="U15" s="53">
        <f>'dn250'!$C$117*$C15/1000</f>
        <v>12.615358913606745</v>
      </c>
      <c r="V15" s="53">
        <f>'dn250'!$B$130*$C15/1000</f>
        <v>22.794862788438508</v>
      </c>
      <c r="W15" s="53">
        <f>'dn250'!$C$130*$C15/1000</f>
        <v>10.095558258820949</v>
      </c>
    </row>
    <row r="16" spans="2:23" x14ac:dyDescent="0.2">
      <c r="B16" s="56">
        <v>324</v>
      </c>
      <c r="C16" s="52">
        <f>'Dane sieci'!I13</f>
        <v>0</v>
      </c>
      <c r="D16" s="53">
        <f>'dn300'!$B$4*$C16/1000</f>
        <v>0</v>
      </c>
      <c r="E16" s="53">
        <f>'dn300'!$C$4*$C16/1000</f>
        <v>0</v>
      </c>
      <c r="F16" s="53">
        <f>'dn300'!$B$26*$C16/1000</f>
        <v>0</v>
      </c>
      <c r="G16" s="53">
        <f>'dn300'!$C$26*$C16/1000</f>
        <v>0</v>
      </c>
      <c r="H16" s="53">
        <f>'dn300'!$B$39*$C16/1000</f>
        <v>0</v>
      </c>
      <c r="I16" s="53">
        <f>'dn300'!$C$39*$C16/1000</f>
        <v>0</v>
      </c>
      <c r="J16" s="53">
        <f>'dn300'!$B$52*$C16/1000</f>
        <v>0</v>
      </c>
      <c r="K16" s="53">
        <f>'dn300'!$C$52*$C16/1000</f>
        <v>0</v>
      </c>
      <c r="L16" s="53">
        <f>'dn300'!$B$65*$C16/1000</f>
        <v>0</v>
      </c>
      <c r="M16" s="53">
        <f>'dn300'!$C$65*$C16/1000</f>
        <v>0</v>
      </c>
      <c r="N16" s="53">
        <f>'dn300'!$B$78*$C16/1000</f>
        <v>0</v>
      </c>
      <c r="O16" s="53">
        <f>'dn300'!$C$78*$C16/1000</f>
        <v>0</v>
      </c>
      <c r="P16" s="53">
        <f>'dn300'!$B$91*$C16/1000</f>
        <v>0</v>
      </c>
      <c r="Q16" s="53">
        <f>'dn300'!$C$91*$C16/1000</f>
        <v>0</v>
      </c>
      <c r="R16" s="53">
        <f>'dn300'!$B$104*$C16/1000</f>
        <v>0</v>
      </c>
      <c r="S16" s="53">
        <f>'dn300'!$C$104*$C16/1000</f>
        <v>0</v>
      </c>
      <c r="T16" s="53">
        <f>'dn300'!$B$117*$C16/1000</f>
        <v>0</v>
      </c>
      <c r="U16" s="53">
        <f>'dn300'!$C$117*$C16/1000</f>
        <v>0</v>
      </c>
      <c r="V16" s="53">
        <f>'dn300'!$B$130*$C16/1000</f>
        <v>0</v>
      </c>
      <c r="W16" s="53">
        <f>'dn300'!$C$130*$C16/1000</f>
        <v>0</v>
      </c>
    </row>
    <row r="17" spans="2:23" x14ac:dyDescent="0.2">
      <c r="B17" s="56">
        <v>356</v>
      </c>
      <c r="C17" s="52">
        <f>'Dane sieci'!I14</f>
        <v>167</v>
      </c>
      <c r="D17" s="53">
        <f>'dn350'!$B$4*$C17/1000</f>
        <v>14.274437484467548</v>
      </c>
      <c r="E17" s="53">
        <f>'dn350'!$C$4*$C17/1000</f>
        <v>9.8564164057192958</v>
      </c>
      <c r="F17" s="53">
        <f>'dn350'!$B$26*$C17/1000</f>
        <v>13.627943117841832</v>
      </c>
      <c r="G17" s="53">
        <f>'dn350'!$C$26*$C17/1000</f>
        <v>9.4440569216782713</v>
      </c>
      <c r="H17" s="53">
        <f>'dn350'!$B$39*$C17/1000</f>
        <v>12.325993969200258</v>
      </c>
      <c r="I17" s="53">
        <f>'dn350'!$C$39*$C17/1000</f>
        <v>8.6086139345688153</v>
      </c>
      <c r="J17" s="53">
        <f>'dn350'!$B$52*$C17/1000</f>
        <v>11.010658180862213</v>
      </c>
      <c r="K17" s="53">
        <f>'dn350'!$C$52*$C17/1000</f>
        <v>7.7571493467417278</v>
      </c>
      <c r="L17" s="53">
        <f>'dn350'!$B$65*$C17/1000</f>
        <v>9.679753189322426</v>
      </c>
      <c r="M17" s="53">
        <f>'dn350'!$C$65*$C17/1000</f>
        <v>6.8870508158793609</v>
      </c>
      <c r="N17" s="53">
        <f>'dn350'!$B$78*$C17/1000</f>
        <v>8.3303382360604505</v>
      </c>
      <c r="O17" s="53">
        <f>'dn350'!$C$78*$C17/1000</f>
        <v>5.9947985823266512</v>
      </c>
      <c r="P17" s="53">
        <f>'dn350'!$B$91*$C17/1000</f>
        <v>7.4666311485395456</v>
      </c>
      <c r="Q17" s="53">
        <f>'dn350'!$C$91*$C17/1000</f>
        <v>5.0754183331867493</v>
      </c>
      <c r="R17" s="53">
        <f>'dn350'!$B$104*$C17/1000</f>
        <v>7.0274176368179564</v>
      </c>
      <c r="S17" s="53">
        <f>'dn350'!$C$104*$C17/1000</f>
        <v>4.1213961683296327</v>
      </c>
      <c r="T17" s="53">
        <f>'dn350'!$B$117*$C17/1000</f>
        <v>6.5882041360945314</v>
      </c>
      <c r="U17" s="53">
        <f>'dn350'!$C$117*$C17/1000</f>
        <v>3.1201894265602688</v>
      </c>
      <c r="V17" s="53">
        <f>'dn350'!$B$130*$C17/1000</f>
        <v>5.9293847433314921</v>
      </c>
      <c r="W17" s="53">
        <f>'dn350'!$C$130*$C17/1000</f>
        <v>2.496960444927069</v>
      </c>
    </row>
    <row r="18" spans="2:23" x14ac:dyDescent="0.2">
      <c r="B18" s="56">
        <v>406</v>
      </c>
      <c r="C18" s="52">
        <f>'Dane sieci'!I15</f>
        <v>0</v>
      </c>
      <c r="D18" s="53">
        <f>'dn400'!$B$4*$C18/1000</f>
        <v>0</v>
      </c>
      <c r="E18" s="53">
        <f>'dn400'!$C$4*$C18/1000</f>
        <v>0</v>
      </c>
      <c r="F18" s="53">
        <f>'dn400'!$B$26*$C18/1000</f>
        <v>0</v>
      </c>
      <c r="G18" s="53">
        <f>'dn400'!$C$26*$C18/1000</f>
        <v>0</v>
      </c>
      <c r="H18" s="53">
        <f>'dn400'!$B$39*$C18/1000</f>
        <v>0</v>
      </c>
      <c r="I18" s="53">
        <f>'dn400'!$C$39*$C18/1000</f>
        <v>0</v>
      </c>
      <c r="J18" s="53">
        <f>'dn400'!$B$52*$C18/1000</f>
        <v>0</v>
      </c>
      <c r="K18" s="53">
        <f>'dn400'!$C$52*$C18/1000</f>
        <v>0</v>
      </c>
      <c r="L18" s="53">
        <f>'dn400'!$B$65*$C18/1000</f>
        <v>0</v>
      </c>
      <c r="M18" s="53">
        <f>'dn400'!$C$65*$C18/1000</f>
        <v>0</v>
      </c>
      <c r="N18" s="53">
        <f>'dn400'!$B$78*$C18/1000</f>
        <v>0</v>
      </c>
      <c r="O18" s="53">
        <f>'dn400'!$C$78*$C18/1000</f>
        <v>0</v>
      </c>
      <c r="P18" s="53">
        <f>'dn400'!$B$91*$C18/1000</f>
        <v>0</v>
      </c>
      <c r="Q18" s="53">
        <f>'dn400'!$C$91*$C18/1000</f>
        <v>0</v>
      </c>
      <c r="R18" s="53">
        <f>'dn400'!$B$104*$C18/1000</f>
        <v>0</v>
      </c>
      <c r="S18" s="53">
        <f>'dn400'!$C$104*$C18/1000</f>
        <v>0</v>
      </c>
      <c r="T18" s="53">
        <f>'dn400'!$B$117*$C18/1000</f>
        <v>0</v>
      </c>
      <c r="U18" s="53">
        <f>'dn400'!$C$117*$C18/1000</f>
        <v>0</v>
      </c>
      <c r="V18" s="53">
        <f>'dn400'!$B$130*$C18/1000</f>
        <v>0</v>
      </c>
      <c r="W18" s="53">
        <f>'dn400'!$C$130*$C18/1000</f>
        <v>0</v>
      </c>
    </row>
    <row r="19" spans="2:23" x14ac:dyDescent="0.2">
      <c r="B19" s="56">
        <v>457</v>
      </c>
      <c r="C19" s="52">
        <f>'Dane sieci'!I16</f>
        <v>0</v>
      </c>
      <c r="D19" s="53">
        <f>'dn450'!$B$4*$C19/1000</f>
        <v>0</v>
      </c>
      <c r="E19" s="53">
        <f>'dn450'!$C$4*$C19/1000</f>
        <v>0</v>
      </c>
      <c r="F19" s="53">
        <f>'dn450'!$B$26*$C19/1000</f>
        <v>0</v>
      </c>
      <c r="G19" s="53">
        <f>'dn450'!$C$26*$C19/1000</f>
        <v>0</v>
      </c>
      <c r="H19" s="53">
        <f>'dn450'!$B$39*$C19/1000</f>
        <v>0</v>
      </c>
      <c r="I19" s="53">
        <f>'dn450'!$C$39*$C19/1000</f>
        <v>0</v>
      </c>
      <c r="J19" s="53">
        <f>'dn450'!$B$52*$C19/1000</f>
        <v>0</v>
      </c>
      <c r="K19" s="53">
        <f>'dn450'!$C$52*$C19/1000</f>
        <v>0</v>
      </c>
      <c r="L19" s="53">
        <f>'dn450'!$B$65*$C19/1000</f>
        <v>0</v>
      </c>
      <c r="M19" s="53">
        <f>'dn450'!$C$65*$C19/1000</f>
        <v>0</v>
      </c>
      <c r="N19" s="53">
        <f>'dn450'!$B$78*$C19/1000</f>
        <v>0</v>
      </c>
      <c r="O19" s="53">
        <f>'dn450'!$C$78*$C19/1000</f>
        <v>0</v>
      </c>
      <c r="P19" s="53">
        <f>'dn450'!$B$91*$C19/1000</f>
        <v>0</v>
      </c>
      <c r="Q19" s="53">
        <f>'dn450'!$C$91*$C19/1000</f>
        <v>0</v>
      </c>
      <c r="R19" s="53">
        <f>'dn450'!$B$104*$C19/1000</f>
        <v>0</v>
      </c>
      <c r="S19" s="53">
        <f>'dn450'!$C$104*$C19/1000</f>
        <v>0</v>
      </c>
      <c r="T19" s="53">
        <f>'dn450'!$B$117*$C19/1000</f>
        <v>0</v>
      </c>
      <c r="U19" s="53">
        <f>'dn450'!$C$117*$C19/1000</f>
        <v>0</v>
      </c>
      <c r="V19" s="53">
        <f>'dn450'!$B$130*$C19/1000</f>
        <v>0</v>
      </c>
      <c r="W19" s="53">
        <f>'dn450'!$C$130*$C19/1000</f>
        <v>0</v>
      </c>
    </row>
    <row r="20" spans="2:23" x14ac:dyDescent="0.2">
      <c r="B20" s="56">
        <v>508</v>
      </c>
      <c r="C20" s="52">
        <f>'Dane sieci'!I17</f>
        <v>0</v>
      </c>
      <c r="D20" s="53">
        <f>'dn500'!$B$4*$C20/1000</f>
        <v>0</v>
      </c>
      <c r="E20" s="53">
        <f>'dn500'!$C$4*$C20/1000</f>
        <v>0</v>
      </c>
      <c r="F20" s="53">
        <f>'dn500'!$B$26*$C20/1000</f>
        <v>0</v>
      </c>
      <c r="G20" s="53">
        <f>'dn500'!$C$26*$C20/1000</f>
        <v>0</v>
      </c>
      <c r="H20" s="53">
        <f>'dn500'!$B$39*$C20/1000</f>
        <v>0</v>
      </c>
      <c r="I20" s="53">
        <f>'dn500'!$C$39*$C20/1000</f>
        <v>0</v>
      </c>
      <c r="J20" s="53">
        <f>'dn500'!$B$52*$C20/1000</f>
        <v>0</v>
      </c>
      <c r="K20" s="53">
        <f>'dn500'!$C$52*$C20/1000</f>
        <v>0</v>
      </c>
      <c r="L20" s="53">
        <f>'dn500'!$B$65*$C20/1000</f>
        <v>0</v>
      </c>
      <c r="M20" s="53">
        <f>'dn500'!$C$65*$C20/1000</f>
        <v>0</v>
      </c>
      <c r="N20" s="53">
        <f>'dn500'!$B$78*$C20/1000</f>
        <v>0</v>
      </c>
      <c r="O20" s="53">
        <f>'dn500'!$C$78*$C20/1000</f>
        <v>0</v>
      </c>
      <c r="P20" s="53">
        <f>'dn500'!$B$91*$C20/1000</f>
        <v>0</v>
      </c>
      <c r="Q20" s="53">
        <f>'dn500'!$C$91*$C20/1000</f>
        <v>0</v>
      </c>
      <c r="R20" s="53">
        <f>'dn500'!$B$104*$C20/1000</f>
        <v>0</v>
      </c>
      <c r="S20" s="53">
        <f>'dn500'!$C$104*$C20/1000</f>
        <v>0</v>
      </c>
      <c r="T20" s="53">
        <f>'dn500'!$B$117*$C20/1000</f>
        <v>0</v>
      </c>
      <c r="U20" s="53">
        <f>'dn500'!$C$117*$C20/1000</f>
        <v>0</v>
      </c>
      <c r="V20" s="53">
        <f>'dn500'!$B$130*$C20/1000</f>
        <v>0</v>
      </c>
      <c r="W20" s="53">
        <f>'dn500'!$C$130*$C20/1000</f>
        <v>0</v>
      </c>
    </row>
    <row r="21" spans="2:23" x14ac:dyDescent="0.2">
      <c r="B21" s="56">
        <v>620</v>
      </c>
      <c r="C21" s="52">
        <f>'Dane sieci'!I18</f>
        <v>0</v>
      </c>
      <c r="D21" s="53">
        <f>'dn600'!$B$4*$C21/1000</f>
        <v>0</v>
      </c>
      <c r="E21" s="53">
        <f>'dn600'!$C$4*$C21/1000</f>
        <v>0</v>
      </c>
      <c r="F21" s="53">
        <f>'dn600'!$B$26*$C21/1000</f>
        <v>0</v>
      </c>
      <c r="G21" s="53">
        <f>'dn600'!$C$26*$C21/1000</f>
        <v>0</v>
      </c>
      <c r="H21" s="53">
        <f>'dn600'!$B$39*$C21/1000</f>
        <v>0</v>
      </c>
      <c r="I21" s="53">
        <f>'dn600'!$C$39*$C21/1000</f>
        <v>0</v>
      </c>
      <c r="J21" s="53">
        <f>'dn600'!$B$52*$C21/1000</f>
        <v>0</v>
      </c>
      <c r="K21" s="53">
        <f>'dn600'!$C$52*$C21/1000</f>
        <v>0</v>
      </c>
      <c r="L21" s="53">
        <f>'dn600'!$B$65*$C21/1000</f>
        <v>0</v>
      </c>
      <c r="M21" s="53">
        <f>'dn600'!$C$65*$C21/1000</f>
        <v>0</v>
      </c>
      <c r="N21" s="53">
        <f>'dn600'!$B$78*$C21/1000</f>
        <v>0</v>
      </c>
      <c r="O21" s="53">
        <f>'dn600'!$C$78*$C21/1000</f>
        <v>0</v>
      </c>
      <c r="P21" s="53">
        <f>'dn600'!$B$91*$C21/1000</f>
        <v>0</v>
      </c>
      <c r="Q21" s="53">
        <f>'dn600'!$C$91*$C21/1000</f>
        <v>0</v>
      </c>
      <c r="R21" s="53">
        <f>'dn600'!$B$104*$C21/1000</f>
        <v>0</v>
      </c>
      <c r="S21" s="53">
        <f>'dn600'!$C$104*$C21/1000</f>
        <v>0</v>
      </c>
      <c r="T21" s="53">
        <f>'dn600'!$B$117*$C21/1000</f>
        <v>0</v>
      </c>
      <c r="U21" s="53">
        <f>'dn600'!$C$117*$C21/1000</f>
        <v>0</v>
      </c>
      <c r="V21" s="53">
        <f>'dn600'!$B$130*$C21/1000</f>
        <v>0</v>
      </c>
      <c r="W21" s="53">
        <f>'dn600'!$C$130*$C21/1000</f>
        <v>0</v>
      </c>
    </row>
    <row r="22" spans="2:23" x14ac:dyDescent="0.2">
      <c r="B22" s="56">
        <v>720</v>
      </c>
      <c r="C22" s="52">
        <f>'Dane sieci'!I19</f>
        <v>0</v>
      </c>
      <c r="D22" s="53">
        <f>'dn700'!$B$4*$C22/1000</f>
        <v>0</v>
      </c>
      <c r="E22" s="53">
        <f>'dn700'!$C$4*$C22/1000</f>
        <v>0</v>
      </c>
      <c r="F22" s="53">
        <f>'dn700'!$B$26*$C22/1000</f>
        <v>0</v>
      </c>
      <c r="G22" s="53">
        <f>'dn700'!$C$26*$C22/1000</f>
        <v>0</v>
      </c>
      <c r="H22" s="53">
        <f>'dn700'!$B$39*$C22/1000</f>
        <v>0</v>
      </c>
      <c r="I22" s="53">
        <f>'dn700'!$C$39*$C22/1000</f>
        <v>0</v>
      </c>
      <c r="J22" s="53">
        <f>'dn700'!$B$52*$C22/1000</f>
        <v>0</v>
      </c>
      <c r="K22" s="53">
        <f>'dn700'!$C$52*$C22/1000</f>
        <v>0</v>
      </c>
      <c r="L22" s="53">
        <f>'dn700'!$B$65*$C22/1000</f>
        <v>0</v>
      </c>
      <c r="M22" s="53">
        <f>'dn700'!$C$65*$C22/1000</f>
        <v>0</v>
      </c>
      <c r="N22" s="53">
        <f>'dn700'!$B$78*$C22/1000</f>
        <v>0</v>
      </c>
      <c r="O22" s="53">
        <f>'dn700'!$C$78*$C22/1000</f>
        <v>0</v>
      </c>
      <c r="P22" s="53">
        <f>'dn700'!$B$91*$C22/1000</f>
        <v>0</v>
      </c>
      <c r="Q22" s="53">
        <f>'dn700'!$C$91*$C22/1000</f>
        <v>0</v>
      </c>
      <c r="R22" s="53">
        <f>'dn700'!$B$104*$C22/1000</f>
        <v>0</v>
      </c>
      <c r="S22" s="53">
        <f>'dn700'!$C$104*$C22/1000</f>
        <v>0</v>
      </c>
      <c r="T22" s="53">
        <f>'dn700'!$B$117*$C22/1000</f>
        <v>0</v>
      </c>
      <c r="U22" s="53">
        <f>'dn700'!$C$117*$C22/1000</f>
        <v>0</v>
      </c>
      <c r="V22" s="53">
        <f>'dn700'!$B$130*$C22/1000</f>
        <v>0</v>
      </c>
      <c r="W22" s="53">
        <f>'dn700'!$C$130*$C22/1000</f>
        <v>0</v>
      </c>
    </row>
    <row r="23" spans="2:23" x14ac:dyDescent="0.2">
      <c r="B23" s="56">
        <v>821</v>
      </c>
      <c r="C23" s="52">
        <f>'Dane sieci'!I20</f>
        <v>0</v>
      </c>
      <c r="D23" s="53">
        <f>'dn800'!$B$4*$C23/1000</f>
        <v>0</v>
      </c>
      <c r="E23" s="53">
        <f>'dn800'!$C$4*$C23/1000</f>
        <v>0</v>
      </c>
      <c r="F23" s="53">
        <f>'dn800'!$B$26*$C23/1000</f>
        <v>0</v>
      </c>
      <c r="G23" s="53">
        <f>'dn800'!$C$26*$C23/1000</f>
        <v>0</v>
      </c>
      <c r="H23" s="53">
        <f>'dn800'!$B$39*$C23/1000</f>
        <v>0</v>
      </c>
      <c r="I23" s="53">
        <f>'dn800'!$C$39*$C23/1000</f>
        <v>0</v>
      </c>
      <c r="J23" s="53">
        <f>'dn800'!$B$52*$C23/1000</f>
        <v>0</v>
      </c>
      <c r="K23" s="53">
        <f>'dn800'!$C$52*$C23/1000</f>
        <v>0</v>
      </c>
      <c r="L23" s="53">
        <f>'dn800'!$B$65*$C23/1000</f>
        <v>0</v>
      </c>
      <c r="M23" s="53">
        <f>'dn800'!$C$65*$C23/1000</f>
        <v>0</v>
      </c>
      <c r="N23" s="53">
        <f>'dn800'!$B$78*$C23/1000</f>
        <v>0</v>
      </c>
      <c r="O23" s="53">
        <f>'dn800'!$C$78*$C23/1000</f>
        <v>0</v>
      </c>
      <c r="P23" s="53">
        <f>'dn800'!$B$91*$C23/1000</f>
        <v>0</v>
      </c>
      <c r="Q23" s="53">
        <f>'dn800'!$C$91*$C23/1000</f>
        <v>0</v>
      </c>
      <c r="R23" s="53">
        <f>'dn800'!$B$104*$C23/1000</f>
        <v>0</v>
      </c>
      <c r="S23" s="53">
        <f>'dn800'!$C$104*$C23/1000</f>
        <v>0</v>
      </c>
      <c r="T23" s="53">
        <f>'dn800'!$B$117*$C23/1000</f>
        <v>0</v>
      </c>
      <c r="U23" s="53">
        <f>'dn800'!$C$117*$C23/1000</f>
        <v>0</v>
      </c>
      <c r="V23" s="53">
        <f>'dn800'!$B$130*$C23/1000</f>
        <v>0</v>
      </c>
      <c r="W23" s="53">
        <f>'dn800'!$C$130*$C23/1000</f>
        <v>0</v>
      </c>
    </row>
    <row r="24" spans="2:23" x14ac:dyDescent="0.2">
      <c r="B24" s="56">
        <v>920</v>
      </c>
      <c r="C24" s="52">
        <f>'Dane sieci'!I21</f>
        <v>0</v>
      </c>
      <c r="D24" s="53">
        <f>'dn900'!$B$4*$C24/1000</f>
        <v>0</v>
      </c>
      <c r="E24" s="53">
        <f>'dn900'!$C$4*$C24/1000</f>
        <v>0</v>
      </c>
      <c r="F24" s="53">
        <f>'dn900'!$B$26*$C24/1000</f>
        <v>0</v>
      </c>
      <c r="G24" s="53">
        <f>'dn900'!$C$26*$C24/1000</f>
        <v>0</v>
      </c>
      <c r="H24" s="53">
        <f>'dn900'!$B$39*$C24/1000</f>
        <v>0</v>
      </c>
      <c r="I24" s="53">
        <f>'dn900'!$C$39*$C24/1000</f>
        <v>0</v>
      </c>
      <c r="J24" s="53">
        <f>'dn900'!$B$52*$C24/1000</f>
        <v>0</v>
      </c>
      <c r="K24" s="53">
        <f>'dn900'!$C$52*$C24/1000</f>
        <v>0</v>
      </c>
      <c r="L24" s="53">
        <f>'dn900'!$B$65*$C24/1000</f>
        <v>0</v>
      </c>
      <c r="M24" s="53">
        <f>'dn900'!$C$65*$C24/1000</f>
        <v>0</v>
      </c>
      <c r="N24" s="53">
        <f>'dn900'!$B$78*$C24/1000</f>
        <v>0</v>
      </c>
      <c r="O24" s="53">
        <f>'dn900'!$C$78*$C24/1000</f>
        <v>0</v>
      </c>
      <c r="P24" s="53">
        <f>'dn900'!$B$91*$C24/1000</f>
        <v>0</v>
      </c>
      <c r="Q24" s="53">
        <f>'dn900'!$C$91*$C24/1000</f>
        <v>0</v>
      </c>
      <c r="R24" s="53">
        <f>'dn900'!$B$104*$C24/1000</f>
        <v>0</v>
      </c>
      <c r="S24" s="53">
        <f>'dn900'!$C$104*$C24/1000</f>
        <v>0</v>
      </c>
      <c r="T24" s="53">
        <f>'dn900'!$B$117*$C24/1000</f>
        <v>0</v>
      </c>
      <c r="U24" s="53">
        <f>'dn900'!$C$117*$C24/1000</f>
        <v>0</v>
      </c>
      <c r="V24" s="53">
        <f>'dn900'!$B$130*$C24/1000</f>
        <v>0</v>
      </c>
      <c r="W24" s="53">
        <f>'dn900'!$C$130*$C24/1000</f>
        <v>0</v>
      </c>
    </row>
    <row r="25" spans="2:23" x14ac:dyDescent="0.2">
      <c r="B25" s="56">
        <v>1020</v>
      </c>
      <c r="C25" s="52">
        <f>'Dane sieci'!I22</f>
        <v>0</v>
      </c>
      <c r="D25" s="53">
        <f>'dn1000'!$B$4*$C25/1000</f>
        <v>0</v>
      </c>
      <c r="E25" s="53">
        <f>'dn1000'!$C$4*$C25/1000</f>
        <v>0</v>
      </c>
      <c r="F25" s="53">
        <f>'dn1000'!$B$26*$C25/1000</f>
        <v>0</v>
      </c>
      <c r="G25" s="53">
        <f>'dn1000'!$C$26*$C25/1000</f>
        <v>0</v>
      </c>
      <c r="H25" s="53">
        <f>'dn1000'!$B$39*$C25/1000</f>
        <v>0</v>
      </c>
      <c r="I25" s="53">
        <f>'dn1000'!$C$39*$C25/1000</f>
        <v>0</v>
      </c>
      <c r="J25" s="53">
        <f>'dn1000'!$B$52*$C25/1000</f>
        <v>0</v>
      </c>
      <c r="K25" s="53">
        <f>'dn1000'!$C$52*$C25/1000</f>
        <v>0</v>
      </c>
      <c r="L25" s="53">
        <f>'dn1000'!$B$65*$C25/1000</f>
        <v>0</v>
      </c>
      <c r="M25" s="53">
        <f>'dn1000'!$C$65*$C25/1000</f>
        <v>0</v>
      </c>
      <c r="N25" s="53">
        <f>'dn1000'!$B$78*$C25/1000</f>
        <v>0</v>
      </c>
      <c r="O25" s="53">
        <f>'dn1000'!$C$78*$C25/1000</f>
        <v>0</v>
      </c>
      <c r="P25" s="53">
        <f>'dn1000'!$B$91*$C25/1000</f>
        <v>0</v>
      </c>
      <c r="Q25" s="53">
        <f>'dn1000'!$C$91*$C25/1000</f>
        <v>0</v>
      </c>
      <c r="R25" s="53">
        <f>'dn1000'!$B$104*$C25/1000</f>
        <v>0</v>
      </c>
      <c r="S25" s="53">
        <f>'dn1000'!$C$104*$C25/1000</f>
        <v>0</v>
      </c>
      <c r="T25" s="53">
        <f>'dn1000'!$B$117*$C25/1000</f>
        <v>0</v>
      </c>
      <c r="U25" s="53">
        <f>'dn1000'!$C$117*$C25/1000</f>
        <v>0</v>
      </c>
      <c r="V25" s="53">
        <f>'dn1000'!$B$130*$C25/1000</f>
        <v>0</v>
      </c>
      <c r="W25" s="53">
        <f>'dn1000'!$C$130*$C25/1000</f>
        <v>0</v>
      </c>
    </row>
    <row r="26" spans="2:23" x14ac:dyDescent="0.2">
      <c r="B26" s="56" t="s">
        <v>17</v>
      </c>
      <c r="C26" s="57">
        <f>SUM(C5:C25)</f>
        <v>883</v>
      </c>
      <c r="D26" s="56">
        <f>SUM(D5:D25)</f>
        <v>71.373882196698915</v>
      </c>
      <c r="E26" s="56">
        <f>SUM(E5:E25)</f>
        <v>51.398167864763217</v>
      </c>
      <c r="F26" s="56">
        <f t="shared" ref="F26:U26" si="0">SUM(F5:F25)</f>
        <v>68.141334336245578</v>
      </c>
      <c r="G26" s="56">
        <f t="shared" si="0"/>
        <v>49.247841569617535</v>
      </c>
      <c r="H26" s="56">
        <f t="shared" si="0"/>
        <v>61.631434851078694</v>
      </c>
      <c r="I26" s="56">
        <f t="shared" si="0"/>
        <v>44.891265643695824</v>
      </c>
      <c r="J26" s="56">
        <f t="shared" si="0"/>
        <v>55.054599995819849</v>
      </c>
      <c r="K26" s="56">
        <f t="shared" si="0"/>
        <v>40.451141173368825</v>
      </c>
      <c r="L26" s="56">
        <f t="shared" si="0"/>
        <v>48.399916942074114</v>
      </c>
      <c r="M26" s="56">
        <f t="shared" si="0"/>
        <v>35.913845944150992</v>
      </c>
      <c r="N26" s="56">
        <f t="shared" si="0"/>
        <v>41.652681737452909</v>
      </c>
      <c r="O26" s="56">
        <f t="shared" si="0"/>
        <v>31.261025764829153</v>
      </c>
      <c r="P26" s="56">
        <f t="shared" si="0"/>
        <v>37.334043605854625</v>
      </c>
      <c r="Q26" s="56">
        <f t="shared" si="0"/>
        <v>26.466741318851486</v>
      </c>
      <c r="R26" s="56">
        <f t="shared" si="0"/>
        <v>35.137923903093046</v>
      </c>
      <c r="S26" s="56">
        <f t="shared" si="0"/>
        <v>21.491809982487972</v>
      </c>
      <c r="T26" s="56">
        <f t="shared" si="0"/>
        <v>32.941804255811995</v>
      </c>
      <c r="U26" s="56">
        <f t="shared" si="0"/>
        <v>16.270825717960651</v>
      </c>
      <c r="V26" s="56">
        <f>SUM(V5:V25)</f>
        <v>29.647629751338304</v>
      </c>
      <c r="W26" s="56">
        <f>SUM(W5:W25)</f>
        <v>13.020879416141664</v>
      </c>
    </row>
    <row r="30" spans="2:23" x14ac:dyDescent="0.2">
      <c r="F30" s="47" t="s">
        <v>18</v>
      </c>
      <c r="G30" s="48"/>
      <c r="H30" s="48"/>
      <c r="I30" s="48"/>
    </row>
    <row r="31" spans="2:23" ht="15" x14ac:dyDescent="0.25">
      <c r="F31" s="58" t="s">
        <v>77</v>
      </c>
      <c r="G31" s="58" t="s">
        <v>19</v>
      </c>
      <c r="H31" s="58" t="s">
        <v>20</v>
      </c>
      <c r="I31" s="48"/>
      <c r="K31" s="58" t="s">
        <v>57</v>
      </c>
      <c r="L31" s="58" t="s">
        <v>58</v>
      </c>
    </row>
    <row r="32" spans="2:23" x14ac:dyDescent="0.2">
      <c r="F32" s="52">
        <v>-18</v>
      </c>
      <c r="G32" s="43">
        <v>0</v>
      </c>
      <c r="H32" s="53">
        <f>(F26+G26)*0.0036*G32</f>
        <v>0</v>
      </c>
      <c r="I32" s="48"/>
      <c r="K32" s="56">
        <v>31.2</v>
      </c>
      <c r="L32" s="43">
        <v>0</v>
      </c>
    </row>
    <row r="33" spans="6:12" x14ac:dyDescent="0.2">
      <c r="F33" s="52">
        <v>-14</v>
      </c>
      <c r="G33" s="43">
        <v>2</v>
      </c>
      <c r="H33" s="53">
        <f>(H26+I26)*0.0036*G33</f>
        <v>0.76696344356237645</v>
      </c>
      <c r="I33" s="48"/>
      <c r="K33" s="56">
        <v>103.2</v>
      </c>
      <c r="L33" s="43">
        <v>2</v>
      </c>
    </row>
    <row r="34" spans="6:12" x14ac:dyDescent="0.2">
      <c r="F34" s="52">
        <v>-10</v>
      </c>
      <c r="G34" s="43">
        <v>72</v>
      </c>
      <c r="H34" s="53">
        <f>(J26+K26)*0.0036*G34</f>
        <v>24.755088111053702</v>
      </c>
      <c r="I34" s="48"/>
      <c r="K34" s="56">
        <v>244.8</v>
      </c>
      <c r="L34" s="43">
        <v>72</v>
      </c>
    </row>
    <row r="35" spans="6:12" x14ac:dyDescent="0.2">
      <c r="F35" s="52">
        <v>-6</v>
      </c>
      <c r="G35" s="43">
        <v>362</v>
      </c>
      <c r="H35" s="53">
        <f>(L26+M26)*0.0036*G35</f>
        <v>109.87769579332854</v>
      </c>
      <c r="I35" s="48"/>
      <c r="K35" s="56">
        <v>470.4</v>
      </c>
      <c r="L35" s="43">
        <v>362</v>
      </c>
    </row>
    <row r="36" spans="6:12" x14ac:dyDescent="0.2">
      <c r="F36" s="52">
        <v>-2</v>
      </c>
      <c r="G36" s="43">
        <v>911</v>
      </c>
      <c r="H36" s="53">
        <f>(N26+O26)*0.0036*G36</f>
        <v>239.12779512448424</v>
      </c>
      <c r="I36" s="48"/>
      <c r="K36" s="56">
        <v>1584</v>
      </c>
      <c r="L36" s="43">
        <v>911</v>
      </c>
    </row>
    <row r="37" spans="6:12" x14ac:dyDescent="0.2">
      <c r="F37" s="52">
        <v>2</v>
      </c>
      <c r="G37" s="43">
        <v>1849</v>
      </c>
      <c r="H37" s="53">
        <f>(P26+Q26)*0.0036*G37</f>
        <v>424.68354477281372</v>
      </c>
      <c r="I37" s="48"/>
      <c r="K37" s="56">
        <v>1276.8</v>
      </c>
      <c r="L37" s="43">
        <v>1849</v>
      </c>
    </row>
    <row r="38" spans="6:12" x14ac:dyDescent="0.2">
      <c r="F38" s="52">
        <v>6</v>
      </c>
      <c r="G38" s="43">
        <v>1245</v>
      </c>
      <c r="H38" s="53">
        <f>(R26+S26)*0.0036*G38</f>
        <v>253.81446727517411</v>
      </c>
      <c r="I38" s="48"/>
      <c r="K38" s="56">
        <v>840</v>
      </c>
      <c r="L38" s="43">
        <v>1245</v>
      </c>
    </row>
    <row r="39" spans="6:12" x14ac:dyDescent="0.2">
      <c r="F39" s="52">
        <v>10</v>
      </c>
      <c r="G39" s="43">
        <v>1096</v>
      </c>
      <c r="H39" s="53">
        <f>(T26+U26)*0.0036*G39</f>
        <v>194.17335282451737</v>
      </c>
      <c r="I39" s="48"/>
      <c r="K39" s="56">
        <v>849.6</v>
      </c>
      <c r="L39" s="43">
        <v>1096</v>
      </c>
    </row>
    <row r="40" spans="6:12" x14ac:dyDescent="0.2">
      <c r="F40" s="52" t="s">
        <v>14</v>
      </c>
      <c r="G40" s="56">
        <f>8760-SUM(G32:G39)</f>
        <v>3223</v>
      </c>
      <c r="H40" s="53">
        <f>(V26+W26)*0.0036*G40</f>
        <v>495.07417816843656</v>
      </c>
      <c r="I40" s="48"/>
    </row>
    <row r="41" spans="6:12" x14ac:dyDescent="0.2">
      <c r="F41" s="52" t="s">
        <v>17</v>
      </c>
      <c r="G41" s="56">
        <f>SUM(G32:G40)</f>
        <v>8760</v>
      </c>
      <c r="H41" s="53">
        <f>SUM(H32:H40)</f>
        <v>1742.2730855133709</v>
      </c>
      <c r="I41" s="48"/>
    </row>
    <row r="42" spans="6:12" x14ac:dyDescent="0.2">
      <c r="F42" s="48"/>
      <c r="G42" s="48"/>
      <c r="H42" s="48"/>
      <c r="I42" s="48"/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C29" sqref="C29"/>
    </sheetView>
  </sheetViews>
  <sheetFormatPr defaultRowHeight="12.75" x14ac:dyDescent="0.2"/>
  <sheetData>
    <row r="1" spans="1:6" ht="15.75" x14ac:dyDescent="0.25">
      <c r="A1" s="39" t="s">
        <v>78</v>
      </c>
      <c r="B1" s="39" t="s">
        <v>79</v>
      </c>
      <c r="C1" s="39" t="s">
        <v>80</v>
      </c>
      <c r="D1" s="39" t="s">
        <v>81</v>
      </c>
      <c r="E1" s="26"/>
      <c r="F1" s="26"/>
    </row>
    <row r="2" spans="1:6" x14ac:dyDescent="0.2">
      <c r="A2" s="59">
        <v>110</v>
      </c>
      <c r="B2" s="59">
        <v>55</v>
      </c>
      <c r="C2" s="59">
        <v>20</v>
      </c>
      <c r="D2" s="29">
        <v>-20</v>
      </c>
      <c r="E2" s="26"/>
      <c r="F2" s="26"/>
    </row>
    <row r="3" spans="1:6" x14ac:dyDescent="0.2">
      <c r="A3" s="26"/>
      <c r="B3" s="26"/>
      <c r="C3" s="26"/>
      <c r="D3" s="26"/>
      <c r="E3" s="26"/>
      <c r="F3" s="26"/>
    </row>
    <row r="4" spans="1:6" ht="15.75" x14ac:dyDescent="0.25">
      <c r="A4" s="39" t="s">
        <v>82</v>
      </c>
      <c r="B4" s="39" t="s">
        <v>83</v>
      </c>
      <c r="C4" s="39" t="s">
        <v>84</v>
      </c>
      <c r="D4" s="26"/>
      <c r="E4" s="26"/>
      <c r="F4" s="26"/>
    </row>
    <row r="5" spans="1:6" x14ac:dyDescent="0.2">
      <c r="A5" s="44">
        <v>-18</v>
      </c>
      <c r="B5" s="43">
        <f>$C$2+($C$2-A5)/($C$2-$D$2)*($A$2-$B$2)/2+($A$2+$B$2-2*$C$2)/2*(($C$2-A5)/($C$2-$D$2))^0.8</f>
        <v>106.11224289700246</v>
      </c>
      <c r="C5" s="43">
        <f t="shared" ref="C5:C12" si="0">$C$2+($C$2-A5)/($C$2-$D$2)*($A$2-$B$2)/2+($A$2+$B$2-2*$C$2)/2*(($C$2-A5)/($C$2-$D$2))^0.8-($C$2-A5)/($C$2-$D$2)*($A$2-$B$2)</f>
        <v>53.86224289700246</v>
      </c>
      <c r="D5" s="26"/>
      <c r="E5" s="26"/>
      <c r="F5" s="26"/>
    </row>
    <row r="6" spans="1:6" x14ac:dyDescent="0.2">
      <c r="A6" s="44">
        <v>-14</v>
      </c>
      <c r="B6" s="43">
        <f>$C$2+($C$2-A6)/($C$2-$D$2)*($A$2-$B$2)/2+($A$2+$B$2-2*$C$2)/2*(($C$2-A6)/($C$2-$D$2))^0.8</f>
        <v>98.255133343552643</v>
      </c>
      <c r="C6" s="43">
        <f t="shared" si="0"/>
        <v>51.505133343552643</v>
      </c>
      <c r="D6" s="26"/>
      <c r="E6" s="26"/>
      <c r="F6" s="26"/>
    </row>
    <row r="7" spans="1:6" x14ac:dyDescent="0.2">
      <c r="A7" s="44">
        <v>-10</v>
      </c>
      <c r="B7" s="43">
        <f>$C$2+($C$2-A7)/($C$2-$D$2)*($A$2-$B$2)/2+($A$2+$B$2-2*$C$2)/2*(($C$2-A7)/($C$2-$D$2))^0.8</f>
        <v>90.276117549163075</v>
      </c>
      <c r="C7" s="43">
        <f t="shared" si="0"/>
        <v>49.026117549163075</v>
      </c>
      <c r="D7" s="26"/>
      <c r="E7" s="26"/>
      <c r="F7" s="26"/>
    </row>
    <row r="8" spans="1:6" x14ac:dyDescent="0.2">
      <c r="A8" s="44">
        <v>-6</v>
      </c>
      <c r="B8" s="43">
        <f>$C$2+($C$2-A8)/($C$2-$D$2)*($A$2-$B$2)/2+($A$2+$B$2-2*$C$2)/2*(($C$2-A8)/($C$2-$D$2))^0.8</f>
        <v>82.155315098839026</v>
      </c>
      <c r="C8" s="43">
        <f t="shared" si="0"/>
        <v>46.405315098839026</v>
      </c>
      <c r="D8" s="26"/>
      <c r="E8" s="26"/>
      <c r="F8" s="26"/>
    </row>
    <row r="9" spans="1:6" x14ac:dyDescent="0.2">
      <c r="A9" s="44">
        <v>-2</v>
      </c>
      <c r="B9" s="43">
        <f>$C$2+($C$2-A9)/($C$2-$D$2)*($A$2-$B$2)/2+($A$2+$B$2-2*$C$2)/2*(($C$2-A9)/($C$2-$D$2))^0.8</f>
        <v>73.865941322116186</v>
      </c>
      <c r="C9" s="43">
        <f t="shared" si="0"/>
        <v>43.615941322116186</v>
      </c>
      <c r="D9" s="26"/>
      <c r="E9" s="26"/>
      <c r="F9" s="26"/>
    </row>
    <row r="10" spans="1:6" x14ac:dyDescent="0.2">
      <c r="A10" s="25">
        <v>2</v>
      </c>
      <c r="B10" s="32">
        <v>70</v>
      </c>
      <c r="C10" s="32">
        <f t="shared" si="0"/>
        <v>40.620144021270534</v>
      </c>
      <c r="D10" s="26"/>
      <c r="E10" s="26"/>
      <c r="F10" s="26"/>
    </row>
    <row r="11" spans="1:6" x14ac:dyDescent="0.2">
      <c r="A11" s="25">
        <v>6</v>
      </c>
      <c r="B11" s="32">
        <v>70</v>
      </c>
      <c r="C11" s="32">
        <f t="shared" si="0"/>
        <v>37.360747523803269</v>
      </c>
      <c r="D11" s="26"/>
      <c r="E11" s="26"/>
      <c r="F11" s="26"/>
    </row>
    <row r="12" spans="1:6" x14ac:dyDescent="0.2">
      <c r="A12" s="25">
        <v>10</v>
      </c>
      <c r="B12" s="32">
        <v>70</v>
      </c>
      <c r="C12" s="32">
        <f t="shared" si="0"/>
        <v>33.742311105826474</v>
      </c>
      <c r="D12" s="26"/>
      <c r="E12" s="26"/>
      <c r="F12" s="26"/>
    </row>
    <row r="13" spans="1:6" x14ac:dyDescent="0.2">
      <c r="A13" s="60">
        <v>16</v>
      </c>
      <c r="B13" s="32">
        <v>70</v>
      </c>
      <c r="C13" s="32">
        <v>35</v>
      </c>
      <c r="D13" s="26" t="s">
        <v>21</v>
      </c>
      <c r="E13" s="26"/>
      <c r="F13" s="26"/>
    </row>
    <row r="14" spans="1:6" x14ac:dyDescent="0.2">
      <c r="A14" s="26"/>
      <c r="B14" s="26"/>
      <c r="C14" s="26"/>
      <c r="D14" s="26"/>
      <c r="E14" s="26"/>
      <c r="F14" s="26"/>
    </row>
    <row r="15" spans="1:6" x14ac:dyDescent="0.2">
      <c r="A15" s="36" t="s">
        <v>22</v>
      </c>
      <c r="B15" s="26" t="s">
        <v>23</v>
      </c>
      <c r="C15" s="26"/>
      <c r="D15" s="26"/>
      <c r="E15" s="26"/>
      <c r="F15" s="26"/>
    </row>
    <row r="16" spans="1:6" ht="14.25" x14ac:dyDescent="0.25">
      <c r="A16" s="36" t="s">
        <v>85</v>
      </c>
      <c r="B16" s="26" t="s">
        <v>24</v>
      </c>
      <c r="C16" s="26"/>
      <c r="D16" s="26"/>
      <c r="E16" s="26"/>
      <c r="F16" s="26"/>
    </row>
    <row r="17" spans="1:6" ht="14.25" x14ac:dyDescent="0.25">
      <c r="A17" s="36" t="s">
        <v>86</v>
      </c>
      <c r="B17" s="26" t="s">
        <v>25</v>
      </c>
      <c r="C17" s="26"/>
      <c r="D17" s="26"/>
      <c r="E17" s="26"/>
      <c r="F17" s="26"/>
    </row>
    <row r="18" spans="1:6" ht="14.25" x14ac:dyDescent="0.25">
      <c r="A18" s="36" t="s">
        <v>87</v>
      </c>
      <c r="B18" s="26" t="s">
        <v>26</v>
      </c>
      <c r="C18" s="26"/>
      <c r="D18" s="26"/>
      <c r="E18" s="26"/>
      <c r="F18" s="26"/>
    </row>
    <row r="19" spans="1:6" x14ac:dyDescent="0.2">
      <c r="A19" s="61" t="s">
        <v>27</v>
      </c>
      <c r="B19" s="26" t="s">
        <v>28</v>
      </c>
      <c r="C19" s="26"/>
      <c r="D19" s="26"/>
      <c r="E19" s="26"/>
      <c r="F19" s="26"/>
    </row>
    <row r="20" spans="1:6" ht="14.25" x14ac:dyDescent="0.25">
      <c r="A20" s="36" t="s">
        <v>88</v>
      </c>
      <c r="B20" s="26" t="s">
        <v>29</v>
      </c>
      <c r="C20" s="26"/>
      <c r="D20" s="26"/>
      <c r="E20" s="26"/>
      <c r="F20" s="26"/>
    </row>
    <row r="21" spans="1:6" x14ac:dyDescent="0.2">
      <c r="A21" s="36" t="s">
        <v>30</v>
      </c>
      <c r="B21" s="26" t="s">
        <v>31</v>
      </c>
      <c r="C21" s="26"/>
      <c r="D21" s="26"/>
      <c r="E21" s="26"/>
      <c r="F21" s="26"/>
    </row>
    <row r="22" spans="1:6" x14ac:dyDescent="0.2">
      <c r="A22" s="26"/>
      <c r="B22" s="26"/>
      <c r="C22" s="26"/>
      <c r="D22" s="26"/>
      <c r="E22" s="26"/>
      <c r="F22" s="26"/>
    </row>
    <row r="23" spans="1:6" x14ac:dyDescent="0.2">
      <c r="A23" s="3"/>
      <c r="B23" s="3"/>
    </row>
    <row r="24" spans="1:6" x14ac:dyDescent="0.2">
      <c r="A24" s="3"/>
      <c r="B24" s="3"/>
    </row>
    <row r="25" spans="1:6" x14ac:dyDescent="0.2">
      <c r="A25" s="3"/>
      <c r="B25" s="3"/>
    </row>
    <row r="26" spans="1:6" x14ac:dyDescent="0.2">
      <c r="A26" s="3"/>
      <c r="B26" s="3"/>
    </row>
    <row r="27" spans="1:6" x14ac:dyDescent="0.2">
      <c r="A27" s="3"/>
      <c r="B27" s="3"/>
    </row>
    <row r="28" spans="1:6" x14ac:dyDescent="0.2">
      <c r="A28" s="3"/>
      <c r="B28" s="3"/>
    </row>
    <row r="29" spans="1:6" x14ac:dyDescent="0.2">
      <c r="A29" s="3"/>
      <c r="B29" s="3"/>
    </row>
    <row r="30" spans="1:6" x14ac:dyDescent="0.2">
      <c r="A30" s="3"/>
      <c r="B30" s="3"/>
    </row>
    <row r="31" spans="1:6" x14ac:dyDescent="0.2">
      <c r="A31" s="3"/>
      <c r="B31" s="3"/>
    </row>
    <row r="32" spans="1:6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F7" sqref="F7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23.060022006969039</v>
      </c>
      <c r="C3" s="17">
        <f>(C5-C6)/C24</f>
        <v>15.698049068601916</v>
      </c>
      <c r="D3" s="11"/>
      <c r="E3" s="12"/>
      <c r="F3" s="12"/>
    </row>
    <row r="4" spans="1:9" x14ac:dyDescent="0.2">
      <c r="A4" s="10" t="s">
        <v>36</v>
      </c>
      <c r="B4" s="17">
        <f>B3*1.35</f>
        <v>31.131029709408203</v>
      </c>
      <c r="C4" s="17">
        <f>C3*1.35</f>
        <v>21.192366242612589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sieci'!$A$2</f>
        <v>33.700000000000003</v>
      </c>
      <c r="C8" s="7">
        <f>B8</f>
        <v>33.700000000000003</v>
      </c>
      <c r="D8" s="3"/>
    </row>
    <row r="9" spans="1:9" x14ac:dyDescent="0.2">
      <c r="A9" s="6" t="s">
        <v>41</v>
      </c>
      <c r="B9" s="7">
        <f>'Dane sieci'!$B$2</f>
        <v>2.6</v>
      </c>
      <c r="C9" s="7">
        <f>B9</f>
        <v>2.6</v>
      </c>
      <c r="D9" s="3"/>
    </row>
    <row r="10" spans="1:9" x14ac:dyDescent="0.2">
      <c r="A10" s="6" t="s">
        <v>42</v>
      </c>
      <c r="B10" s="7">
        <f>'Dane sieci'!$C$2</f>
        <v>40</v>
      </c>
      <c r="C10" s="7">
        <f>'Dane sieci'!$D$2</f>
        <v>30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sieci'!$E$2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sieci'!$F$2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sieci'!$G$2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sieci'!$H$2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5.5461849348782444</v>
      </c>
      <c r="C15" s="8">
        <f>1/2/PI()/40*LN(C8/(C8-2*C9))+1/2/PI()/C11*LN((C8+2*C10)/C8)+1/2/PI()/C13*LN((C8+2*C10+2*C12)/(C8+2*C10))</f>
        <v>4.6697303230411942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29.628771885598905</v>
      </c>
      <c r="C17" s="16">
        <f>4*$B$14*5.67*10^(-8)*(C16/2+$C$6/2)^3+8.9*$B$7^(0.9)/(($C$8+2*$C$10+2*$C$12)/1000)^0.1</f>
        <v>30.185750973477788</v>
      </c>
    </row>
    <row r="18" spans="1:3" x14ac:dyDescent="0.2">
      <c r="A18" s="5" t="s">
        <v>50</v>
      </c>
      <c r="B18" s="23">
        <f>$B$15+1/PI()/($B$8+2*$B$10+2*$B$12)*1000/B17</f>
        <v>5.637461652500364</v>
      </c>
      <c r="C18" s="23">
        <f>$C$15+1/PI()/($C$8+2*$C$10+2*$C$12)*1000/C17</f>
        <v>4.7776631565928902</v>
      </c>
    </row>
    <row r="19" spans="1:3" ht="15.75" x14ac:dyDescent="0.2">
      <c r="A19" s="4" t="s">
        <v>51</v>
      </c>
      <c r="B19" s="9">
        <f>$B$6+($B$5-$B$6)/B18/B17/PI()/($B$8+2*$B$10+2*$B$12)*1000</f>
        <v>-17.895156717276699</v>
      </c>
      <c r="C19" s="9">
        <f>$C$6+($C$5-$C$6)/C18/C17/PI()/($C$8+2*$C$10+2*$C$12)*1000</f>
        <v>-18.305664871914075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29.628627884859153</v>
      </c>
      <c r="C20" s="16">
        <f>4*$B$14*5.67*10^(-8)*(C19/2+$C$6/2)^3+8.9*$B$7^(0.9)/(($C$8+2*$C$10+2*$C$12)/1000)^0.1</f>
        <v>30.185584672356114</v>
      </c>
    </row>
    <row r="21" spans="1:3" x14ac:dyDescent="0.2">
      <c r="A21" s="5" t="s">
        <v>53</v>
      </c>
      <c r="B21" s="23">
        <f>$B$15+1/PI()/($B$8+2*$B$10+2*$B$12)*1000/B20</f>
        <v>5.6374620961224888</v>
      </c>
      <c r="C21" s="23">
        <f>$C$15+1/PI()/($C$8+2*$C$10+2*$C$12)*1000/C20</f>
        <v>4.7776637512261066</v>
      </c>
    </row>
    <row r="22" spans="1:3" ht="15.75" x14ac:dyDescent="0.2">
      <c r="A22" s="4" t="s">
        <v>54</v>
      </c>
      <c r="B22" s="9">
        <f>$B$6+($B$5-$B$6)/B21/B20/PI()/($B$8+2*$B$10+2*$B$12)*1000</f>
        <v>-17.895146652974674</v>
      </c>
      <c r="C22" s="9">
        <f>$C$6+($C$5-$C$6)/C21/C20/PI()/($C$8+2*$C$10+2*$C$12)*1000</f>
        <v>-18.305655748211464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29.628627885400004</v>
      </c>
      <c r="C23" s="16">
        <f>4*$B$14*5.67*10^(-8)*(C22/2+$C$6/2)^3+8.9*$B$7^(0.9)/(($C$8+2*$C$10+2*$C$12)/1000)^0.1</f>
        <v>30.1855846728571</v>
      </c>
    </row>
    <row r="24" spans="1:3" x14ac:dyDescent="0.2">
      <c r="A24" s="5" t="s">
        <v>56</v>
      </c>
      <c r="B24" s="20">
        <f>$B$15+1/PI()/($B$8+2*$B$10+2*$B$12)*1000/B23</f>
        <v>5.6374620961208235</v>
      </c>
      <c r="C24" s="21">
        <f>$C$15+1/PI()/($C$8+2*$C$10+2*$C$12)*1000/C23</f>
        <v>4.7776637512243152</v>
      </c>
    </row>
    <row r="26" spans="1:3" x14ac:dyDescent="0.2">
      <c r="A26" s="10" t="s">
        <v>36</v>
      </c>
      <c r="B26" s="17">
        <f>1.35*(B27-B28)/B37</f>
        <v>29.721094835150573</v>
      </c>
      <c r="C26" s="17">
        <f>1.35*(C27-C28)/C37</f>
        <v>20.305749274631097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29.628935095414906</v>
      </c>
      <c r="C30" s="19">
        <f>4*$B$14*5.67*10^(-8)*(C29/2+$C$28/2)^3+8.9*$B$7^(0.9)/(($C$8+2*$C$10+2*$C$12)/1000)^0.1</f>
        <v>30.185914183293789</v>
      </c>
    </row>
    <row r="31" spans="1:3" x14ac:dyDescent="0.2">
      <c r="A31" s="5" t="s">
        <v>50</v>
      </c>
      <c r="B31" s="23">
        <f>$B$15+1/PI()/($B$8+2*$B$10+2*$B$12)*1000/B30</f>
        <v>5.6374611497061791</v>
      </c>
      <c r="C31" s="23">
        <f>$C$15+1/PI()/($C$8+2*$C$10+2*$C$12)*1000/C30</f>
        <v>4.7776625730194464</v>
      </c>
    </row>
    <row r="32" spans="1:3" ht="15.75" x14ac:dyDescent="0.2">
      <c r="A32" s="4" t="s">
        <v>51</v>
      </c>
      <c r="B32" s="9">
        <f>$B$28+($B$5-$B$6)/B31/B30/PI()/($B$8+2*$B$10+2*$B$12)*1000</f>
        <v>-15.895168123996751</v>
      </c>
      <c r="C32" s="9">
        <f>$C$28+($C$5-$C$6)/C31/C30/PI()/($C$8+2*$C$10+2*$C$12)*1000</f>
        <v>-16.305673825924256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29.628820951293871</v>
      </c>
      <c r="C33" s="16">
        <f>4*$B$14*5.67*10^(-8)*(C32/2+$C$28/2)^3+8.9*$B$7^(0.9)/(($C$8+2*$C$10+2*$C$12)/1000)^0.1</f>
        <v>30.185782175493433</v>
      </c>
    </row>
    <row r="34" spans="1:4" x14ac:dyDescent="0.2">
      <c r="A34" s="5" t="s">
        <v>53</v>
      </c>
      <c r="B34" s="23">
        <f>$B$15+1/PI()/($B$8+2*$B$10+2*$B$12)*1000/B33</f>
        <v>5.6374615013449878</v>
      </c>
      <c r="C34" s="23">
        <f>$C$15+1/PI()/($C$8+2*$C$10+2*$C$12)*1000/C33</f>
        <v>4.7776630450263937</v>
      </c>
    </row>
    <row r="35" spans="1:4" ht="15.75" x14ac:dyDescent="0.2">
      <c r="A35" s="4" t="s">
        <v>54</v>
      </c>
      <c r="B35" s="9">
        <f>$B$28+($B$5-$B$6)/B34/B33/PI()/($B$8+2*$B$10+2*$B$12)*1000</f>
        <v>-15.89516014648691</v>
      </c>
      <c r="C35" s="9">
        <f>$C$28+($C$5-$C$6)/C34/C33/PI()/($C$8+2*$C$10+2*$C$12)*1000</f>
        <v>-16.305666583725085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29.62882095163685</v>
      </c>
      <c r="C36" s="16">
        <f>4*$B$14*5.67*10^(-8)*(C35/2+$C$28/2)^3+8.9*$B$7^(0.9)/(($C$8+2*$C$10+2*$C$12)/1000)^0.1</f>
        <v>30.185782175812388</v>
      </c>
    </row>
    <row r="37" spans="1:4" x14ac:dyDescent="0.2">
      <c r="A37" s="5" t="s">
        <v>56</v>
      </c>
      <c r="B37" s="23">
        <f>$B$15+1/PI()/($B$8+2*$B$10+2*$B$12)*1000/B36</f>
        <v>5.6374615013439318</v>
      </c>
      <c r="C37" s="23">
        <f>$C$15+1/PI()/($C$8+2*$C$10+2*$C$12)*1000/C36</f>
        <v>4.7776630450252533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26.881682875730199</v>
      </c>
      <c r="C39" s="17">
        <f>1.35*(C40-C41)/C50</f>
        <v>18.509456921360908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29.629154937190908</v>
      </c>
      <c r="C43" s="19">
        <f>4*$B$14*5.67*10^(-8)*(C42/2+$C$41/2)^3+8.9*$B$7^(0.9)/(($C$8+2*$C$10+2*$C$12)/1000)^0.1</f>
        <v>30.186134025069791</v>
      </c>
    </row>
    <row r="44" spans="1:4" x14ac:dyDescent="0.2">
      <c r="A44" s="5" t="s">
        <v>50</v>
      </c>
      <c r="B44" s="23">
        <f>$B$15+1/PI()/($B$8+2*$B$10+2*$B$12)*1000/B43</f>
        <v>5.637460472456854</v>
      </c>
      <c r="C44" s="23">
        <f>$C$15+1/PI()/($C$8+2*$C$10+2*$C$12)*1000/C43</f>
        <v>4.777661786962593</v>
      </c>
    </row>
    <row r="45" spans="1:4" ht="15.75" x14ac:dyDescent="0.2">
      <c r="A45" s="4" t="s">
        <v>51</v>
      </c>
      <c r="B45" s="9">
        <f>$B$41+($B$5-$B$6)/B44/B43/PI()/($B$8+2*$B$10+2*$B$12)*1000</f>
        <v>-11.895183488524214</v>
      </c>
      <c r="C45" s="9">
        <f>$C$41+($C$5-$C$6)/C44/C43/PI()/($C$8+2*$C$10+2*$C$12)*1000</f>
        <v>-12.305685886725096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29.62897342822831</v>
      </c>
      <c r="C46" s="16">
        <f>4*$B$14*5.67*10^(-8)*(C45/2+$C$28/2)^3+8.9*$B$7^(0.9)/(($C$8+2*$C$10+2*$C$12)/1000)^0.1</f>
        <v>30.185938597526263</v>
      </c>
    </row>
    <row r="47" spans="1:4" x14ac:dyDescent="0.2">
      <c r="A47" s="5" t="s">
        <v>53</v>
      </c>
      <c r="B47" s="23">
        <f>$B$15+1/PI()/($B$8+2*$B$10+2*$B$12)*1000/B46</f>
        <v>5.6374610316165628</v>
      </c>
      <c r="C47" s="23">
        <f>$C$15+1/PI()/($C$8+2*$C$10+2*$C$12)*1000/C46</f>
        <v>4.7776624857243952</v>
      </c>
    </row>
    <row r="48" spans="1:4" ht="15.75" x14ac:dyDescent="0.2">
      <c r="A48" s="4" t="s">
        <v>54</v>
      </c>
      <c r="B48" s="9">
        <f>$B$41+($B$5-$B$6)/B47/B46/PI()/($B$8+2*$B$10+2*$B$12)*1000</f>
        <v>-11.895170803055867</v>
      </c>
      <c r="C48" s="9">
        <f>$C$41+($C$5-$C$6)/C47/C46/PI()/($C$8+2*$C$10+2*$C$12)*1000</f>
        <v>-12.305675165328731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29.629090106539838</v>
      </c>
      <c r="C49" s="16">
        <f>4*$B$14*5.67*10^(-8)*(C48/2+$C$41/2)^3+8.9*$B$7^(0.9)/(($C$8+2*$C$10+2*$C$12)/1000)^0.1</f>
        <v>30.186058729187831</v>
      </c>
    </row>
    <row r="50" spans="1:3" x14ac:dyDescent="0.2">
      <c r="A50" s="5" t="s">
        <v>56</v>
      </c>
      <c r="B50" s="23">
        <f>$B$15+1/PI()/($B$8+2*$B$10+2*$B$12)*1000/B49</f>
        <v>5.6374606721745133</v>
      </c>
      <c r="C50" s="23">
        <f>$C$15+1/PI()/($C$8+2*$C$10+2*$C$12)*1000/C49</f>
        <v>4.7776620561860392</v>
      </c>
    </row>
    <row r="52" spans="1:3" x14ac:dyDescent="0.2">
      <c r="A52" s="10" t="s">
        <v>36</v>
      </c>
      <c r="B52" s="17">
        <f>1.35*(B53-B54)/B63</f>
        <v>24.013075620111916</v>
      </c>
      <c r="C52" s="17">
        <f>1.35*(C53-C54)/C63</f>
        <v>16.678715809592013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29.629264608598906</v>
      </c>
      <c r="C56" s="19">
        <f>4*$B$14*5.67*10^(-8)*(C55/2+$C$54/2)^3+8.9*$B$7^(0.9)/(($C$8+2*$C$10+2*$C$12)/1000)^0.1</f>
        <v>30.186243696477788</v>
      </c>
    </row>
    <row r="57" spans="1:3" x14ac:dyDescent="0.2">
      <c r="A57" s="5" t="s">
        <v>50</v>
      </c>
      <c r="B57" s="23">
        <f>$B$15+1/PI()/($B$8+2*$B$10+2*$B$12)*1000/B56</f>
        <v>5.6374601346045026</v>
      </c>
      <c r="C57" s="23">
        <f>$C$15+1/PI()/($C$8+2*$C$10+2*$C$12)*1000/C56</f>
        <v>4.7776613948304769</v>
      </c>
    </row>
    <row r="58" spans="1:3" ht="15.75" x14ac:dyDescent="0.2">
      <c r="A58" s="4" t="s">
        <v>51</v>
      </c>
      <c r="B58" s="9">
        <f>$B$54+($B$5-$B$6)/B57/B56/PI()/($B$8+2*$B$10+2*$B$12)*1000</f>
        <v>-7.8951911532681702</v>
      </c>
      <c r="C58" s="9">
        <f>$C$54+($C$5-$C$6)/C57/C56/PI()/($C$8+2*$C$10+2*$C$12)*1000</f>
        <v>-8.3056919033745285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29.629235223374646</v>
      </c>
      <c r="C59" s="19">
        <f>4*$B$14*5.67*10^(-8)*(C58/2+$C$54/2)^3+8.9*$B$7^(0.9)/(($C$8+2*$C$10+2*$C$12)/1000)^0.1</f>
        <v>30.186209278126388</v>
      </c>
    </row>
    <row r="60" spans="1:3" x14ac:dyDescent="0.2">
      <c r="A60" s="5" t="s">
        <v>53</v>
      </c>
      <c r="B60" s="23">
        <f>$B$15+1/PI()/($B$8+2*$B$10+2*$B$12)*1000/B59</f>
        <v>5.6374602251280077</v>
      </c>
      <c r="C60" s="23">
        <f>$C$15+1/PI()/($C$8+2*$C$10+2*$C$12)*1000/C59</f>
        <v>4.7776615178936126</v>
      </c>
    </row>
    <row r="61" spans="1:3" ht="15.75" x14ac:dyDescent="0.2">
      <c r="A61" s="4" t="s">
        <v>54</v>
      </c>
      <c r="B61" s="9">
        <f>$B$54+($B$5-$B$6)/B60/B59/PI()/($B$8+2*$B$10+2*$B$12)*1000</f>
        <v>-7.8951890995914304</v>
      </c>
      <c r="C61" s="9">
        <f>$C$54+($C$5-$C$6)/C60/C59/PI()/($C$8+2*$C$10+2*$C$12)*1000</f>
        <v>-8.3056900151645241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29.629235223399256</v>
      </c>
      <c r="C62" s="19">
        <f>4*$B$14*5.67*10^(-8)*(C61/2+$C$54/2)^3+8.9*$B$7^(0.9)/(($C$8+2*$C$10+2*$C$12)/1000)^0.1</f>
        <v>30.186209278150063</v>
      </c>
    </row>
    <row r="63" spans="1:3" x14ac:dyDescent="0.2">
      <c r="A63" s="5" t="s">
        <v>56</v>
      </c>
      <c r="B63" s="23">
        <f>$B$15+1/PI()/($B$8+2*$B$10+2*$B$12)*1000/B62</f>
        <v>5.6374602251279313</v>
      </c>
      <c r="C63" s="23">
        <f>$C$15+1/PI()/($C$8+2*$C$10+2*$C$12)*1000/C62</f>
        <v>4.7776615178935273</v>
      </c>
    </row>
    <row r="65" spans="1:3" x14ac:dyDescent="0.2">
      <c r="A65" s="10" t="s">
        <v>36</v>
      </c>
      <c r="B65" s="17">
        <f>1.35*(B66-B67)/B76</f>
        <v>21.110513332908475</v>
      </c>
      <c r="C65" s="17">
        <f>1.35*(C66-C67)/C76</f>
        <v>14.807909360445743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29.629302429766906</v>
      </c>
      <c r="C69" s="19">
        <f>4*$B$14*5.67*10^(-8)*(C68/2+$C$67/2)^3+8.9*$B$7^(0.9)/(($C$8+2*$C$10+2*$C$12)/1000)^0.1</f>
        <v>30.186281517645789</v>
      </c>
    </row>
    <row r="70" spans="1:3" x14ac:dyDescent="0.2">
      <c r="A70" s="5" t="s">
        <v>50</v>
      </c>
      <c r="B70" s="23">
        <f>$B$15+1/PI()/($B$8+2*$B$10+2*$B$12)*1000/B69</f>
        <v>5.6374600180936714</v>
      </c>
      <c r="C70" s="23">
        <f>$C$15+1/PI()/($C$8+2*$C$10+2*$C$12)*1000/C69</f>
        <v>4.7776612596008627</v>
      </c>
    </row>
    <row r="71" spans="1:3" ht="15.75" x14ac:dyDescent="0.2">
      <c r="A71" s="4" t="s">
        <v>51</v>
      </c>
      <c r="B71" s="9">
        <f>$B$67+($B$5-$B$6)/B70/B69/PI()/($B$8+2*$B$10+2*$B$12)*1000</f>
        <v>-3.8951937965108754</v>
      </c>
      <c r="C71" s="9">
        <f>$C$67+($C$5-$C$6)/C70/C69/PI()/($C$8+2*$C$10+2*$C$12)*1000</f>
        <v>-4.305693978260102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29.629294622458481</v>
      </c>
      <c r="C72" s="19">
        <f>4*$B$14*5.67*10^(-8)*(C71/2+$C$67/2)^3+8.9*$B$7^(0.9)/(($C$8+2*$C$10+2*$C$12)/1000)^0.1</f>
        <v>30.186272142933028</v>
      </c>
    </row>
    <row r="73" spans="1:3" x14ac:dyDescent="0.2">
      <c r="A73" s="5" t="s">
        <v>53</v>
      </c>
      <c r="B73" s="23">
        <f>$B$15+1/PI()/($B$8+2*$B$10+2*$B$12)*1000/B72</f>
        <v>5.6374600421446228</v>
      </c>
      <c r="C73" s="23">
        <f>$C$15+1/PI()/($C$8+2*$C$10+2*$C$12)*1000/C72</f>
        <v>4.7776612931201239</v>
      </c>
    </row>
    <row r="74" spans="1:3" ht="15.75" x14ac:dyDescent="0.2">
      <c r="A74" s="4" t="s">
        <v>54</v>
      </c>
      <c r="B74" s="9">
        <f>$B$67+($B$5-$B$6)/B73/B72/PI()/($B$8+2*$B$10+2*$B$12)*1000</f>
        <v>-3.8951932508748843</v>
      </c>
      <c r="C74" s="9">
        <f>$C$67+($C$5-$C$6)/C73/C72/PI()/($C$8+2*$C$10+2*$C$12)*1000</f>
        <v>-4.3056934639597948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29.629294622460481</v>
      </c>
      <c r="C75" s="19">
        <f>4*$B$14*5.67*10^(-8)*(C74/2+$C$67/2)^3+8.9*$B$7^(0.9)/(($C$8+2*$C$10+2*$C$12)/1000)^0.1</f>
        <v>30.186272142935074</v>
      </c>
    </row>
    <row r="76" spans="1:3" x14ac:dyDescent="0.2">
      <c r="A76" s="5" t="s">
        <v>56</v>
      </c>
      <c r="B76" s="23">
        <f>$B$15+1/PI()/($B$8+2*$B$10+2*$B$12)*1000/B75</f>
        <v>5.6374600421446166</v>
      </c>
      <c r="C76" s="23">
        <f>$C$15+1/PI()/($C$8+2*$C$10+2*$C$12)*1000/C75</f>
        <v>4.7776612931201168</v>
      </c>
    </row>
    <row r="78" spans="1:3" x14ac:dyDescent="0.2">
      <c r="A78" s="10" t="s">
        <v>36</v>
      </c>
      <c r="B78" s="17">
        <f>1.35*(B79-B80)/B89</f>
        <v>18.167582686323897</v>
      </c>
      <c r="C78" s="17">
        <f>1.35*(C79-C80)/C89</f>
        <v>12.88946989518019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29.629306720822907</v>
      </c>
      <c r="C82" s="19">
        <f>4*$B$14*5.67*10^(-8)*(C81/2+$C$80/2)^3+8.9*$B$7^(0.9)/(($C$8+2*$C$10+2*$C$12)/1000)^0.1</f>
        <v>30.18628580870179</v>
      </c>
    </row>
    <row r="83" spans="1:3" x14ac:dyDescent="0.2">
      <c r="A83" s="5" t="s">
        <v>50</v>
      </c>
      <c r="B83" s="23">
        <f>$B$15+1/PI()/($B$8+2*$B$10+2*$B$12)*1000/B82</f>
        <v>5.6374600048747832</v>
      </c>
      <c r="C83" s="23">
        <f>$C$15+1/PI()/($C$8+2*$C$10+2*$C$12)*1000/C82</f>
        <v>4.7776612442582103</v>
      </c>
    </row>
    <row r="84" spans="1:3" ht="15.75" x14ac:dyDescent="0.2">
      <c r="A84" s="4" t="s">
        <v>51</v>
      </c>
      <c r="B84" s="9">
        <f>$B$80+($B$5-$B$6)/B83/B82/PI()/($B$8+2*$B$10+2*$B$12)*1000</f>
        <v>0.10480590359657205</v>
      </c>
      <c r="C84" s="9">
        <f>$C$80+($C$5-$C$6)/C83/C82/PI()/($C$8+2*$C$10+2*$C$12)*1000</f>
        <v>-0.30569421366896199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29.629306623437344</v>
      </c>
      <c r="C85" s="19">
        <f>4*$B$14*5.67*10^(-8)*(C84/2+$C$80/2)^3+8.9*$B$7^(0.9)/(($C$8+2*$C$10+2*$C$12)/1000)^0.1</f>
        <v>30.186285643326599</v>
      </c>
    </row>
    <row r="86" spans="1:3" x14ac:dyDescent="0.2">
      <c r="A86" s="5" t="s">
        <v>53</v>
      </c>
      <c r="B86" s="23">
        <f>$B$15+1/PI()/($B$8+2*$B$10+2*$B$12)*1000/B85</f>
        <v>5.6374600051747858</v>
      </c>
      <c r="C86" s="23">
        <f>$C$15+1/PI()/($C$8+2*$C$10+2*$C$12)*1000/C85</f>
        <v>4.7776612448495088</v>
      </c>
    </row>
    <row r="87" spans="1:3" ht="15.75" x14ac:dyDescent="0.2">
      <c r="A87" s="4" t="s">
        <v>54</v>
      </c>
      <c r="B87" s="9">
        <f>$B$80+($B$5-$B$6)/B86/B85/PI()/($B$8+2*$B$10+2*$B$12)*1000</f>
        <v>0.1048059104026362</v>
      </c>
      <c r="C87" s="9">
        <f>$C$80+($C$5-$C$6)/C86/C85/PI()/($C$8+2*$C$10+2*$C$12)*1000</f>
        <v>-0.30569420459642171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29.629306623437348</v>
      </c>
      <c r="C88" s="19">
        <f>4*$B$14*5.67*10^(-8)*(C87/2+$C$80/2)^3+8.9*$B$7^(0.9)/(($C$8+2*$C$10+2*$C$12)/1000)^0.1</f>
        <v>30.186285643326599</v>
      </c>
    </row>
    <row r="89" spans="1:3" x14ac:dyDescent="0.2">
      <c r="A89" s="5" t="s">
        <v>56</v>
      </c>
      <c r="B89" s="23">
        <f>$B$15+1/PI()/($B$8+2*$B$10+2*$B$12)*1000/B88</f>
        <v>5.6374600051747858</v>
      </c>
      <c r="C89" s="23">
        <f>$C$15+1/PI()/($C$8+2*$C$10+2*$C$12)*1000/C88</f>
        <v>4.7776612448495088</v>
      </c>
    </row>
    <row r="91" spans="1:3" x14ac:dyDescent="0.2">
      <c r="A91" s="10" t="s">
        <v>36</v>
      </c>
      <c r="B91" s="17">
        <f>1.35*(B92-B93)/B102</f>
        <v>16.283929298365084</v>
      </c>
      <c r="C91" s="17">
        <f>1.35*(C92-C93)/C102</f>
        <v>10.912702230773098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29.629315801894908</v>
      </c>
      <c r="C95" s="19">
        <f>4*$B$14*5.67*10^(-8)*(C94/2+$C$93/2)^3+8.9*$B$7^(0.9)/(($C$8+2*$C$10+2*$C$12)/1000)^0.1</f>
        <v>30.186294889773791</v>
      </c>
    </row>
    <row r="96" spans="1:3" x14ac:dyDescent="0.2">
      <c r="A96" s="5" t="s">
        <v>50</v>
      </c>
      <c r="B96" s="23">
        <f>$B$15+1/PI()/($B$8+2*$B$10+2*$B$12)*1000/B95</f>
        <v>5.6374599768999394</v>
      </c>
      <c r="C96" s="23">
        <f>$C$15+1/PI()/($C$8+2*$C$10+2*$C$12)*1000/C95</f>
        <v>4.7776612117888906</v>
      </c>
    </row>
    <row r="97" spans="1:3" ht="15.75" x14ac:dyDescent="0.2">
      <c r="A97" s="4" t="s">
        <v>51</v>
      </c>
      <c r="B97" s="9">
        <f>$B$93+($B$5-$B$6)/B96/B95/PI()/($B$8+2*$B$10+2*$B$12)*1000</f>
        <v>4.1048052689405221</v>
      </c>
      <c r="C97" s="9">
        <f>$C$93+($C$5-$C$6)/C96/C95/PI()/($C$8+2*$C$10+2*$C$12)*1000</f>
        <v>3.6943052881404093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29.629309546406379</v>
      </c>
      <c r="C98" s="19">
        <f>4*$B$14*5.67*10^(-8)*(C97/2+$C$93/2)^3+8.9*$B$7^(0.9)/(($C$8+2*$C$10+2*$C$12)/1000)^0.1</f>
        <v>30.186288099408323</v>
      </c>
    </row>
    <row r="99" spans="1:3" x14ac:dyDescent="0.2">
      <c r="A99" s="5" t="s">
        <v>53</v>
      </c>
      <c r="B99" s="23">
        <f>$B$15+1/PI()/($B$8+2*$B$10+2*$B$12)*1000/B98</f>
        <v>5.6374599961703842</v>
      </c>
      <c r="C99" s="23">
        <f>$C$15+1/PI()/($C$8+2*$C$10+2*$C$12)*1000/C98</f>
        <v>4.777661236067801</v>
      </c>
    </row>
    <row r="100" spans="1:3" ht="15.75" x14ac:dyDescent="0.2">
      <c r="A100" s="4" t="s">
        <v>54</v>
      </c>
      <c r="B100" s="9">
        <f>$B$93+($B$5-$B$6)/B99/B98/PI()/($B$8+2*$B$10+2*$B$12)*1000</f>
        <v>4.1048057061227485</v>
      </c>
      <c r="C100" s="9">
        <f>$C$93+($C$5-$C$6)/C99/C98/PI()/($C$8+2*$C$10+2*$C$12)*1000</f>
        <v>3.6943056606620885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29.629309546406986</v>
      </c>
      <c r="C101" s="19">
        <f>4*$B$14*5.67*10^(-8)*(C100/2+$C$93/2)^3+8.9*$B$7^(0.9)/(($C$8+2*$C$10+2*$C$12)/1000)^0.1</f>
        <v>30.186288099408774</v>
      </c>
    </row>
    <row r="102" spans="1:3" x14ac:dyDescent="0.2">
      <c r="A102" s="5" t="s">
        <v>56</v>
      </c>
      <c r="B102" s="23">
        <f>$B$15+1/PI()/($B$8+2*$B$10+2*$B$12)*1000/B101</f>
        <v>5.6374599961703824</v>
      </c>
      <c r="C102" s="23">
        <f>$C$15+1/PI()/($C$8+2*$C$10+2*$C$12)*1000/C101</f>
        <v>4.7776612360677992</v>
      </c>
    </row>
    <row r="104" spans="1:3" x14ac:dyDescent="0.2">
      <c r="A104" s="10" t="s">
        <v>36</v>
      </c>
      <c r="B104" s="17">
        <f>1.35*(B105-B106)/B115</f>
        <v>15.326051373721182</v>
      </c>
      <c r="C104" s="17">
        <f>1.35*(C105-C106)/C115</f>
        <v>8.8614506873416019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29.629367993110908</v>
      </c>
      <c r="C108" s="19">
        <f>4*$B$14*5.67*10^(-8)*(C107/2+$C$106/2)^3+8.9*$B$7^(0.9)/(($C$8+2*$C$10+2*$C$12)/1000)^0.1</f>
        <v>30.18634708098979</v>
      </c>
    </row>
    <row r="109" spans="1:3" x14ac:dyDescent="0.2">
      <c r="A109" s="5" t="s">
        <v>50</v>
      </c>
      <c r="B109" s="23">
        <f>$B$15+1/PI()/($B$8+2*$B$10+2*$B$12)*1000/B108</f>
        <v>5.6374598161217735</v>
      </c>
      <c r="C109" s="23">
        <f>$C$15+1/PI()/($C$8+2*$C$10+2*$C$12)*1000/C108</f>
        <v>4.7776610251798814</v>
      </c>
    </row>
    <row r="110" spans="1:3" ht="15.75" x14ac:dyDescent="0.2">
      <c r="A110" s="4" t="s">
        <v>51</v>
      </c>
      <c r="B110" s="9">
        <f>$B$106+($B$5-$B$6)/B109/B108/PI()/($B$8+2*$B$10+2*$B$12)*1000</f>
        <v>8.1048016214192149</v>
      </c>
      <c r="C110" s="9">
        <f>$C$93+($C$5-$C$6)/C109/C108/PI()/($C$8+2*$C$10+2*$C$12)*1000</f>
        <v>3.6943024249186354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29.629341711463255</v>
      </c>
      <c r="C111" s="19">
        <f>4*$B$14*5.67*10^(-8)*(C110/2+$C$106/2)^3+8.9*$B$7^(0.9)/(($C$8+2*$C$10+2*$C$12)/1000)^0.1</f>
        <v>30.186297160861205</v>
      </c>
    </row>
    <row r="112" spans="1:3" x14ac:dyDescent="0.2">
      <c r="A112" s="5" t="s">
        <v>53</v>
      </c>
      <c r="B112" s="23">
        <f>$B$15+1/PI()/($B$8+2*$B$10+2*$B$12)*1000/B111</f>
        <v>5.6374598970838914</v>
      </c>
      <c r="C112" s="23">
        <f>$C$15+1/PI()/($C$8+2*$C$10+2*$C$12)*1000/C111</f>
        <v>4.7776612036686341</v>
      </c>
    </row>
    <row r="113" spans="1:3" ht="15.75" x14ac:dyDescent="0.2">
      <c r="A113" s="4" t="s">
        <v>54</v>
      </c>
      <c r="B113" s="9">
        <f>$B$106+($B$5-$B$6)/B112/B111/PI()/($B$8+2*$B$10+2*$B$12)*1000</f>
        <v>8.1048034581801627</v>
      </c>
      <c r="C113" s="9">
        <f>$C$93+($C$5-$C$6)/C112/C111/PI()/($C$8+2*$C$10+2*$C$12)*1000</f>
        <v>3.694305163547845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29.629341711476929</v>
      </c>
      <c r="C114" s="19">
        <f>4*$B$14*5.67*10^(-8)*(C113/2+$C$106/2)^3+8.9*$B$7^(0.9)/(($C$8+2*$C$10+2*$C$12)/1000)^0.1</f>
        <v>30.186297160870836</v>
      </c>
    </row>
    <row r="115" spans="1:3" x14ac:dyDescent="0.2">
      <c r="A115" s="5" t="s">
        <v>56</v>
      </c>
      <c r="B115" s="23">
        <f>$B$15+1/PI()/($B$8+2*$B$10+2*$B$12)*1000/B114</f>
        <v>5.6374598970838496</v>
      </c>
      <c r="C115" s="23">
        <f>$C$15+1/PI()/($C$8+2*$C$10+2*$C$12)*1000/C114</f>
        <v>4.7776612036685995</v>
      </c>
    </row>
    <row r="117" spans="1:3" x14ac:dyDescent="0.2">
      <c r="A117" s="10" t="s">
        <v>36</v>
      </c>
      <c r="B117" s="17">
        <f>1.35*(B118-B119)/B128</f>
        <v>14.36817346925146</v>
      </c>
      <c r="C117" s="17">
        <f>1.35*(C118-C119)/C128</f>
        <v>6.7087472324870223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29.629501614598908</v>
      </c>
      <c r="C121" s="19">
        <f>4*$B$14*5.67*10^(-8)*(C120/2+$C$119/2)^3+8.9*$B$7^(0.9)/(($C$8+2*$C$10+2*$C$12)/1000)^0.1</f>
        <v>30.186480702477791</v>
      </c>
    </row>
    <row r="122" spans="1:3" x14ac:dyDescent="0.2">
      <c r="A122" s="5" t="s">
        <v>50</v>
      </c>
      <c r="B122" s="23">
        <f>$B$15+1/PI()/($B$8+2*$B$10+2*$B$12)*1000/B121</f>
        <v>5.6374594044953614</v>
      </c>
      <c r="C122" s="23">
        <f>$C$15+1/PI()/($C$8+2*$C$10+2*$C$12)*1000/C121</f>
        <v>4.7776605474209415</v>
      </c>
    </row>
    <row r="123" spans="1:3" ht="15.75" x14ac:dyDescent="0.2">
      <c r="A123" s="4" t="s">
        <v>51</v>
      </c>
      <c r="B123" s="9">
        <f>$B$119+($B$5-$B$6)/B122/B121/PI()/($B$8+2*$B$10+2*$B$12)*1000</f>
        <v>12.104792282985377</v>
      </c>
      <c r="C123" s="9">
        <f>$C$119+($C$5-$C$6)/C122/C121/PI()/($C$8+2*$C$10+2*$C$12)*1000</f>
        <v>11.694295094458043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29.629380734706231</v>
      </c>
      <c r="C124" s="19">
        <f>4*$B$14*5.67*10^(-8)*(C123/2+$C$106/2)^3+8.9*$B$7^(0.9)/(($C$8+2*$C$10+2*$C$12)/1000)^0.1</f>
        <v>30.186354900601824</v>
      </c>
    </row>
    <row r="125" spans="1:3" x14ac:dyDescent="0.2">
      <c r="A125" s="5" t="s">
        <v>53</v>
      </c>
      <c r="B125" s="23">
        <f>$B$15+1/PI()/($B$8+2*$B$10+2*$B$12)*1000/B124</f>
        <v>5.6374597768706121</v>
      </c>
      <c r="C125" s="23">
        <f>$C$15+1/PI()/($C$8+2*$C$10+2*$C$12)*1000/C124</f>
        <v>4.777660997221016</v>
      </c>
    </row>
    <row r="126" spans="1:3" ht="15.75" x14ac:dyDescent="0.2">
      <c r="A126" s="4" t="s">
        <v>54</v>
      </c>
      <c r="B126" s="9">
        <f>$B$119+($B$5-$B$6)/B125/B124/PI()/($B$8+2*$B$10+2*$B$12)*1000</f>
        <v>12.104800730941012</v>
      </c>
      <c r="C126" s="9">
        <f>$C$119+($C$5-$C$6)/C125/C124/PI()/($C$8+2*$C$10+2*$C$12)*1000</f>
        <v>11.694301995933806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29.629380734809857</v>
      </c>
      <c r="C127" s="19">
        <f>4*$B$14*5.67*10^(-8)*(C126/2+$C$106/2)^3+8.9*$B$7^(0.9)/(($C$8+2*$C$10+2*$C$12)/1000)^0.1</f>
        <v>30.186354900682687</v>
      </c>
    </row>
    <row r="128" spans="1:3" x14ac:dyDescent="0.2">
      <c r="A128" s="5" t="s">
        <v>56</v>
      </c>
      <c r="B128" s="23">
        <f>$B$15+1/PI()/($B$8+2*$B$10+2*$B$12)*1000/B127</f>
        <v>5.6374597768702932</v>
      </c>
      <c r="C128" s="23">
        <f>$C$15+1/PI()/($C$8+2*$C$10+2*$C$12)*1000/C127</f>
        <v>4.7776609972207273</v>
      </c>
    </row>
    <row r="130" spans="1:3" x14ac:dyDescent="0.2">
      <c r="A130" s="10" t="s">
        <v>36</v>
      </c>
      <c r="B130" s="17">
        <f>1.35*(B131-B132)/B141</f>
        <v>12.931359095749585</v>
      </c>
      <c r="C130" s="17">
        <f>1.35*(C131-C132)/C141</f>
        <v>5.3687375156979344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29.629938553870907</v>
      </c>
      <c r="C134" s="19">
        <f>4*$B$14*5.67*10^(-8)*(C133/2+$C$132/2)^3+8.9*$B$7^(0.9)/(($C$8+2*$C$10+2*$C$12)/1000)^0.1</f>
        <v>30.18691764174979</v>
      </c>
    </row>
    <row r="135" spans="1:3" x14ac:dyDescent="0.2">
      <c r="A135" s="5" t="s">
        <v>50</v>
      </c>
      <c r="B135" s="23">
        <f>$B$15+1/PI()/($B$8+2*$B$10+2*$B$12)*1000/B134</f>
        <v>5.6374580585121343</v>
      </c>
      <c r="C135" s="23">
        <f>$C$15+1/PI()/($C$8+2*$C$10+2*$C$12)*1000/C134</f>
        <v>4.77765898518944</v>
      </c>
    </row>
    <row r="136" spans="1:3" ht="15.75" x14ac:dyDescent="0.2">
      <c r="A136" s="4" t="s">
        <v>51</v>
      </c>
      <c r="B136" s="9">
        <f>$B$132+($B$5-$B$6)/B135/B134/PI()/($B$8+2*$B$10+2*$B$12)*1000</f>
        <v>18.10476174709445</v>
      </c>
      <c r="C136" s="9">
        <f>$C$132+($C$5-$C$6)/C135/C134/PI()/($C$8+2*$C$10+2*$C$12)*1000</f>
        <v>17.694271124458975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29.629801532398876</v>
      </c>
      <c r="C137" s="19">
        <f>4*$B$14*5.67*10^(-8)*(C136/2+$C$132/2)^3+8.9*$B$7^(0.9)/(($C$8+2*$C$10+2*$C$12)/1000)^0.1</f>
        <v>30.186762967114085</v>
      </c>
    </row>
    <row r="138" spans="1:3" x14ac:dyDescent="0.2">
      <c r="A138" s="5" t="s">
        <v>53</v>
      </c>
      <c r="B138" s="23">
        <f>$B$15+1/PI()/($B$8+2*$B$10+2*$B$12)*1000/B137</f>
        <v>5.6374584805999346</v>
      </c>
      <c r="C138" s="23">
        <f>$C$15+1/PI()/($C$8+2*$C$10+2*$C$12)*1000/C137</f>
        <v>4.7776595382075469</v>
      </c>
    </row>
    <row r="139" spans="1:3" ht="15.75" x14ac:dyDescent="0.2">
      <c r="A139" s="4" t="s">
        <v>54</v>
      </c>
      <c r="B139" s="9">
        <f>$B$132+($B$5-$B$6)/B138/B137/PI()/($B$8+2*$B$10+2*$B$12)*1000</f>
        <v>18.104771322866934</v>
      </c>
      <c r="C139" s="9">
        <f>$C$132+($C$5-$C$6)/C138/C137/PI()/($C$8+2*$C$10+2*$C$12)*1000</f>
        <v>17.694279609658697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29.62980153281568</v>
      </c>
      <c r="C140" s="19">
        <f>4*$B$14*5.67*10^(-8)*(C139/2+$C$132/2)^3+8.9*$B$7^(0.9)/(($C$8+2*$C$10+2*$C$12)/1000)^0.1</f>
        <v>30.186762967474582</v>
      </c>
    </row>
    <row r="141" spans="1:3" x14ac:dyDescent="0.2">
      <c r="A141" s="5" t="s">
        <v>56</v>
      </c>
      <c r="B141" s="23">
        <f>$B$15+1/PI()/($B$8+2*$B$10+2*$B$12)*1000/B140</f>
        <v>5.6374584805986512</v>
      </c>
      <c r="C141" s="23">
        <f>$C$15+1/PI()/($C$8+2*$C$10+2*$C$12)*1000/C140</f>
        <v>4.7776595382062572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24.730272760112371</v>
      </c>
      <c r="C3" s="17">
        <f>(C5-C6)/C24</f>
        <v>16.927378095448066</v>
      </c>
      <c r="D3" s="11"/>
      <c r="E3" s="12"/>
      <c r="F3" s="12"/>
    </row>
    <row r="4" spans="1:9" x14ac:dyDescent="0.2">
      <c r="A4" s="10" t="s">
        <v>36</v>
      </c>
      <c r="B4" s="17">
        <f>B3*1.35</f>
        <v>33.3858682261517</v>
      </c>
      <c r="C4" s="17">
        <f>C3*1.35</f>
        <v>22.851960428854891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sieci'!$A$3</f>
        <v>38</v>
      </c>
      <c r="C8" s="7">
        <f>B8</f>
        <v>38</v>
      </c>
      <c r="D8" s="3"/>
    </row>
    <row r="9" spans="1:9" x14ac:dyDescent="0.2">
      <c r="A9" s="6" t="s">
        <v>41</v>
      </c>
      <c r="B9" s="7">
        <f>'Dane sieci'!$B$3</f>
        <v>2.9</v>
      </c>
      <c r="C9" s="7">
        <f>B9</f>
        <v>2.9</v>
      </c>
      <c r="D9" s="3"/>
    </row>
    <row r="10" spans="1:9" x14ac:dyDescent="0.2">
      <c r="A10" s="6" t="s">
        <v>42</v>
      </c>
      <c r="B10" s="7">
        <f>'Dane sieci'!$C$3</f>
        <v>40</v>
      </c>
      <c r="C10" s="7">
        <f>'Dane sieci'!$D$3</f>
        <v>30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sieci'!$E$3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sieci'!$F$3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sieci'!$G$3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sieci'!$H$3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5.1683386164525205</v>
      </c>
      <c r="C15" s="8">
        <f>1/2/PI()/40*LN(C8/(C8-2*C9))+1/2/PI()/C11*LN((C8+2*C10)/C8)+1/2/PI()/C13*LN((C8+2*C10+2*C12)/(C8+2*C10))</f>
        <v>4.3268625392558553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29.522646430702142</v>
      </c>
      <c r="C17" s="16">
        <f>4*$B$14*5.67*10^(-8)*(C16/2+$C$6/2)^3+8.9*$B$7^(0.9)/(($C$8+2*$C$10+2*$C$12)/1000)^0.1</f>
        <v>30.056014450785185</v>
      </c>
    </row>
    <row r="18" spans="1:3" x14ac:dyDescent="0.2">
      <c r="A18" s="5" t="s">
        <v>50</v>
      </c>
      <c r="B18" s="23">
        <f>$B$15+1/PI()/($B$8+2*$B$10+2*$B$12)*1000/B17</f>
        <v>5.2567147528487022</v>
      </c>
      <c r="C18" s="23">
        <f>$C$15+1/PI()/($C$8+2*$C$10+2*$C$12)*1000/C17</f>
        <v>4.4306915137785596</v>
      </c>
    </row>
    <row r="19" spans="1:3" ht="15.75" x14ac:dyDescent="0.2">
      <c r="A19" s="4" t="s">
        <v>51</v>
      </c>
      <c r="B19" s="9">
        <f>$B$6+($B$5-$B$6)/B18/B17/PI()/($B$8+2*$B$10+2*$B$12)*1000</f>
        <v>-17.814433867601881</v>
      </c>
      <c r="C19" s="9">
        <f>$C$6+($C$5-$C$6)/C18/C17/PI()/($C$8+2*$C$10+2*$C$12)*1000</f>
        <v>-18.2424474678532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29.522506758741727</v>
      </c>
      <c r="C20" s="16">
        <f>4*$B$14*5.67*10^(-8)*(C19/2+$C$6/2)^3+8.9*$B$7^(0.9)/(($C$8+2*$C$10+2*$C$12)/1000)^0.1</f>
        <v>30.055851615217996</v>
      </c>
    </row>
    <row r="21" spans="1:3" x14ac:dyDescent="0.2">
      <c r="A21" s="5" t="s">
        <v>53</v>
      </c>
      <c r="B21" s="23">
        <f>$B$15+1/PI()/($B$8+2*$B$10+2*$B$12)*1000/B20</f>
        <v>5.25671517095914</v>
      </c>
      <c r="C21" s="23">
        <f>$C$15+1/PI()/($C$8+2*$C$10+2*$C$12)*1000/C20</f>
        <v>4.4306920762996347</v>
      </c>
    </row>
    <row r="22" spans="1:3" ht="15.75" x14ac:dyDescent="0.2">
      <c r="A22" s="4" t="s">
        <v>54</v>
      </c>
      <c r="B22" s="9">
        <f>$B$6+($B$5-$B$6)/B21/B20/PI()/($B$8+2*$B$10+2*$B$12)*1000</f>
        <v>-17.81442370145303</v>
      </c>
      <c r="C22" s="9">
        <f>$C$6+($C$5-$C$6)/C21/C20/PI()/($C$8+2*$C$10+2*$C$12)*1000</f>
        <v>-18.242438168985313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29.522506759285726</v>
      </c>
      <c r="C23" s="16">
        <f>4*$B$14*5.67*10^(-8)*(C22/2+$C$6/2)^3+8.9*$B$7^(0.9)/(($C$8+2*$C$10+2*$C$12)/1000)^0.1</f>
        <v>30.055851615726915</v>
      </c>
    </row>
    <row r="24" spans="1:3" x14ac:dyDescent="0.2">
      <c r="A24" s="5" t="s">
        <v>56</v>
      </c>
      <c r="B24" s="20">
        <f>$B$15+1/PI()/($B$8+2*$B$10+2*$B$12)*1000/B23</f>
        <v>5.256715170957512</v>
      </c>
      <c r="C24" s="21">
        <f>$C$15+1/PI()/($C$8+2*$C$10+2*$C$12)*1000/C23</f>
        <v>4.430692076297877</v>
      </c>
    </row>
    <row r="26" spans="1:3" x14ac:dyDescent="0.2">
      <c r="A26" s="10" t="s">
        <v>36</v>
      </c>
      <c r="B26" s="17">
        <f>1.35*(B27-B28)/B37</f>
        <v>31.873811077936249</v>
      </c>
      <c r="C26" s="17">
        <f>1.35*(C27-C28)/C37</f>
        <v>21.895911773500583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29.522809640518144</v>
      </c>
      <c r="C30" s="19">
        <f>4*$B$14*5.67*10^(-8)*(C29/2+$C$28/2)^3+8.9*$B$7^(0.9)/(($C$8+2*$C$10+2*$C$12)/1000)^0.1</f>
        <v>30.056177660601186</v>
      </c>
    </row>
    <row r="31" spans="1:3" x14ac:dyDescent="0.2">
      <c r="A31" s="5" t="s">
        <v>50</v>
      </c>
      <c r="B31" s="23">
        <f>$B$15+1/PI()/($B$8+2*$B$10+2*$B$12)*1000/B30</f>
        <v>5.2567142642822979</v>
      </c>
      <c r="C31" s="23">
        <f>$C$15+1/PI()/($C$8+2*$C$10+2*$C$12)*1000/C30</f>
        <v>4.4306909499707459</v>
      </c>
    </row>
    <row r="32" spans="1:3" ht="15.75" x14ac:dyDescent="0.2">
      <c r="A32" s="4" t="s">
        <v>51</v>
      </c>
      <c r="B32" s="9">
        <f>$B$28+($B$5-$B$6)/B31/B30/PI()/($B$8+2*$B$10+2*$B$12)*1000</f>
        <v>-15.81444574685483</v>
      </c>
      <c r="C32" s="9">
        <f>$C$28+($C$5-$C$6)/C31/C30/PI()/($C$8+2*$C$10+2*$C$12)*1000</f>
        <v>-16.242456787994161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29.52269895867423</v>
      </c>
      <c r="C33" s="16">
        <f>4*$B$14*5.67*10^(-8)*(C32/2+$C$28/2)^3+8.9*$B$7^(0.9)/(($C$8+2*$C$10+2*$C$12)/1000)^0.1</f>
        <v>30.056048431826127</v>
      </c>
    </row>
    <row r="34" spans="1:4" x14ac:dyDescent="0.2">
      <c r="A34" s="5" t="s">
        <v>53</v>
      </c>
      <c r="B34" s="23">
        <f>$B$15+1/PI()/($B$8+2*$B$10+2*$B$12)*1000/B33</f>
        <v>5.2567145956063301</v>
      </c>
      <c r="C34" s="23">
        <f>$C$15+1/PI()/($C$8+2*$C$10+2*$C$12)*1000/C33</f>
        <v>4.4306913963906522</v>
      </c>
    </row>
    <row r="35" spans="1:4" ht="15.75" x14ac:dyDescent="0.2">
      <c r="A35" s="4" t="s">
        <v>54</v>
      </c>
      <c r="B35" s="9">
        <f>$B$28+($B$5-$B$6)/B34/B33/PI()/($B$8+2*$B$10+2*$B$12)*1000</f>
        <v>-15.814437690872948</v>
      </c>
      <c r="C35" s="9">
        <f>$C$28+($C$5-$C$6)/C34/C33/PI()/($C$8+2*$C$10+2*$C$12)*1000</f>
        <v>-16.242449408357942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29.522698959018935</v>
      </c>
      <c r="C36" s="16">
        <f>4*$B$14*5.67*10^(-8)*(C35/2+$C$28/2)^3+8.9*$B$7^(0.9)/(($C$8+2*$C$10+2*$C$12)/1000)^0.1</f>
        <v>30.056048432149939</v>
      </c>
    </row>
    <row r="37" spans="1:4" x14ac:dyDescent="0.2">
      <c r="A37" s="5" t="s">
        <v>56</v>
      </c>
      <c r="B37" s="23">
        <f>$B$15+1/PI()/($B$8+2*$B$10+2*$B$12)*1000/B36</f>
        <v>5.2567145956052981</v>
      </c>
      <c r="C37" s="23">
        <f>$C$15+1/PI()/($C$8+2*$C$10+2*$C$12)*1000/C36</f>
        <v>4.430691396389534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28.828739008096274</v>
      </c>
      <c r="C39" s="17">
        <f>1.35*(C40-C41)/C50</f>
        <v>19.958950215890241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29.523029482294145</v>
      </c>
      <c r="C43" s="19">
        <f>4*$B$14*5.67*10^(-8)*(C42/2+$C$41/2)^3+8.9*$B$7^(0.9)/(($C$8+2*$C$10+2*$C$12)/1000)^0.1</f>
        <v>30.056397502377187</v>
      </c>
    </row>
    <row r="44" spans="1:4" x14ac:dyDescent="0.2">
      <c r="A44" s="5" t="s">
        <v>50</v>
      </c>
      <c r="B44" s="23">
        <f>$B$15+1/PI()/($B$8+2*$B$10+2*$B$12)*1000/B43</f>
        <v>5.2567136061974162</v>
      </c>
      <c r="C44" s="23">
        <f>$C$15+1/PI()/($C$8+2*$C$10+2*$C$12)*1000/C43</f>
        <v>4.4306901905376765</v>
      </c>
    </row>
    <row r="45" spans="1:4" ht="15.75" x14ac:dyDescent="0.2">
      <c r="A45" s="4" t="s">
        <v>51</v>
      </c>
      <c r="B45" s="9">
        <f>$B$41+($B$5-$B$6)/B44/B43/PI()/($B$8+2*$B$10+2*$B$12)*1000</f>
        <v>-11.814461747870055</v>
      </c>
      <c r="C45" s="9">
        <f>$C$41+($C$5-$C$6)/C44/C43/PI()/($C$8+2*$C$10+2*$C$12)*1000</f>
        <v>-12.242469341962366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29.522850665776094</v>
      </c>
      <c r="C46" s="16">
        <f>4*$B$14*5.67*10^(-8)*(C45/2+$C$28/2)^3+8.9*$B$7^(0.9)/(($C$8+2*$C$10+2*$C$12)/1000)^0.1</f>
        <v>30.05620424303569</v>
      </c>
    </row>
    <row r="47" spans="1:4" x14ac:dyDescent="0.2">
      <c r="A47" s="5" t="s">
        <v>53</v>
      </c>
      <c r="B47" s="23">
        <f>$B$15+1/PI()/($B$8+2*$B$10+2*$B$12)*1000/B46</f>
        <v>5.2567141414745855</v>
      </c>
      <c r="C47" s="23">
        <f>$C$15+1/PI()/($C$8+2*$C$10+2*$C$12)*1000/C46</f>
        <v>4.4306908581423858</v>
      </c>
    </row>
    <row r="48" spans="1:4" ht="15.75" x14ac:dyDescent="0.2">
      <c r="A48" s="4" t="s">
        <v>54</v>
      </c>
      <c r="B48" s="9">
        <f>$B$41+($B$5-$B$6)/B47/B46/PI()/($B$8+2*$B$10+2*$B$12)*1000</f>
        <v>-11.814448732864577</v>
      </c>
      <c r="C48" s="9">
        <f>$C$41+($C$5-$C$6)/C47/C46/PI()/($C$8+2*$C$10+2*$C$12)*1000</f>
        <v>-12.242458305981957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29.522966670949987</v>
      </c>
      <c r="C49" s="16">
        <f>4*$B$14*5.67*10^(-8)*(C48/2+$C$41/2)^3+8.9*$B$7^(0.9)/(($C$8+2*$C$10+2*$C$12)/1000)^0.1</f>
        <v>30.056323839602516</v>
      </c>
    </row>
    <row r="50" spans="1:3" x14ac:dyDescent="0.2">
      <c r="A50" s="5" t="s">
        <v>56</v>
      </c>
      <c r="B50" s="23">
        <f>$B$15+1/PI()/($B$8+2*$B$10+2*$B$12)*1000/B49</f>
        <v>5.2567137942188964</v>
      </c>
      <c r="C50" s="23">
        <f>$C$15+1/PI()/($C$8+2*$C$10+2*$C$12)*1000/C49</f>
        <v>4.4306904450010274</v>
      </c>
    </row>
    <row r="52" spans="1:3" x14ac:dyDescent="0.2">
      <c r="A52" s="10" t="s">
        <v>36</v>
      </c>
      <c r="B52" s="17">
        <f>1.35*(B53-B54)/B63</f>
        <v>25.752356908901184</v>
      </c>
      <c r="C52" s="17">
        <f>1.35*(C53-C54)/C63</f>
        <v>17.984842087557983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29.523139153702143</v>
      </c>
      <c r="C56" s="19">
        <f>4*$B$14*5.67*10^(-8)*(C55/2+$C$54/2)^3+8.9*$B$7^(0.9)/(($C$8+2*$C$10+2*$C$12)/1000)^0.1</f>
        <v>30.056507173785185</v>
      </c>
    </row>
    <row r="57" spans="1:3" x14ac:dyDescent="0.2">
      <c r="A57" s="5" t="s">
        <v>50</v>
      </c>
      <c r="B57" s="23">
        <f>$B$15+1/PI()/($B$8+2*$B$10+2*$B$12)*1000/B56</f>
        <v>5.256713277905444</v>
      </c>
      <c r="C57" s="23">
        <f>$C$15+1/PI()/($C$8+2*$C$10+2*$C$12)*1000/C56</f>
        <v>4.4306898116871123</v>
      </c>
    </row>
    <row r="58" spans="1:3" ht="15.75" x14ac:dyDescent="0.2">
      <c r="A58" s="4" t="s">
        <v>51</v>
      </c>
      <c r="B58" s="9">
        <f>$B$54+($B$5-$B$6)/B57/B56/PI()/($B$8+2*$B$10+2*$B$12)*1000</f>
        <v>-7.8144697301318624</v>
      </c>
      <c r="C58" s="9">
        <f>$C$54+($C$5-$C$6)/C57/C56/PI()/($C$8+2*$C$10+2*$C$12)*1000</f>
        <v>-8.2424756046329701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29.52311073148169</v>
      </c>
      <c r="C59" s="19">
        <f>4*$B$14*5.67*10^(-8)*(C58/2+$C$54/2)^3+8.9*$B$7^(0.9)/(($C$8+2*$C$10+2*$C$12)/1000)^0.1</f>
        <v>30.056473545434915</v>
      </c>
    </row>
    <row r="60" spans="1:3" x14ac:dyDescent="0.2">
      <c r="A60" s="5" t="s">
        <v>53</v>
      </c>
      <c r="B60" s="23">
        <f>$B$15+1/PI()/($B$8+2*$B$10+2*$B$12)*1000/B59</f>
        <v>5.2567133629846943</v>
      </c>
      <c r="C60" s="23">
        <f>$C$15+1/PI()/($C$8+2*$C$10+2*$C$12)*1000/C59</f>
        <v>4.4306899278530976</v>
      </c>
    </row>
    <row r="61" spans="1:3" ht="15.75" x14ac:dyDescent="0.2">
      <c r="A61" s="4" t="s">
        <v>54</v>
      </c>
      <c r="B61" s="9">
        <f>$B$54+($B$5-$B$6)/B60/B59/PI()/($B$8+2*$B$10+2*$B$12)*1000</f>
        <v>-7.8144676614706219</v>
      </c>
      <c r="C61" s="9">
        <f>$C$54+($C$5-$C$6)/C60/C59/PI()/($C$8+2*$C$10+2*$C$12)*1000</f>
        <v>-8.2424736843260806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29.523110731506261</v>
      </c>
      <c r="C62" s="19">
        <f>4*$B$14*5.67*10^(-8)*(C61/2+$C$54/2)^3+8.9*$B$7^(0.9)/(($C$8+2*$C$10+2*$C$12)/1000)^0.1</f>
        <v>30.056473545458832</v>
      </c>
    </row>
    <row r="63" spans="1:3" x14ac:dyDescent="0.2">
      <c r="A63" s="5" t="s">
        <v>56</v>
      </c>
      <c r="B63" s="23">
        <f>$B$15+1/PI()/($B$8+2*$B$10+2*$B$12)*1000/B62</f>
        <v>5.2567133629846206</v>
      </c>
      <c r="C63" s="23">
        <f>$C$15+1/PI()/($C$8+2*$C$10+2*$C$12)*1000/C62</f>
        <v>4.430689927853015</v>
      </c>
    </row>
    <row r="65" spans="1:3" x14ac:dyDescent="0.2">
      <c r="A65" s="10" t="s">
        <v>36</v>
      </c>
      <c r="B65" s="17">
        <f>1.35*(B66-B67)/B76</f>
        <v>22.639560338499447</v>
      </c>
      <c r="C65" s="17">
        <f>1.35*(C66-C67)/C76</f>
        <v>15.967531010554671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29.523176974870143</v>
      </c>
      <c r="C69" s="19">
        <f>4*$B$14*5.67*10^(-8)*(C68/2+$C$67/2)^3+8.9*$B$7^(0.9)/(($C$8+2*$C$10+2*$C$12)/1000)^0.1</f>
        <v>30.056544994953185</v>
      </c>
    </row>
    <row r="70" spans="1:3" x14ac:dyDescent="0.2">
      <c r="A70" s="5" t="s">
        <v>50</v>
      </c>
      <c r="B70" s="23">
        <f>$B$15+1/PI()/($B$8+2*$B$10+2*$B$12)*1000/B69</f>
        <v>5.2567131646915808</v>
      </c>
      <c r="C70" s="23">
        <f>$C$15+1/PI()/($C$8+2*$C$10+2*$C$12)*1000/C69</f>
        <v>4.4306896810377401</v>
      </c>
    </row>
    <row r="71" spans="1:3" ht="15.75" x14ac:dyDescent="0.2">
      <c r="A71" s="4" t="s">
        <v>51</v>
      </c>
      <c r="B71" s="9">
        <f>$B$67+($B$5-$B$6)/B70/B69/PI()/($B$8+2*$B$10+2*$B$12)*1000</f>
        <v>-3.8144724828728687</v>
      </c>
      <c r="C71" s="9">
        <f>$C$67+($C$5-$C$6)/C70/C69/PI()/($C$8+2*$C$10+2*$C$12)*1000</f>
        <v>-4.242477764360709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29.523169460932053</v>
      </c>
      <c r="C72" s="19">
        <f>4*$B$14*5.67*10^(-8)*(C71/2+$C$67/2)^3+8.9*$B$7^(0.9)/(($C$8+2*$C$10+2*$C$12)/1000)^0.1</f>
        <v>30.056535869954619</v>
      </c>
    </row>
    <row r="73" spans="1:3" x14ac:dyDescent="0.2">
      <c r="A73" s="5" t="s">
        <v>53</v>
      </c>
      <c r="B73" s="23">
        <f>$B$15+1/PI()/($B$8+2*$B$10+2*$B$12)*1000/B72</f>
        <v>5.2567131871837764</v>
      </c>
      <c r="C73" s="23">
        <f>$C$15+1/PI()/($C$8+2*$C$10+2*$C$12)*1000/C72</f>
        <v>4.4306897125590883</v>
      </c>
    </row>
    <row r="74" spans="1:3" ht="15.75" x14ac:dyDescent="0.2">
      <c r="A74" s="4" t="s">
        <v>54</v>
      </c>
      <c r="B74" s="9">
        <f>$B$67+($B$5-$B$6)/B73/B72/PI()/($B$8+2*$B$10+2*$B$12)*1000</f>
        <v>-3.8144719359858814</v>
      </c>
      <c r="C74" s="9">
        <f>$C$67+($C$5-$C$6)/C73/C72/PI()/($C$8+2*$C$10+2*$C$12)*1000</f>
        <v>-4.2424772432902298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29.523169460934024</v>
      </c>
      <c r="C75" s="19">
        <f>4*$B$14*5.67*10^(-8)*(C74/2+$C$67/2)^3+8.9*$B$7^(0.9)/(($C$8+2*$C$10+2*$C$12)/1000)^0.1</f>
        <v>30.056535869956665</v>
      </c>
    </row>
    <row r="76" spans="1:3" x14ac:dyDescent="0.2">
      <c r="A76" s="5" t="s">
        <v>56</v>
      </c>
      <c r="B76" s="23">
        <f>$B$15+1/PI()/($B$8+2*$B$10+2*$B$12)*1000/B75</f>
        <v>5.2567131871837702</v>
      </c>
      <c r="C76" s="23">
        <f>$C$15+1/PI()/($C$8+2*$C$10+2*$C$12)*1000/C75</f>
        <v>4.4306897125590812</v>
      </c>
    </row>
    <row r="78" spans="1:3" x14ac:dyDescent="0.2">
      <c r="A78" s="10" t="s">
        <v>36</v>
      </c>
      <c r="B78" s="17">
        <f>1.35*(B79-B80)/B89</f>
        <v>19.483471481376569</v>
      </c>
      <c r="C78" s="17">
        <f>1.35*(C79-C80)/C89</f>
        <v>13.898856705555497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29.523181265926144</v>
      </c>
      <c r="C82" s="19">
        <f>4*$B$14*5.67*10^(-8)*(C81/2+$C$80/2)^3+8.9*$B$7^(0.9)/(($C$8+2*$C$10+2*$C$12)/1000)^0.1</f>
        <v>30.056549286009187</v>
      </c>
    </row>
    <row r="83" spans="1:3" x14ac:dyDescent="0.2">
      <c r="A83" s="5" t="s">
        <v>50</v>
      </c>
      <c r="B83" s="23">
        <f>$B$15+1/PI()/($B$8+2*$B$10+2*$B$12)*1000/B82</f>
        <v>5.2567131518467551</v>
      </c>
      <c r="C83" s="23">
        <f>$C$15+1/PI()/($C$8+2*$C$10+2*$C$12)*1000/C82</f>
        <v>4.4306896662147457</v>
      </c>
    </row>
    <row r="84" spans="1:3" ht="15.75" x14ac:dyDescent="0.2">
      <c r="A84" s="4" t="s">
        <v>51</v>
      </c>
      <c r="B84" s="9">
        <f>$B$80+($B$5-$B$6)/B83/B82/PI()/($B$8+2*$B$10+2*$B$12)*1000</f>
        <v>0.18552720481130791</v>
      </c>
      <c r="C84" s="9">
        <f>$C$80+($C$5-$C$6)/C83/C82/PI()/($C$8+2*$C$10+2*$C$12)*1000</f>
        <v>-0.24247800939544772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29.523181178934841</v>
      </c>
      <c r="C85" s="19">
        <f>4*$B$14*5.67*10^(-8)*(C84/2+$C$80/2)^3+8.9*$B$7^(0.9)/(($C$8+2*$C$10+2*$C$12)/1000)^0.1</f>
        <v>30.056549132868803</v>
      </c>
    </row>
    <row r="86" spans="1:3" x14ac:dyDescent="0.2">
      <c r="A86" s="5" t="s">
        <v>53</v>
      </c>
      <c r="B86" s="23">
        <f>$B$15+1/PI()/($B$8+2*$B$10+2*$B$12)*1000/B85</f>
        <v>5.256713152107154</v>
      </c>
      <c r="C86" s="23">
        <f>$C$15+1/PI()/($C$8+2*$C$10+2*$C$12)*1000/C85</f>
        <v>4.4306896667437528</v>
      </c>
    </row>
    <row r="87" spans="1:3" ht="15.75" x14ac:dyDescent="0.2">
      <c r="A87" s="4" t="s">
        <v>54</v>
      </c>
      <c r="B87" s="9">
        <f>$B$80+($B$5-$B$6)/B86/B85/PI()/($B$8+2*$B$10+2*$B$12)*1000</f>
        <v>0.18552721114279258</v>
      </c>
      <c r="C87" s="9">
        <f>$C$80+($C$5-$C$6)/C86/C85/PI()/($C$8+2*$C$10+2*$C$12)*1000</f>
        <v>-0.24247800065058178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29.523181178934841</v>
      </c>
      <c r="C88" s="19">
        <f>4*$B$14*5.67*10^(-8)*(C87/2+$C$80/2)^3+8.9*$B$7^(0.9)/(($C$8+2*$C$10+2*$C$12)/1000)^0.1</f>
        <v>30.056549132868806</v>
      </c>
    </row>
    <row r="89" spans="1:3" x14ac:dyDescent="0.2">
      <c r="A89" s="5" t="s">
        <v>56</v>
      </c>
      <c r="B89" s="23">
        <f>$B$15+1/PI()/($B$8+2*$B$10+2*$B$12)*1000/B88</f>
        <v>5.256713152107154</v>
      </c>
      <c r="C89" s="23">
        <f>$C$15+1/PI()/($C$8+2*$C$10+2*$C$12)*1000/C88</f>
        <v>4.4306896667437528</v>
      </c>
    </row>
    <row r="91" spans="1:3" x14ac:dyDescent="0.2">
      <c r="A91" s="10" t="s">
        <v>36</v>
      </c>
      <c r="B91" s="17">
        <f>1.35*(B92-B93)/B102</f>
        <v>17.463383962927381</v>
      </c>
      <c r="C91" s="17">
        <f>1.35*(C92-C93)/C102</f>
        <v>11.767286461641255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29.523190346998145</v>
      </c>
      <c r="C95" s="19">
        <f>4*$B$14*5.67*10^(-8)*(C94/2+$C$93/2)^3+8.9*$B$7^(0.9)/(($C$8+2*$C$10+2*$C$12)/1000)^0.1</f>
        <v>30.056558367081188</v>
      </c>
    </row>
    <row r="96" spans="1:3" x14ac:dyDescent="0.2">
      <c r="A96" s="5" t="s">
        <v>50</v>
      </c>
      <c r="B96" s="23">
        <f>$B$15+1/PI()/($B$8+2*$B$10+2*$B$12)*1000/B95</f>
        <v>5.2567131246635306</v>
      </c>
      <c r="C96" s="23">
        <f>$C$15+1/PI()/($C$8+2*$C$10+2*$C$12)*1000/C95</f>
        <v>4.430689634845165</v>
      </c>
    </row>
    <row r="97" spans="1:3" ht="15.75" x14ac:dyDescent="0.2">
      <c r="A97" s="4" t="s">
        <v>51</v>
      </c>
      <c r="B97" s="9">
        <f>$B$93+($B$5-$B$6)/B96/B95/PI()/($B$8+2*$B$10+2*$B$12)*1000</f>
        <v>4.1855265438641602</v>
      </c>
      <c r="C97" s="9">
        <f>$C$93+($C$5-$C$6)/C96/C95/PI()/($C$8+2*$C$10+2*$C$12)*1000</f>
        <v>3.7575214720428907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29.523184205584091</v>
      </c>
      <c r="C98" s="19">
        <f>4*$B$14*5.67*10^(-8)*(C97/2+$C$93/2)^3+8.9*$B$7^(0.9)/(($C$8+2*$C$10+2*$C$12)/1000)^0.1</f>
        <v>30.056551654277762</v>
      </c>
    </row>
    <row r="99" spans="1:3" x14ac:dyDescent="0.2">
      <c r="A99" s="5" t="s">
        <v>53</v>
      </c>
      <c r="B99" s="23">
        <f>$B$15+1/PI()/($B$8+2*$B$10+2*$B$12)*1000/B98</f>
        <v>5.2567131430471994</v>
      </c>
      <c r="C99" s="23">
        <f>$C$15+1/PI()/($C$8+2*$C$10+2*$C$12)*1000/C98</f>
        <v>4.430689658033816</v>
      </c>
    </row>
    <row r="100" spans="1:3" ht="15.75" x14ac:dyDescent="0.2">
      <c r="A100" s="4" t="s">
        <v>54</v>
      </c>
      <c r="B100" s="9">
        <f>$B$93+($B$5-$B$6)/B99/B98/PI()/($B$8+2*$B$10+2*$B$12)*1000</f>
        <v>4.1855269908543065</v>
      </c>
      <c r="C100" s="9">
        <f>$C$93+($C$5-$C$6)/C99/C98/PI()/($C$8+2*$C$10+2*$C$12)*1000</f>
        <v>3.7575218553679246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29.52318420558473</v>
      </c>
      <c r="C101" s="19">
        <f>4*$B$14*5.67*10^(-8)*(C100/2+$C$93/2)^3+8.9*$B$7^(0.9)/(($C$8+2*$C$10+2*$C$12)/1000)^0.1</f>
        <v>30.056551654278238</v>
      </c>
    </row>
    <row r="102" spans="1:3" x14ac:dyDescent="0.2">
      <c r="A102" s="5" t="s">
        <v>56</v>
      </c>
      <c r="B102" s="23">
        <f>$B$15+1/PI()/($B$8+2*$B$10+2*$B$12)*1000/B101</f>
        <v>5.2567131430471976</v>
      </c>
      <c r="C102" s="23">
        <f>$C$15+1/PI()/($C$8+2*$C$10+2*$C$12)*1000/C101</f>
        <v>4.4306896580338142</v>
      </c>
    </row>
    <row r="104" spans="1:3" x14ac:dyDescent="0.2">
      <c r="A104" s="10" t="s">
        <v>36</v>
      </c>
      <c r="B104" s="17">
        <f>1.35*(B105-B106)/B115</f>
        <v>16.436126388390608</v>
      </c>
      <c r="C104" s="17">
        <f>1.35*(C105-C106)/C115</f>
        <v>9.5553994363599699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29.523242538214145</v>
      </c>
      <c r="C108" s="19">
        <f>4*$B$14*5.67*10^(-8)*(C107/2+$C$106/2)^3+8.9*$B$7^(0.9)/(($C$8+2*$C$10+2*$C$12)/1000)^0.1</f>
        <v>30.056610558297187</v>
      </c>
    </row>
    <row r="109" spans="1:3" x14ac:dyDescent="0.2">
      <c r="A109" s="5" t="s">
        <v>50</v>
      </c>
      <c r="B109" s="23">
        <f>$B$15+1/PI()/($B$8+2*$B$10+2*$B$12)*1000/B108</f>
        <v>5.2567129684349911</v>
      </c>
      <c r="C109" s="23">
        <f>$C$15+1/PI()/($C$8+2*$C$10+2*$C$12)*1000/C108</f>
        <v>4.4306894545566271</v>
      </c>
    </row>
    <row r="110" spans="1:3" ht="15.75" x14ac:dyDescent="0.2">
      <c r="A110" s="4" t="s">
        <v>51</v>
      </c>
      <c r="B110" s="9">
        <f>$B$106+($B$5-$B$6)/B109/B108/PI()/($B$8+2*$B$10+2*$B$12)*1000</f>
        <v>8.1855227452416059</v>
      </c>
      <c r="C110" s="9">
        <f>$C$93+($C$5-$C$6)/C109/C108/PI()/($C$8+2*$C$10+2*$C$12)*1000</f>
        <v>3.7575184917438866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29.523216860975928</v>
      </c>
      <c r="C111" s="19">
        <f>4*$B$14*5.67*10^(-8)*(C110/2+$C$106/2)^3+8.9*$B$7^(0.9)/(($C$8+2*$C$10+2*$C$12)/1000)^0.1</f>
        <v>30.05656086194616</v>
      </c>
    </row>
    <row r="112" spans="1:3" x14ac:dyDescent="0.2">
      <c r="A112" s="5" t="s">
        <v>53</v>
      </c>
      <c r="B112" s="23">
        <f>$B$15+1/PI()/($B$8+2*$B$10+2*$B$12)*1000/B111</f>
        <v>5.2567130452968485</v>
      </c>
      <c r="C112" s="23">
        <f>$C$15+1/PI()/($C$8+2*$C$10+2*$C$12)*1000/C111</f>
        <v>4.4306896262269273</v>
      </c>
    </row>
    <row r="113" spans="1:3" ht="15.75" x14ac:dyDescent="0.2">
      <c r="A113" s="4" t="s">
        <v>54</v>
      </c>
      <c r="B113" s="9">
        <f>$B$106+($B$5-$B$6)/B112/B111/PI()/($B$8+2*$B$10+2*$B$12)*1000</f>
        <v>8.1855246141011122</v>
      </c>
      <c r="C113" s="9">
        <f>$C$93+($C$5-$C$6)/C112/C111/PI()/($C$8+2*$C$10+2*$C$12)*1000</f>
        <v>3.7575213295772389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29.523216860990001</v>
      </c>
      <c r="C114" s="19">
        <f>4*$B$14*5.67*10^(-8)*(C113/2+$C$106/2)^3+8.9*$B$7^(0.9)/(($C$8+2*$C$10+2*$C$12)/1000)^0.1</f>
        <v>30.056560861956271</v>
      </c>
    </row>
    <row r="115" spans="1:3" x14ac:dyDescent="0.2">
      <c r="A115" s="5" t="s">
        <v>56</v>
      </c>
      <c r="B115" s="23">
        <f>$B$15+1/PI()/($B$8+2*$B$10+2*$B$12)*1000/B114</f>
        <v>5.2567130452968067</v>
      </c>
      <c r="C115" s="23">
        <f>$C$15+1/PI()/($C$8+2*$C$10+2*$C$12)*1000/C114</f>
        <v>4.4306896262268927</v>
      </c>
    </row>
    <row r="117" spans="1:3" x14ac:dyDescent="0.2">
      <c r="A117" s="10" t="s">
        <v>36</v>
      </c>
      <c r="B117" s="17">
        <f>1.35*(B118-B119)/B128</f>
        <v>15.408868834947095</v>
      </c>
      <c r="C117" s="17">
        <f>1.35*(C118-C119)/C128</f>
        <v>7.2341157139520744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29.523376159702146</v>
      </c>
      <c r="C121" s="19">
        <f>4*$B$14*5.67*10^(-8)*(C120/2+$C$119/2)^3+8.9*$B$7^(0.9)/(($C$8+2*$C$10+2*$C$12)/1000)^0.1</f>
        <v>30.056744179785188</v>
      </c>
    </row>
    <row r="122" spans="1:3" x14ac:dyDescent="0.2">
      <c r="A122" s="5" t="s">
        <v>50</v>
      </c>
      <c r="B122" s="23">
        <f>$B$15+1/PI()/($B$8+2*$B$10+2*$B$12)*1000/B121</f>
        <v>5.256712568456603</v>
      </c>
      <c r="C122" s="23">
        <f>$C$15+1/PI()/($C$8+2*$C$10+2*$C$12)*1000/C121</f>
        <v>4.4306889929794577</v>
      </c>
    </row>
    <row r="123" spans="1:3" ht="15.75" x14ac:dyDescent="0.2">
      <c r="A123" s="4" t="s">
        <v>51</v>
      </c>
      <c r="B123" s="9">
        <f>$B$119+($B$5-$B$6)/B122/B121/PI()/($B$8+2*$B$10+2*$B$12)*1000</f>
        <v>12.185513019956469</v>
      </c>
      <c r="C123" s="9">
        <f>$C$119+($C$5-$C$6)/C122/C121/PI()/($C$8+2*$C$10+2*$C$12)*1000</f>
        <v>11.757510861540686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29.52325627437655</v>
      </c>
      <c r="C124" s="19">
        <f>4*$B$14*5.67*10^(-8)*(C123/2+$C$106/2)^3+8.9*$B$7^(0.9)/(($C$8+2*$C$10+2*$C$12)/1000)^0.1</f>
        <v>30.056619121218585</v>
      </c>
    </row>
    <row r="125" spans="1:3" x14ac:dyDescent="0.2">
      <c r="A125" s="5" t="s">
        <v>53</v>
      </c>
      <c r="B125" s="23">
        <f>$B$15+1/PI()/($B$8+2*$B$10+2*$B$12)*1000/B124</f>
        <v>5.2567129273174249</v>
      </c>
      <c r="C125" s="23">
        <f>$C$15+1/PI()/($C$8+2*$C$10+2*$C$12)*1000/C124</f>
        <v>4.4306894249770625</v>
      </c>
    </row>
    <row r="126" spans="1:3" ht="15.75" x14ac:dyDescent="0.2">
      <c r="A126" s="4" t="s">
        <v>54</v>
      </c>
      <c r="B126" s="9">
        <f>$B$119+($B$5-$B$6)/B125/B124/PI()/($B$8+2*$B$10+2*$B$12)*1000</f>
        <v>12.185521745487513</v>
      </c>
      <c r="C126" s="9">
        <f>$C$119+($C$5-$C$6)/C125/C124/PI()/($C$8+2*$C$10+2*$C$12)*1000</f>
        <v>11.757518002772414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29.523256274484538</v>
      </c>
      <c r="C127" s="19">
        <f>4*$B$14*5.67*10^(-8)*(C126/2+$C$106/2)^3+8.9*$B$7^(0.9)/(($C$8+2*$C$10+2*$C$12)/1000)^0.1</f>
        <v>30.056619121302852</v>
      </c>
    </row>
    <row r="128" spans="1:3" x14ac:dyDescent="0.2">
      <c r="A128" s="5" t="s">
        <v>56</v>
      </c>
      <c r="B128" s="23">
        <f>$B$15+1/PI()/($B$8+2*$B$10+2*$B$12)*1000/B127</f>
        <v>5.2567129273171016</v>
      </c>
      <c r="C128" s="23">
        <f>$C$15+1/PI()/($C$8+2*$C$10+2*$C$12)*1000/C127</f>
        <v>4.4306894249767712</v>
      </c>
    </row>
    <row r="130" spans="1:3" x14ac:dyDescent="0.2">
      <c r="A130" s="10" t="s">
        <v>36</v>
      </c>
      <c r="B130" s="17">
        <f>1.35*(B131-B132)/B141</f>
        <v>13.867985294394211</v>
      </c>
      <c r="C130" s="17">
        <f>1.35*(C131-C132)/C141</f>
        <v>5.7891686234529276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29.523813098974145</v>
      </c>
      <c r="C134" s="19">
        <f>4*$B$14*5.67*10^(-8)*(C133/2+$C$132/2)^3+8.9*$B$7^(0.9)/(($C$8+2*$C$10+2*$C$12)/1000)^0.1</f>
        <v>30.057181119057187</v>
      </c>
    </row>
    <row r="135" spans="1:3" x14ac:dyDescent="0.2">
      <c r="A135" s="5" t="s">
        <v>50</v>
      </c>
      <c r="B135" s="23">
        <f>$B$15+1/PI()/($B$8+2*$B$10+2*$B$12)*1000/B134</f>
        <v>5.2567112605615112</v>
      </c>
      <c r="C135" s="23">
        <f>$C$15+1/PI()/($C$8+2*$C$10+2*$C$12)*1000/C134</f>
        <v>4.4306874836611048</v>
      </c>
    </row>
    <row r="136" spans="1:3" ht="15.75" x14ac:dyDescent="0.2">
      <c r="A136" s="4" t="s">
        <v>51</v>
      </c>
      <c r="B136" s="9">
        <f>$B$132+($B$5-$B$6)/B135/B134/PI()/($B$8+2*$B$10+2*$B$12)*1000</f>
        <v>18.185481219096211</v>
      </c>
      <c r="C136" s="9">
        <f>$C$132+($C$5-$C$6)/C135/C134/PI()/($C$8+2*$C$10+2*$C$12)*1000</f>
        <v>17.757485911409699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29.523679599287068</v>
      </c>
      <c r="C137" s="19">
        <f>4*$B$14*5.67*10^(-8)*(C136/2+$C$132/2)^3+8.9*$B$7^(0.9)/(($C$8+2*$C$10+2*$C$12)/1000)^0.1</f>
        <v>30.057029135165248</v>
      </c>
    </row>
    <row r="138" spans="1:3" x14ac:dyDescent="0.2">
      <c r="A138" s="5" t="s">
        <v>53</v>
      </c>
      <c r="B138" s="23">
        <f>$B$15+1/PI()/($B$8+2*$B$10+2*$B$12)*1000/B137</f>
        <v>5.2567116601634742</v>
      </c>
      <c r="C138" s="23">
        <f>$C$15+1/PI()/($C$8+2*$C$10+2*$C$12)*1000/C137</f>
        <v>4.4306880086537461</v>
      </c>
    </row>
    <row r="139" spans="1:3" ht="15.75" x14ac:dyDescent="0.2">
      <c r="A139" s="4" t="s">
        <v>54</v>
      </c>
      <c r="B139" s="9">
        <f>$B$132+($B$5-$B$6)/B138/B137/PI()/($B$8+2*$B$10+2*$B$12)*1000</f>
        <v>18.185490935233588</v>
      </c>
      <c r="C139" s="9">
        <f>$C$132+($C$5-$C$6)/C138/C137/PI()/($C$8+2*$C$10+2*$C$12)*1000</f>
        <v>17.757494589922132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29.523679599711986</v>
      </c>
      <c r="C140" s="19">
        <f>4*$B$14*5.67*10^(-8)*(C139/2+$C$132/2)^3+8.9*$B$7^(0.9)/(($C$8+2*$C$10+2*$C$12)/1000)^0.1</f>
        <v>30.057029135535341</v>
      </c>
    </row>
    <row r="141" spans="1:3" x14ac:dyDescent="0.2">
      <c r="A141" s="5" t="s">
        <v>56</v>
      </c>
      <c r="B141" s="23">
        <f>$B$15+1/PI()/($B$8+2*$B$10+2*$B$12)*1000/B140</f>
        <v>5.2567116601622024</v>
      </c>
      <c r="C141" s="23">
        <f>$C$15+1/PI()/($C$8+2*$C$10+2*$C$12)*1000/C140</f>
        <v>4.430688008652468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25.066701896632757</v>
      </c>
      <c r="C3" s="17">
        <f>(C5-C6)/C24</f>
        <v>16.523276063480953</v>
      </c>
      <c r="D3" s="11"/>
      <c r="E3" s="12"/>
      <c r="F3" s="12"/>
    </row>
    <row r="4" spans="1:9" x14ac:dyDescent="0.2">
      <c r="A4" s="10" t="s">
        <v>36</v>
      </c>
      <c r="B4" s="17">
        <f>B3*1.35</f>
        <v>33.840047560454224</v>
      </c>
      <c r="C4" s="17">
        <f>C3*1.35</f>
        <v>22.306422685699289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sieci'!$A$4</f>
        <v>48.3</v>
      </c>
      <c r="C8" s="7">
        <f>B8</f>
        <v>48.3</v>
      </c>
      <c r="D8" s="3"/>
    </row>
    <row r="9" spans="1:9" x14ac:dyDescent="0.2">
      <c r="A9" s="6" t="s">
        <v>41</v>
      </c>
      <c r="B9" s="7">
        <f>'Dane sieci'!$B$4</f>
        <v>2.9</v>
      </c>
      <c r="C9" s="7">
        <f>B9</f>
        <v>2.9</v>
      </c>
      <c r="D9" s="3"/>
    </row>
    <row r="10" spans="1:9" x14ac:dyDescent="0.2">
      <c r="A10" s="6" t="s">
        <v>42</v>
      </c>
      <c r="B10" s="7">
        <f>'Dane sieci'!$C$4</f>
        <v>50</v>
      </c>
      <c r="C10" s="7">
        <f>'Dane sieci'!$D$4</f>
        <v>40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sieci'!$E$4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sieci'!$F$4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sieci'!$G$4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sieci'!$H$4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5.1137807662401533</v>
      </c>
      <c r="C15" s="8">
        <f>1/2/PI()/40*LN(C8/(C8-2*C9))+1/2/PI()/C11*LN((C8+2*C10)/C8)+1/2/PI()/C13*LN((C8+2*C10+2*C12)/(C8+2*C10))</f>
        <v>4.4568919359247392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28.874940741026059</v>
      </c>
      <c r="C17" s="16">
        <f>4*$B$14*5.67*10^(-8)*(C16/2+$C$6/2)^3+8.9*$B$7^(0.9)/(($C$8+2*$C$10+2*$C$12)/1000)^0.1</f>
        <v>29.284325130382577</v>
      </c>
    </row>
    <row r="18" spans="1:3" x14ac:dyDescent="0.2">
      <c r="A18" s="5" t="s">
        <v>50</v>
      </c>
      <c r="B18" s="23">
        <f>$B$15+1/PI()/($B$8+2*$B$10+2*$B$12)*1000/B17</f>
        <v>5.1861625234667272</v>
      </c>
      <c r="C18" s="23">
        <f>$C$15+1/PI()/($C$8+2*$C$10+2*$C$12)*1000/C17</f>
        <v>4.5390509205145815</v>
      </c>
    </row>
    <row r="19" spans="1:3" ht="15.75" x14ac:dyDescent="0.2">
      <c r="A19" s="4" t="s">
        <v>51</v>
      </c>
      <c r="B19" s="9">
        <f>$B$6+($B$5-$B$6)/B18/B17/PI()/($B$8+2*$B$10+2*$B$12)*1000</f>
        <v>-18.185627928766745</v>
      </c>
      <c r="C19" s="9">
        <f>$C$6+($C$5-$C$6)/C18/C17/PI()/($C$8+2*$C$10+2*$C$12)*1000</f>
        <v>-18.64246426133073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28.874781010523446</v>
      </c>
      <c r="C20" s="16">
        <f>4*$B$14*5.67*10^(-8)*(C19/2+$C$6/2)^3+8.9*$B$7^(0.9)/(($C$8+2*$C$10+2*$C$12)/1000)^0.1</f>
        <v>29.284140172458915</v>
      </c>
    </row>
    <row r="21" spans="1:3" x14ac:dyDescent="0.2">
      <c r="A21" s="5" t="s">
        <v>53</v>
      </c>
      <c r="B21" s="23">
        <f>$B$15+1/PI()/($B$8+2*$B$10+2*$B$12)*1000/B20</f>
        <v>5.1861629238706115</v>
      </c>
      <c r="C21" s="23">
        <f>$C$15+1/PI()/($C$8+2*$C$10+2*$C$12)*1000/C20</f>
        <v>4.5390514394287482</v>
      </c>
    </row>
    <row r="22" spans="1:3" ht="15.75" x14ac:dyDescent="0.2">
      <c r="A22" s="4" t="s">
        <v>54</v>
      </c>
      <c r="B22" s="9">
        <f>$B$6+($B$5-$B$6)/B21/B20/PI()/($B$8+2*$B$10+2*$B$12)*1000</f>
        <v>-18.185618032042704</v>
      </c>
      <c r="C22" s="9">
        <f>$C$6+($C$5-$C$6)/C21/C20/PI()/($C$8+2*$C$10+2*$C$12)*1000</f>
        <v>-18.642455842365116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28.874781011063476</v>
      </c>
      <c r="C23" s="16">
        <f>4*$B$14*5.67*10^(-8)*(C22/2+$C$6/2)^3+8.9*$B$7^(0.9)/(($C$8+2*$C$10+2*$C$12)/1000)^0.1</f>
        <v>29.284140172929366</v>
      </c>
    </row>
    <row r="24" spans="1:3" x14ac:dyDescent="0.2">
      <c r="A24" s="5" t="s">
        <v>56</v>
      </c>
      <c r="B24" s="20">
        <f>$B$15+1/PI()/($B$8+2*$B$10+2*$B$12)*1000/B23</f>
        <v>5.186162923869257</v>
      </c>
      <c r="C24" s="21">
        <f>$C$15+1/PI()/($C$8+2*$C$10+2*$C$12)*1000/C23</f>
        <v>4.5390514394274284</v>
      </c>
    </row>
    <row r="26" spans="1:3" x14ac:dyDescent="0.2">
      <c r="A26" s="10" t="s">
        <v>36</v>
      </c>
      <c r="B26" s="17">
        <f>1.35*(B27-B28)/B37</f>
        <v>32.307420005908874</v>
      </c>
      <c r="C26" s="17">
        <f>1.35*(C27-C28)/C37</f>
        <v>21.37319686044901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28.87510395084206</v>
      </c>
      <c r="C30" s="19">
        <f>4*$B$14*5.67*10^(-8)*(C29/2+$C$28/2)^3+8.9*$B$7^(0.9)/(($C$8+2*$C$10+2*$C$12)/1000)^0.1</f>
        <v>29.284488340198578</v>
      </c>
    </row>
    <row r="31" spans="1:3" x14ac:dyDescent="0.2">
      <c r="A31" s="5" t="s">
        <v>50</v>
      </c>
      <c r="B31" s="23">
        <f>$B$15+1/PI()/($B$8+2*$B$10+2*$B$12)*1000/B30</f>
        <v>5.1861621143456622</v>
      </c>
      <c r="C31" s="23">
        <f>$C$15+1/PI()/($C$8+2*$C$10+2*$C$12)*1000/C30</f>
        <v>4.5390504626219048</v>
      </c>
    </row>
    <row r="32" spans="1:3" ht="15.75" x14ac:dyDescent="0.2">
      <c r="A32" s="4" t="s">
        <v>51</v>
      </c>
      <c r="B32" s="9">
        <f>$B$28+($B$5-$B$6)/B31/B30/PI()/($B$8+2*$B$10+2*$B$12)*1000</f>
        <v>-16.185638040953648</v>
      </c>
      <c r="C32" s="9">
        <f>$C$28+($C$5-$C$6)/C31/C30/PI()/($C$8+2*$C$10+2*$C$12)*1000</f>
        <v>-16.642471690273275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28.874977211082797</v>
      </c>
      <c r="C33" s="16">
        <f>4*$B$14*5.67*10^(-8)*(C32/2+$C$28/2)^3+8.9*$B$7^(0.9)/(($C$8+2*$C$10+2*$C$12)/1000)^0.1</f>
        <v>29.284341353324255</v>
      </c>
    </row>
    <row r="34" spans="1:4" x14ac:dyDescent="0.2">
      <c r="A34" s="5" t="s">
        <v>53</v>
      </c>
      <c r="B34" s="23">
        <f>$B$15+1/PI()/($B$8+2*$B$10+2*$B$12)*1000/B33</f>
        <v>5.1861624320461601</v>
      </c>
      <c r="C34" s="23">
        <f>$C$15+1/PI()/($C$8+2*$C$10+2*$C$12)*1000/C33</f>
        <v>4.5390508750001413</v>
      </c>
    </row>
    <row r="35" spans="1:4" ht="15.75" x14ac:dyDescent="0.2">
      <c r="A35" s="4" t="s">
        <v>54</v>
      </c>
      <c r="B35" s="9">
        <f>$B$28+($B$5-$B$6)/B34/B33/PI()/($B$8+2*$B$10+2*$B$12)*1000</f>
        <v>-16.185630188395699</v>
      </c>
      <c r="C35" s="9">
        <f>$C$28+($C$5-$C$6)/C34/C33/PI()/($C$8+2*$C$10+2*$C$12)*1000</f>
        <v>-16.642464999766069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28.874977211426216</v>
      </c>
      <c r="C36" s="16">
        <f>4*$B$14*5.67*10^(-8)*(C35/2+$C$28/2)^3+8.9*$B$7^(0.9)/(($C$8+2*$C$10+2*$C$12)/1000)^0.1</f>
        <v>29.284341353624725</v>
      </c>
    </row>
    <row r="37" spans="1:4" x14ac:dyDescent="0.2">
      <c r="A37" s="5" t="s">
        <v>56</v>
      </c>
      <c r="B37" s="23">
        <f>$B$15+1/PI()/($B$8+2*$B$10+2*$B$12)*1000/B36</f>
        <v>5.1861624320452995</v>
      </c>
      <c r="C37" s="23">
        <f>$C$15+1/PI()/($C$8+2*$C$10+2*$C$12)*1000/C36</f>
        <v>4.5390508749992984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29.220922425259737</v>
      </c>
      <c r="C39" s="17">
        <f>1.35*(C40-C41)/C50</f>
        <v>19.482475059448806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28.875323792618062</v>
      </c>
      <c r="C43" s="19">
        <f>4*$B$14*5.67*10^(-8)*(C42/2+$C$41/2)^3+8.9*$B$7^(0.9)/(($C$8+2*$C$10+2*$C$12)/1000)^0.1</f>
        <v>29.28470818197458</v>
      </c>
    </row>
    <row r="44" spans="1:4" x14ac:dyDescent="0.2">
      <c r="A44" s="5" t="s">
        <v>50</v>
      </c>
      <c r="B44" s="23">
        <f>$B$15+1/PI()/($B$8+2*$B$10+2*$B$12)*1000/B43</f>
        <v>5.1861615632715266</v>
      </c>
      <c r="C44" s="23">
        <f>$C$15+1/PI()/($C$8+2*$C$10+2*$C$12)*1000/C43</f>
        <v>4.5390498458537163</v>
      </c>
    </row>
    <row r="45" spans="1:4" ht="15.75" x14ac:dyDescent="0.2">
      <c r="A45" s="4" t="s">
        <v>51</v>
      </c>
      <c r="B45" s="9">
        <f>$B$41+($B$5-$B$6)/B44/B43/PI()/($B$8+2*$B$10+2*$B$12)*1000</f>
        <v>-12.18565166177685</v>
      </c>
      <c r="C45" s="9">
        <f>$C$41+($C$5-$C$6)/C44/C43/PI()/($C$8+2*$C$10+2*$C$12)*1000</f>
        <v>-12.642481696846328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28.875132474291199</v>
      </c>
      <c r="C46" s="16">
        <f>4*$B$14*5.67*10^(-8)*(C45/2+$C$28/2)^3+8.9*$B$7^(0.9)/(($C$8+2*$C$10+2*$C$12)/1000)^0.1</f>
        <v>29.284501049754692</v>
      </c>
    </row>
    <row r="47" spans="1:4" x14ac:dyDescent="0.2">
      <c r="A47" s="5" t="s">
        <v>53</v>
      </c>
      <c r="B47" s="23">
        <f>$B$15+1/PI()/($B$8+2*$B$10+2*$B$12)*1000/B46</f>
        <v>5.1861620428458792</v>
      </c>
      <c r="C47" s="23">
        <f>$C$15+1/PI()/($C$8+2*$C$10+2*$C$12)*1000/C46</f>
        <v>4.5390504269648719</v>
      </c>
    </row>
    <row r="48" spans="1:4" ht="15.75" x14ac:dyDescent="0.2">
      <c r="A48" s="4" t="s">
        <v>54</v>
      </c>
      <c r="B48" s="9">
        <f>$B$41+($B$5-$B$6)/B47/B46/PI()/($B$8+2*$B$10+2*$B$12)*1000</f>
        <v>-12.185639808203726</v>
      </c>
      <c r="C48" s="9">
        <f>$C$41+($C$5-$C$6)/C47/C46/PI()/($C$8+2*$C$10+2*$C$12)*1000</f>
        <v>-12.642472268780178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28.87525159096084</v>
      </c>
      <c r="C49" s="16">
        <f>4*$B$14*5.67*10^(-8)*(C48/2+$C$41/2)^3+8.9*$B$7^(0.9)/(($C$8+2*$C$10+2*$C$12)/1000)^0.1</f>
        <v>29.284624052390566</v>
      </c>
    </row>
    <row r="50" spans="1:3" x14ac:dyDescent="0.2">
      <c r="A50" s="5" t="s">
        <v>56</v>
      </c>
      <c r="B50" s="23">
        <f>$B$15+1/PI()/($B$8+2*$B$10+2*$B$12)*1000/B49</f>
        <v>5.1861617442574293</v>
      </c>
      <c r="C50" s="23">
        <f>$C$15+1/PI()/($C$8+2*$C$10+2*$C$12)*1000/C49</f>
        <v>4.539050081878969</v>
      </c>
    </row>
    <row r="52" spans="1:3" x14ac:dyDescent="0.2">
      <c r="A52" s="10" t="s">
        <v>36</v>
      </c>
      <c r="B52" s="17">
        <f>1.35*(B53-B54)/B63</f>
        <v>26.102689255147062</v>
      </c>
      <c r="C52" s="17">
        <f>1.35*(C53-C54)/C63</f>
        <v>17.555493967230831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28.875433464026059</v>
      </c>
      <c r="C56" s="19">
        <f>4*$B$14*5.67*10^(-8)*(C55/2+$C$54/2)^3+8.9*$B$7^(0.9)/(($C$8+2*$C$10+2*$C$12)/1000)^0.1</f>
        <v>29.284817853382577</v>
      </c>
    </row>
    <row r="57" spans="1:3" x14ac:dyDescent="0.2">
      <c r="A57" s="5" t="s">
        <v>50</v>
      </c>
      <c r="B57" s="23">
        <f>$B$15+1/PI()/($B$8+2*$B$10+2*$B$12)*1000/B56</f>
        <v>5.1861612883629631</v>
      </c>
      <c r="C57" s="23">
        <f>$C$15+1/PI()/($C$8+2*$C$10+2*$C$12)*1000/C56</f>
        <v>4.5390495381730025</v>
      </c>
    </row>
    <row r="58" spans="1:3" ht="15.75" x14ac:dyDescent="0.2">
      <c r="A58" s="4" t="s">
        <v>51</v>
      </c>
      <c r="B58" s="9">
        <f>$B$54+($B$5-$B$6)/B57/B56/PI()/($B$8+2*$B$10+2*$B$12)*1000</f>
        <v>-8.1856584566548634</v>
      </c>
      <c r="C58" s="9">
        <f>$C$54+($C$5-$C$6)/C57/C56/PI()/($C$8+2*$C$10+2*$C$12)*1000</f>
        <v>-8.6424866887220837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28.875400541051722</v>
      </c>
      <c r="C59" s="19">
        <f>4*$B$14*5.67*10^(-8)*(C58/2+$C$54/2)^3+8.9*$B$7^(0.9)/(($C$8+2*$C$10+2*$C$12)/1000)^0.1</f>
        <v>29.28477913342687</v>
      </c>
    </row>
    <row r="60" spans="1:3" x14ac:dyDescent="0.2">
      <c r="A60" s="5" t="s">
        <v>53</v>
      </c>
      <c r="B60" s="23">
        <f>$B$15+1/PI()/($B$8+2*$B$10+2*$B$12)*1000/B59</f>
        <v>5.1861613708893355</v>
      </c>
      <c r="C60" s="23">
        <f>$C$15+1/PI()/($C$8+2*$C$10+2*$C$12)*1000/C59</f>
        <v>4.53904964680072</v>
      </c>
    </row>
    <row r="61" spans="1:3" ht="15.75" x14ac:dyDescent="0.2">
      <c r="A61" s="4" t="s">
        <v>54</v>
      </c>
      <c r="B61" s="9">
        <f>$B$54+($B$5-$B$6)/B60/B59/PI()/($B$8+2*$B$10+2*$B$12)*1000</f>
        <v>-8.1856564168615176</v>
      </c>
      <c r="C61" s="9">
        <f>$C$54+($C$5-$C$6)/C60/C59/PI()/($C$8+2*$C$10+2*$C$12)*1000</f>
        <v>-8.6424849263233696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28.875400541076967</v>
      </c>
      <c r="C62" s="19">
        <f>4*$B$14*5.67*10^(-8)*(C61/2+$C$54/2)^3+8.9*$B$7^(0.9)/(($C$8+2*$C$10+2*$C$12)/1000)^0.1</f>
        <v>29.284779133449788</v>
      </c>
    </row>
    <row r="63" spans="1:3" x14ac:dyDescent="0.2">
      <c r="A63" s="5" t="s">
        <v>56</v>
      </c>
      <c r="B63" s="23">
        <f>$B$15+1/PI()/($B$8+2*$B$10+2*$B$12)*1000/B62</f>
        <v>5.1861613708892724</v>
      </c>
      <c r="C63" s="23">
        <f>$C$15+1/PI()/($C$8+2*$C$10+2*$C$12)*1000/C62</f>
        <v>4.539049646800656</v>
      </c>
    </row>
    <row r="65" spans="1:3" x14ac:dyDescent="0.2">
      <c r="A65" s="10" t="s">
        <v>36</v>
      </c>
      <c r="B65" s="17">
        <f>1.35*(B66-B67)/B76</f>
        <v>22.947546447094879</v>
      </c>
      <c r="C65" s="17">
        <f>1.35*(C66-C67)/C76</f>
        <v>15.586341583599298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28.87547128519406</v>
      </c>
      <c r="C69" s="19">
        <f>4*$B$14*5.67*10^(-8)*(C68/2+$C$67/2)^3+8.9*$B$7^(0.9)/(($C$8+2*$C$10+2*$C$12)/1000)^0.1</f>
        <v>29.284855674550577</v>
      </c>
    </row>
    <row r="70" spans="1:3" x14ac:dyDescent="0.2">
      <c r="A70" s="5" t="s">
        <v>50</v>
      </c>
      <c r="B70" s="23">
        <f>$B$15+1/PI()/($B$8+2*$B$10+2*$B$12)*1000/B69</f>
        <v>5.1861611935587657</v>
      </c>
      <c r="C70" s="23">
        <f>$C$15+1/PI()/($C$8+2*$C$10+2*$C$12)*1000/C69</f>
        <v>4.5390494320670847</v>
      </c>
    </row>
    <row r="71" spans="1:3" ht="15.75" x14ac:dyDescent="0.2">
      <c r="A71" s="4" t="s">
        <v>51</v>
      </c>
      <c r="B71" s="9">
        <f>$B$67+($B$5-$B$6)/B70/B69/PI()/($B$8+2*$B$10+2*$B$12)*1000</f>
        <v>-4.1856607999176436</v>
      </c>
      <c r="C71" s="9">
        <f>$C$67+($C$5-$C$6)/C70/C69/PI()/($C$8+2*$C$10+2*$C$12)*1000</f>
        <v>-4.6424884102066635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28.875462382017048</v>
      </c>
      <c r="C72" s="19">
        <f>4*$B$14*5.67*10^(-8)*(C71/2+$C$67/2)^3+8.9*$B$7^(0.9)/(($C$8+2*$C$10+2*$C$12)/1000)^0.1</f>
        <v>29.284844917029393</v>
      </c>
    </row>
    <row r="73" spans="1:3" x14ac:dyDescent="0.2">
      <c r="A73" s="5" t="s">
        <v>53</v>
      </c>
      <c r="B73" s="23">
        <f>$B$15+1/PI()/($B$8+2*$B$10+2*$B$12)*1000/B72</f>
        <v>5.1861612158758366</v>
      </c>
      <c r="C73" s="23">
        <f>$C$15+1/PI()/($C$8+2*$C$10+2*$C$12)*1000/C72</f>
        <v>4.5390494622468935</v>
      </c>
    </row>
    <row r="74" spans="1:3" ht="15.75" x14ac:dyDescent="0.2">
      <c r="A74" s="4" t="s">
        <v>54</v>
      </c>
      <c r="B74" s="9">
        <f>$B$67+($B$5-$B$6)/B73/B72/PI()/($B$8+2*$B$10+2*$B$12)*1000</f>
        <v>-4.1856602483095404</v>
      </c>
      <c r="C74" s="9">
        <f>$C$67+($C$5-$C$6)/C73/C72/PI()/($C$8+2*$C$10+2*$C$12)*1000</f>
        <v>-4.6424879205631377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28.875462382019187</v>
      </c>
      <c r="C75" s="19">
        <f>4*$B$14*5.67*10^(-8)*(C74/2+$C$67/2)^3+8.9*$B$7^(0.9)/(($C$8+2*$C$10+2*$C$12)/1000)^0.1</f>
        <v>29.284844917031467</v>
      </c>
    </row>
    <row r="76" spans="1:3" x14ac:dyDescent="0.2">
      <c r="A76" s="5" t="s">
        <v>56</v>
      </c>
      <c r="B76" s="23">
        <f>$B$15+1/PI()/($B$8+2*$B$10+2*$B$12)*1000/B75</f>
        <v>5.1861612158758312</v>
      </c>
      <c r="C76" s="23">
        <f>$C$15+1/PI()/($C$8+2*$C$10+2*$C$12)*1000/C75</f>
        <v>4.5390494622468873</v>
      </c>
    </row>
    <row r="78" spans="1:3" x14ac:dyDescent="0.2">
      <c r="A78" s="10" t="s">
        <v>36</v>
      </c>
      <c r="B78" s="17">
        <f>1.35*(B79-B80)/B89</f>
        <v>19.748522494328682</v>
      </c>
      <c r="C78" s="17">
        <f>1.35*(C79-C80)/C89</f>
        <v>13.567052278367148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28.875475576250061</v>
      </c>
      <c r="C82" s="19">
        <f>4*$B$14*5.67*10^(-8)*(C81/2+$C$80/2)^3+8.9*$B$7^(0.9)/(($C$8+2*$C$10+2*$C$12)/1000)^0.1</f>
        <v>29.284859965606579</v>
      </c>
    </row>
    <row r="83" spans="1:3" x14ac:dyDescent="0.2">
      <c r="A83" s="5" t="s">
        <v>50</v>
      </c>
      <c r="B83" s="23">
        <f>$B$15+1/PI()/($B$8+2*$B$10+2*$B$12)*1000/B82</f>
        <v>5.1861611828026319</v>
      </c>
      <c r="C83" s="23">
        <f>$C$15+1/PI()/($C$8+2*$C$10+2*$C$12)*1000/C82</f>
        <v>4.5390494200287002</v>
      </c>
    </row>
    <row r="84" spans="1:3" ht="15.75" x14ac:dyDescent="0.2">
      <c r="A84" s="4" t="s">
        <v>51</v>
      </c>
      <c r="B84" s="9">
        <f>$B$80+($B$5-$B$6)/B83/B82/PI()/($B$8+2*$B$10+2*$B$12)*1000</f>
        <v>-0.18566106577557173</v>
      </c>
      <c r="C84" s="9">
        <f>$C$80+($C$5-$C$6)/C83/C82/PI()/($C$8+2*$C$10+2*$C$12)*1000</f>
        <v>-0.64248860551994191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28.875475433533122</v>
      </c>
      <c r="C85" s="19">
        <f>4*$B$14*5.67*10^(-8)*(C84/2+$C$80/2)^3+8.9*$B$7^(0.9)/(($C$8+2*$C$10+2*$C$12)/1000)^0.1</f>
        <v>29.284859722964491</v>
      </c>
    </row>
    <row r="86" spans="1:3" x14ac:dyDescent="0.2">
      <c r="A86" s="5" t="s">
        <v>53</v>
      </c>
      <c r="B86" s="23">
        <f>$B$15+1/PI()/($B$8+2*$B$10+2*$B$12)*1000/B85</f>
        <v>5.1861611831603716</v>
      </c>
      <c r="C86" s="23">
        <f>$C$15+1/PI()/($C$8+2*$C$10+2*$C$12)*1000/C85</f>
        <v>4.5390494207094223</v>
      </c>
    </row>
    <row r="87" spans="1:3" ht="15.75" x14ac:dyDescent="0.2">
      <c r="A87" s="4" t="s">
        <v>54</v>
      </c>
      <c r="B87" s="9">
        <f>$B$80+($B$5-$B$6)/B86/B85/PI()/($B$8+2*$B$10+2*$B$12)*1000</f>
        <v>-0.18566105693336055</v>
      </c>
      <c r="C87" s="9">
        <f>$C$80+($C$5-$C$6)/C86/C85/PI()/($C$8+2*$C$10+2*$C$12)*1000</f>
        <v>-0.64248859447575724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28.875475433533122</v>
      </c>
      <c r="C88" s="19">
        <f>4*$B$14*5.67*10^(-8)*(C87/2+$C$80/2)^3+8.9*$B$7^(0.9)/(($C$8+2*$C$10+2*$C$12)/1000)^0.1</f>
        <v>29.284859722964494</v>
      </c>
    </row>
    <row r="89" spans="1:3" x14ac:dyDescent="0.2">
      <c r="A89" s="5" t="s">
        <v>56</v>
      </c>
      <c r="B89" s="23">
        <f>$B$15+1/PI()/($B$8+2*$B$10+2*$B$12)*1000/B88</f>
        <v>5.1861611831603716</v>
      </c>
      <c r="C89" s="23">
        <f>$C$15+1/PI()/($C$8+2*$C$10+2*$C$12)*1000/C88</f>
        <v>4.5390494207094223</v>
      </c>
    </row>
    <row r="91" spans="1:3" x14ac:dyDescent="0.2">
      <c r="A91" s="10" t="s">
        <v>36</v>
      </c>
      <c r="B91" s="17">
        <f>1.35*(B92-B93)/B102</f>
        <v>17.700953918024751</v>
      </c>
      <c r="C91" s="17">
        <f>1.35*(C92-C93)/C102</f>
        <v>11.486368546698234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28.875484657322062</v>
      </c>
      <c r="C95" s="19">
        <f>4*$B$14*5.67*10^(-8)*(C94/2+$C$93/2)^3+8.9*$B$7^(0.9)/(($C$8+2*$C$10+2*$C$12)/1000)^0.1</f>
        <v>29.28486904667858</v>
      </c>
    </row>
    <row r="96" spans="1:3" x14ac:dyDescent="0.2">
      <c r="A96" s="5" t="s">
        <v>50</v>
      </c>
      <c r="B96" s="23">
        <f>$B$15+1/PI()/($B$8+2*$B$10+2*$B$12)*1000/B95</f>
        <v>5.1861611600396627</v>
      </c>
      <c r="C96" s="23">
        <f>$C$15+1/PI()/($C$8+2*$C$10+2*$C$12)*1000/C95</f>
        <v>4.53904939455213</v>
      </c>
    </row>
    <row r="97" spans="1:3" ht="15.75" x14ac:dyDescent="0.2">
      <c r="A97" s="4" t="s">
        <v>51</v>
      </c>
      <c r="B97" s="9">
        <f>$B$93+($B$5-$B$6)/B96/B95/PI()/($B$8+2*$B$10+2*$B$12)*1000</f>
        <v>3.8143383715951167</v>
      </c>
      <c r="C97" s="9">
        <f>$C$93+($C$5-$C$6)/C96/C95/PI()/($C$8+2*$C$10+2*$C$12)*1000</f>
        <v>3.3575109811428403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28.87547801569804</v>
      </c>
      <c r="C98" s="19">
        <f>4*$B$14*5.67*10^(-8)*(C97/2+$C$93/2)^3+8.9*$B$7^(0.9)/(($C$8+2*$C$10+2*$C$12)/1000)^0.1</f>
        <v>29.28486187133727</v>
      </c>
    </row>
    <row r="99" spans="1:3" x14ac:dyDescent="0.2">
      <c r="A99" s="5" t="s">
        <v>53</v>
      </c>
      <c r="B99" s="23">
        <f>$B$15+1/PI()/($B$8+2*$B$10+2*$B$12)*1000/B98</f>
        <v>5.1861611766878148</v>
      </c>
      <c r="C99" s="23">
        <f>$C$15+1/PI()/($C$8+2*$C$10+2*$C$12)*1000/C98</f>
        <v>4.5390494146822506</v>
      </c>
    </row>
    <row r="100" spans="1:3" ht="15.75" x14ac:dyDescent="0.2">
      <c r="A100" s="4" t="s">
        <v>54</v>
      </c>
      <c r="B100" s="9">
        <f>$B$93+($B$5-$B$6)/B99/B98/PI()/($B$8+2*$B$10+2*$B$12)*1000</f>
        <v>3.8143387830853062</v>
      </c>
      <c r="C100" s="9">
        <f>$C$93+($C$5-$C$6)/C99/C98/PI()/($C$8+2*$C$10+2*$C$12)*1000</f>
        <v>3.3575113077381395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28.875478015698562</v>
      </c>
      <c r="C101" s="19">
        <f>4*$B$14*5.67*10^(-8)*(C100/2+$C$93/2)^3+8.9*$B$7^(0.9)/(($C$8+2*$C$10+2*$C$12)/1000)^0.1</f>
        <v>29.284861871337622</v>
      </c>
    </row>
    <row r="102" spans="1:3" x14ac:dyDescent="0.2">
      <c r="A102" s="5" t="s">
        <v>56</v>
      </c>
      <c r="B102" s="23">
        <f>$B$15+1/PI()/($B$8+2*$B$10+2*$B$12)*1000/B101</f>
        <v>5.186161176687814</v>
      </c>
      <c r="C102" s="23">
        <f>$C$15+1/PI()/($C$8+2*$C$10+2*$C$12)*1000/C101</f>
        <v>4.5390494146822498</v>
      </c>
    </row>
    <row r="104" spans="1:3" x14ac:dyDescent="0.2">
      <c r="A104" s="10" t="s">
        <v>36</v>
      </c>
      <c r="B104" s="17">
        <f>1.35*(B105-B106)/B115</f>
        <v>16.659721579662747</v>
      </c>
      <c r="C104" s="17">
        <f>1.35*(C105-C106)/C115</f>
        <v>9.3272854085806181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28.875536848538061</v>
      </c>
      <c r="C108" s="19">
        <f>4*$B$14*5.67*10^(-8)*(C107/2+$C$106/2)^3+8.9*$B$7^(0.9)/(($C$8+2*$C$10+2*$C$12)/1000)^0.1</f>
        <v>29.284921237894579</v>
      </c>
    </row>
    <row r="109" spans="1:3" x14ac:dyDescent="0.2">
      <c r="A109" s="5" t="s">
        <v>50</v>
      </c>
      <c r="B109" s="23">
        <f>$B$15+1/PI()/($B$8+2*$B$10+2*$B$12)*1000/B108</f>
        <v>5.1861610292154019</v>
      </c>
      <c r="C109" s="23">
        <f>$C$15+1/PI()/($C$8+2*$C$10+2*$C$12)*1000/C108</f>
        <v>4.5390492481321463</v>
      </c>
    </row>
    <row r="110" spans="1:3" ht="15.75" x14ac:dyDescent="0.2">
      <c r="A110" s="4" t="s">
        <v>51</v>
      </c>
      <c r="B110" s="9">
        <f>$B$106+($B$5-$B$6)/B109/B108/PI()/($B$8+2*$B$10+2*$B$12)*1000</f>
        <v>7.8143351380290262</v>
      </c>
      <c r="C110" s="9">
        <f>$C$93+($C$5-$C$6)/C109/C108/PI()/($C$8+2*$C$10+2*$C$12)*1000</f>
        <v>3.3575086055942625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28.875508448613797</v>
      </c>
      <c r="C111" s="19">
        <f>4*$B$14*5.67*10^(-8)*(C110/2+$C$106/2)^3+8.9*$B$7^(0.9)/(($C$8+2*$C$10+2*$C$12)/1000)^0.1</f>
        <v>29.284870173969178</v>
      </c>
    </row>
    <row r="112" spans="1:3" x14ac:dyDescent="0.2">
      <c r="A112" s="5" t="s">
        <v>53</v>
      </c>
      <c r="B112" s="23">
        <f>$B$15+1/PI()/($B$8+2*$B$10+2*$B$12)*1000/B111</f>
        <v>5.1861611004035506</v>
      </c>
      <c r="C112" s="23">
        <f>$C$15+1/PI()/($C$8+2*$C$10+2*$C$12)*1000/C111</f>
        <v>4.5390493913895638</v>
      </c>
    </row>
    <row r="113" spans="1:3" ht="15.75" x14ac:dyDescent="0.2">
      <c r="A113" s="4" t="s">
        <v>54</v>
      </c>
      <c r="B113" s="9">
        <f>$B$106+($B$5-$B$6)/B112/B111/PI()/($B$8+2*$B$10+2*$B$12)*1000</f>
        <v>7.8143368975771743</v>
      </c>
      <c r="C113" s="9">
        <f>$C$93+($C$5-$C$6)/C112/C111/PI()/($C$8+2*$C$10+2*$C$12)*1000</f>
        <v>3.357510929832709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28.875508448626363</v>
      </c>
      <c r="C114" s="19">
        <f>4*$B$14*5.67*10^(-8)*(C113/2+$C$106/2)^3+8.9*$B$7^(0.9)/(($C$8+2*$C$10+2*$C$12)/1000)^0.1</f>
        <v>29.284870173976792</v>
      </c>
    </row>
    <row r="115" spans="1:3" x14ac:dyDescent="0.2">
      <c r="A115" s="5" t="s">
        <v>56</v>
      </c>
      <c r="B115" s="23">
        <f>$B$15+1/PI()/($B$8+2*$B$10+2*$B$12)*1000/B114</f>
        <v>5.1861611004035186</v>
      </c>
      <c r="C115" s="23">
        <f>$C$15+1/PI()/($C$8+2*$C$10+2*$C$12)*1000/C114</f>
        <v>4.5390493913895424</v>
      </c>
    </row>
    <row r="117" spans="1:3" x14ac:dyDescent="0.2">
      <c r="A117" s="10" t="s">
        <v>36</v>
      </c>
      <c r="B117" s="17">
        <f>1.35*(B118-B119)/B128</f>
        <v>15.618489265040386</v>
      </c>
      <c r="C117" s="17">
        <f>1.35*(C118-C119)/C128</f>
        <v>7.0614171203966016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28.875670470026062</v>
      </c>
      <c r="C121" s="19">
        <f>4*$B$14*5.67*10^(-8)*(C120/2+$C$119/2)^3+8.9*$B$7^(0.9)/(($C$8+2*$C$10+2*$C$12)/1000)^0.1</f>
        <v>29.28505485938258</v>
      </c>
    </row>
    <row r="122" spans="1:3" x14ac:dyDescent="0.2">
      <c r="A122" s="5" t="s">
        <v>50</v>
      </c>
      <c r="B122" s="23">
        <f>$B$15+1/PI()/($B$8+2*$B$10+2*$B$12)*1000/B121</f>
        <v>5.1861606942774321</v>
      </c>
      <c r="C122" s="23">
        <f>$C$15+1/PI()/($C$8+2*$C$10+2*$C$12)*1000/C121</f>
        <v>4.5390488732657737</v>
      </c>
    </row>
    <row r="123" spans="1:3" ht="15.75" x14ac:dyDescent="0.2">
      <c r="A123" s="4" t="s">
        <v>51</v>
      </c>
      <c r="B123" s="9">
        <f>$B$119+($B$5-$B$6)/B122/B121/PI()/($B$8+2*$B$10+2*$B$12)*1000</f>
        <v>11.814326859410436</v>
      </c>
      <c r="C123" s="9">
        <f>$C$119+($C$5-$C$6)/C122/C121/PI()/($C$8+2*$C$10+2*$C$12)*1000</f>
        <v>11.357502523682733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28.875546084049784</v>
      </c>
      <c r="C124" s="19">
        <f>4*$B$14*5.67*10^(-8)*(C123/2+$C$106/2)^3+8.9*$B$7^(0.9)/(($C$8+2*$C$10+2*$C$12)/1000)^0.1</f>
        <v>29.284925186147476</v>
      </c>
    </row>
    <row r="125" spans="1:3" x14ac:dyDescent="0.2">
      <c r="A125" s="5" t="s">
        <v>53</v>
      </c>
      <c r="B125" s="23">
        <f>$B$15+1/PI()/($B$8+2*$B$10+2*$B$12)*1000/B124</f>
        <v>5.1861610060654062</v>
      </c>
      <c r="C125" s="23">
        <f>$C$15+1/PI()/($C$8+2*$C$10+2*$C$12)*1000/C124</f>
        <v>4.5390492370555311</v>
      </c>
    </row>
    <row r="126" spans="1:3" ht="15.75" x14ac:dyDescent="0.2">
      <c r="A126" s="4" t="s">
        <v>54</v>
      </c>
      <c r="B126" s="9">
        <f>$B$119+($B$5-$B$6)/B125/B124/PI()/($B$8+2*$B$10+2*$B$12)*1000</f>
        <v>11.814334565833605</v>
      </c>
      <c r="C126" s="9">
        <f>$C$119+($C$5-$C$6)/C125/C124/PI()/($C$8+2*$C$10+2*$C$12)*1000</f>
        <v>11.357508425884923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28.875546084141305</v>
      </c>
      <c r="C127" s="19">
        <f>4*$B$14*5.67*10^(-8)*(C126/2+$C$106/2)^3+8.9*$B$7^(0.9)/(($C$8+2*$C$10+2*$C$12)/1000)^0.1</f>
        <v>29.284925186214021</v>
      </c>
    </row>
    <row r="128" spans="1:3" x14ac:dyDescent="0.2">
      <c r="A128" s="5" t="s">
        <v>56</v>
      </c>
      <c r="B128" s="23">
        <f>$B$15+1/PI()/($B$8+2*$B$10+2*$B$12)*1000/B127</f>
        <v>5.1861610060651762</v>
      </c>
      <c r="C128" s="23">
        <f>$C$15+1/PI()/($C$8+2*$C$10+2*$C$12)*1000/C127</f>
        <v>4.5390492370553446</v>
      </c>
    </row>
    <row r="130" spans="1:3" x14ac:dyDescent="0.2">
      <c r="A130" s="10" t="s">
        <v>36</v>
      </c>
      <c r="B130" s="17">
        <f>1.35*(B131-B132)/B141</f>
        <v>14.056643136051386</v>
      </c>
      <c r="C130" s="17">
        <f>1.35*(C131-C132)/C141</f>
        <v>5.650964544862858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28.876107409298061</v>
      </c>
      <c r="C134" s="19">
        <f>4*$B$14*5.67*10^(-8)*(C133/2+$C$132/2)^3+8.9*$B$7^(0.9)/(($C$8+2*$C$10+2*$C$12)/1000)^0.1</f>
        <v>29.285491798654579</v>
      </c>
    </row>
    <row r="135" spans="1:3" x14ac:dyDescent="0.2">
      <c r="A135" s="5" t="s">
        <v>50</v>
      </c>
      <c r="B135" s="23">
        <f>$B$15+1/PI()/($B$8+2*$B$10+2*$B$12)*1000/B134</f>
        <v>5.1861595990594163</v>
      </c>
      <c r="C135" s="23">
        <f>$C$15+1/PI()/($C$8+2*$C$10+2*$C$12)*1000/C134</f>
        <v>4.5390476474850132</v>
      </c>
    </row>
    <row r="136" spans="1:3" ht="15.75" x14ac:dyDescent="0.2">
      <c r="A136" s="4" t="s">
        <v>51</v>
      </c>
      <c r="B136" s="9">
        <f>$B$132+($B$5-$B$6)/B135/B134/PI()/($B$8+2*$B$10+2*$B$12)*1000</f>
        <v>17.814299789040557</v>
      </c>
      <c r="C136" s="9">
        <f>$C$132+($C$5-$C$6)/C135/C134/PI()/($C$8+2*$C$10+2*$C$12)*1000</f>
        <v>17.357482636348752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28.875957852308623</v>
      </c>
      <c r="C137" s="19">
        <f>4*$B$14*5.67*10^(-8)*(C136/2+$C$132/2)^3+8.9*$B$7^(0.9)/(($C$8+2*$C$10+2*$C$12)/1000)^0.1</f>
        <v>29.285322957988242</v>
      </c>
    </row>
    <row r="138" spans="1:3" x14ac:dyDescent="0.2">
      <c r="A138" s="5" t="s">
        <v>53</v>
      </c>
      <c r="B138" s="23">
        <f>$B$15+1/PI()/($B$8+2*$B$10+2*$B$12)*1000/B137</f>
        <v>5.1861599739304554</v>
      </c>
      <c r="C138" s="23">
        <f>$C$15+1/PI()/($C$8+2*$C$10+2*$C$12)*1000/C137</f>
        <v>4.5390481211429305</v>
      </c>
    </row>
    <row r="139" spans="1:3" ht="15.75" x14ac:dyDescent="0.2">
      <c r="A139" s="4" t="s">
        <v>54</v>
      </c>
      <c r="B139" s="9">
        <f>$B$132+($B$5-$B$6)/B138/B137/PI()/($B$8+2*$B$10+2*$B$12)*1000</f>
        <v>17.814309054683523</v>
      </c>
      <c r="C139" s="9">
        <f>$C$132+($C$5-$C$6)/C138/C137/PI()/($C$8+2*$C$10+2*$C$12)*1000</f>
        <v>17.357490321079226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28.875957852705085</v>
      </c>
      <c r="C140" s="19">
        <f>4*$B$14*5.67*10^(-8)*(C139/2+$C$132/2)^3+8.9*$B$7^(0.9)/(($C$8+2*$C$10+2*$C$12)/1000)^0.1</f>
        <v>29.285322958308239</v>
      </c>
    </row>
    <row r="141" spans="1:3" x14ac:dyDescent="0.2">
      <c r="A141" s="5" t="s">
        <v>56</v>
      </c>
      <c r="B141" s="23">
        <f>$B$15+1/PI()/($B$8+2*$B$10+2*$B$12)*1000/B140</f>
        <v>5.1861599739294615</v>
      </c>
      <c r="C141" s="23">
        <f>$C$15+1/PI()/($C$8+2*$C$10+2*$C$12)*1000/C140</f>
        <v>4.5390481211420335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27.730358040431447</v>
      </c>
      <c r="C3" s="17">
        <f>(C5-C6)/C24</f>
        <v>18.388011315618293</v>
      </c>
      <c r="D3" s="11"/>
      <c r="E3" s="12"/>
      <c r="F3" s="12"/>
    </row>
    <row r="4" spans="1:9" x14ac:dyDescent="0.2">
      <c r="A4" s="10" t="s">
        <v>36</v>
      </c>
      <c r="B4" s="17">
        <f>B3*1.35</f>
        <v>37.435983354582454</v>
      </c>
      <c r="C4" s="17">
        <f>C3*1.35</f>
        <v>24.823815276084698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sieci'!$A$5</f>
        <v>57</v>
      </c>
      <c r="C8" s="7">
        <f>B8</f>
        <v>57</v>
      </c>
      <c r="D8" s="3"/>
    </row>
    <row r="9" spans="1:9" x14ac:dyDescent="0.2">
      <c r="A9" s="6" t="s">
        <v>41</v>
      </c>
      <c r="B9" s="7">
        <f>'Dane sieci'!$B$5</f>
        <v>2.9</v>
      </c>
      <c r="C9" s="7">
        <f>B9</f>
        <v>2.9</v>
      </c>
      <c r="D9" s="3"/>
    </row>
    <row r="10" spans="1:9" x14ac:dyDescent="0.2">
      <c r="A10" s="6" t="s">
        <v>42</v>
      </c>
      <c r="B10" s="7">
        <f>'Dane sieci'!$C$5</f>
        <v>50</v>
      </c>
      <c r="C10" s="7">
        <f>'Dane sieci'!$D$5</f>
        <v>40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sieci'!$E$5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sieci'!$F$5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sieci'!$G$5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sieci'!$H$5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4.6191506904511499</v>
      </c>
      <c r="C15" s="8">
        <f>1/2/PI()/40*LN(C8/(C8-2*C9))+1/2/PI()/C11*LN((C8+2*C10)/C8)+1/2/PI()/C13*LN((C8+2*C10+2*C12)/(C8+2*C10))</f>
        <v>4.0011618729752989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28.714976125677389</v>
      </c>
      <c r="C17" s="16">
        <f>4*$B$14*5.67*10^(-8)*(C16/2+$C$6/2)^3+8.9*$B$7^(0.9)/(($C$8+2*$C$10+2*$C$12)/1000)^0.1</f>
        <v>29.098408901991053</v>
      </c>
    </row>
    <row r="18" spans="1:3" x14ac:dyDescent="0.2">
      <c r="A18" s="5" t="s">
        <v>50</v>
      </c>
      <c r="B18" s="23">
        <f>$B$15+1/PI()/($B$8+2*$B$10+2*$B$12)*1000/B17</f>
        <v>4.68800256864027</v>
      </c>
      <c r="C18" s="23">
        <f>$C$15+1/PI()/($C$8+2*$C$10+2*$C$12)*1000/C17</f>
        <v>4.0787440160709245</v>
      </c>
    </row>
    <row r="19" spans="1:3" ht="15.75" x14ac:dyDescent="0.2">
      <c r="A19" s="4" t="s">
        <v>51</v>
      </c>
      <c r="B19" s="9">
        <f>$B$6+($B$5-$B$6)/B18/B17/PI()/($B$8+2*$B$10+2*$B$12)*1000</f>
        <v>-18.090712615120911</v>
      </c>
      <c r="C19" s="9">
        <f>$C$6+($C$5-$C$6)/C18/C17/PI()/($C$8+2*$C$10+2*$C$12)*1000</f>
        <v>-18.57341850597992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28.714821561517493</v>
      </c>
      <c r="C20" s="16">
        <f>4*$B$14*5.67*10^(-8)*(C19/2+$C$6/2)^3+8.9*$B$7^(0.9)/(($C$8+2*$C$10+2*$C$12)/1000)^0.1</f>
        <v>29.098227795456392</v>
      </c>
    </row>
    <row r="21" spans="1:3" x14ac:dyDescent="0.2">
      <c r="A21" s="5" t="s">
        <v>53</v>
      </c>
      <c r="B21" s="23">
        <f>$B$15+1/PI()/($B$8+2*$B$10+2*$B$12)*1000/B20</f>
        <v>4.6880029392514091</v>
      </c>
      <c r="C21" s="23">
        <f>$C$15+1/PI()/($C$8+2*$C$10+2*$C$12)*1000/C20</f>
        <v>4.0787444989399564</v>
      </c>
    </row>
    <row r="22" spans="1:3" ht="15.75" x14ac:dyDescent="0.2">
      <c r="A22" s="4" t="s">
        <v>54</v>
      </c>
      <c r="B22" s="9">
        <f>$B$6+($B$5-$B$6)/B21/B20/PI()/($B$8+2*$B$10+2*$B$12)*1000</f>
        <v>-18.090702488880495</v>
      </c>
      <c r="C22" s="9">
        <f>$C$6+($C$5-$C$6)/C21/C20/PI()/($C$8+2*$C$10+2*$C$12)*1000</f>
        <v>-18.573409795866947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28.714821562067304</v>
      </c>
      <c r="C23" s="16">
        <f>4*$B$14*5.67*10^(-8)*(C22/2+$C$6/2)^3+8.9*$B$7^(0.9)/(($C$8+2*$C$10+2*$C$12)/1000)^0.1</f>
        <v>29.098227795941376</v>
      </c>
    </row>
    <row r="24" spans="1:3" x14ac:dyDescent="0.2">
      <c r="A24" s="5" t="s">
        <v>56</v>
      </c>
      <c r="B24" s="20">
        <f>$B$15+1/PI()/($B$8+2*$B$10+2*$B$12)*1000/B23</f>
        <v>4.6880029392500902</v>
      </c>
      <c r="C24" s="21">
        <f>$C$15+1/PI()/($C$8+2*$C$10+2*$C$12)*1000/C23</f>
        <v>4.0787444989386632</v>
      </c>
    </row>
    <row r="26" spans="1:3" x14ac:dyDescent="0.2">
      <c r="A26" s="10" t="s">
        <v>36</v>
      </c>
      <c r="B26" s="17">
        <f>1.35*(B27-B28)/B37</f>
        <v>35.740494792370825</v>
      </c>
      <c r="C26" s="17">
        <f>1.35*(C27-C28)/C37</f>
        <v>23.785270356210397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28.71513933549339</v>
      </c>
      <c r="C30" s="19">
        <f>4*$B$14*5.67*10^(-8)*(C29/2+$C$28/2)^3+8.9*$B$7^(0.9)/(($C$8+2*$C$10+2*$C$12)/1000)^0.1</f>
        <v>29.098572111807055</v>
      </c>
    </row>
    <row r="31" spans="1:3" x14ac:dyDescent="0.2">
      <c r="A31" s="5" t="s">
        <v>50</v>
      </c>
      <c r="B31" s="23">
        <f>$B$15+1/PI()/($B$8+2*$B$10+2*$B$12)*1000/B30</f>
        <v>4.6880021773030656</v>
      </c>
      <c r="C31" s="23">
        <f>$C$15+1/PI()/($C$8+2*$C$10+2*$C$12)*1000/C30</f>
        <v>4.0787435809235486</v>
      </c>
    </row>
    <row r="32" spans="1:3" ht="15.75" x14ac:dyDescent="0.2">
      <c r="A32" s="4" t="s">
        <v>51</v>
      </c>
      <c r="B32" s="9">
        <f>$B$28+($B$5-$B$6)/B31/B30/PI()/($B$8+2*$B$10+2*$B$12)*1000</f>
        <v>-16.090723307663186</v>
      </c>
      <c r="C32" s="9">
        <f>$C$28+($C$5-$C$6)/C31/C30/PI()/($C$8+2*$C$10+2*$C$12)*1000</f>
        <v>-16.573426355279434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28.715016735174689</v>
      </c>
      <c r="C33" s="16">
        <f>4*$B$14*5.67*10^(-8)*(C32/2+$C$28/2)^3+8.9*$B$7^(0.9)/(($C$8+2*$C$10+2*$C$12)/1000)^0.1</f>
        <v>29.098428219594602</v>
      </c>
    </row>
    <row r="34" spans="1:4" x14ac:dyDescent="0.2">
      <c r="A34" s="5" t="s">
        <v>53</v>
      </c>
      <c r="B34" s="23">
        <f>$B$15+1/PI()/($B$8+2*$B$10+2*$B$12)*1000/B33</f>
        <v>4.6880024712682165</v>
      </c>
      <c r="C34" s="23">
        <f>$C$15+1/PI()/($C$8+2*$C$10+2*$C$12)*1000/C33</f>
        <v>4.078743964566387</v>
      </c>
    </row>
    <row r="35" spans="1:4" ht="15.75" x14ac:dyDescent="0.2">
      <c r="A35" s="4" t="s">
        <v>54</v>
      </c>
      <c r="B35" s="9">
        <f>$B$28+($B$5-$B$6)/B34/B33/PI()/($B$8+2*$B$10+2*$B$12)*1000</f>
        <v>-16.090715275626287</v>
      </c>
      <c r="C35" s="9">
        <f>$C$28+($C$5-$C$6)/C34/C33/PI()/($C$8+2*$C$10+2*$C$12)*1000</f>
        <v>-16.573419435031834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28.71501673552401</v>
      </c>
      <c r="C36" s="16">
        <f>4*$B$14*5.67*10^(-8)*(C35/2+$C$28/2)^3+8.9*$B$7^(0.9)/(($C$8+2*$C$10+2*$C$12)/1000)^0.1</f>
        <v>29.098428219904154</v>
      </c>
    </row>
    <row r="37" spans="1:4" x14ac:dyDescent="0.2">
      <c r="A37" s="5" t="s">
        <v>56</v>
      </c>
      <c r="B37" s="23">
        <f>$B$15+1/PI()/($B$8+2*$B$10+2*$B$12)*1000/B36</f>
        <v>4.6880024712673789</v>
      </c>
      <c r="C37" s="23">
        <f>$C$15+1/PI()/($C$8+2*$C$10+2*$C$12)*1000/C36</f>
        <v>4.0787439645655619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32.326017760620836</v>
      </c>
      <c r="C39" s="17">
        <f>1.35*(C40-C41)/C50</f>
        <v>21.681171225873399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28.715359177269391</v>
      </c>
      <c r="C43" s="19">
        <f>4*$B$14*5.67*10^(-8)*(C42/2+$C$41/2)^3+8.9*$B$7^(0.9)/(($C$8+2*$C$10+2*$C$12)/1000)^0.1</f>
        <v>29.098791953583056</v>
      </c>
    </row>
    <row r="44" spans="1:4" x14ac:dyDescent="0.2">
      <c r="A44" s="5" t="s">
        <v>50</v>
      </c>
      <c r="B44" s="23">
        <f>$B$15+1/PI()/($B$8+2*$B$10+2*$B$12)*1000/B43</f>
        <v>4.6880016501833079</v>
      </c>
      <c r="C44" s="23">
        <f>$C$15+1/PI()/($C$8+2*$C$10+2*$C$12)*1000/C43</f>
        <v>4.0787429947926714</v>
      </c>
    </row>
    <row r="45" spans="1:4" ht="15.75" x14ac:dyDescent="0.2">
      <c r="A45" s="4" t="s">
        <v>51</v>
      </c>
      <c r="B45" s="9">
        <f>$B$41+($B$5-$B$6)/B44/B43/PI()/($B$8+2*$B$10+2*$B$12)*1000</f>
        <v>-12.090737710207376</v>
      </c>
      <c r="C45" s="9">
        <f>$C$41+($C$5-$C$6)/C44/C43/PI()/($C$8+2*$C$10+2*$C$12)*1000</f>
        <v>-12.573436928060559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28.715171085146906</v>
      </c>
      <c r="C46" s="16">
        <f>4*$B$14*5.67*10^(-8)*(C45/2+$C$28/2)^3+8.9*$B$7^(0.9)/(($C$8+2*$C$10+2*$C$12)/1000)^0.1</f>
        <v>29.09858724198368</v>
      </c>
    </row>
    <row r="47" spans="1:4" x14ac:dyDescent="0.2">
      <c r="A47" s="5" t="s">
        <v>53</v>
      </c>
      <c r="B47" s="23">
        <f>$B$15+1/PI()/($B$8+2*$B$10+2*$B$12)*1000/B46</f>
        <v>4.6880021011756812</v>
      </c>
      <c r="C47" s="23">
        <f>$C$15+1/PI()/($C$8+2*$C$10+2*$C$12)*1000/C46</f>
        <v>4.0787435405839627</v>
      </c>
    </row>
    <row r="48" spans="1:4" ht="15.75" x14ac:dyDescent="0.2">
      <c r="A48" s="4" t="s">
        <v>54</v>
      </c>
      <c r="B48" s="9">
        <f>$B$41+($B$5-$B$6)/B47/B46/PI()/($B$8+2*$B$10+2*$B$12)*1000</f>
        <v>-12.090725387698869</v>
      </c>
      <c r="C48" s="9">
        <f>$C$41+($C$5-$C$6)/C47/C46/PI()/($C$8+2*$C$10+2*$C$12)*1000</f>
        <v>-12.573427082935263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28.715289402280639</v>
      </c>
      <c r="C49" s="16">
        <f>4*$B$14*5.67*10^(-8)*(C48/2+$C$41/2)^3+8.9*$B$7^(0.9)/(($C$8+2*$C$10+2*$C$12)/1000)^0.1</f>
        <v>29.09870965329284</v>
      </c>
    </row>
    <row r="50" spans="1:3" x14ac:dyDescent="0.2">
      <c r="A50" s="5" t="s">
        <v>56</v>
      </c>
      <c r="B50" s="23">
        <f>$B$15+1/PI()/($B$8+2*$B$10+2*$B$12)*1000/B49</f>
        <v>4.6880018174835527</v>
      </c>
      <c r="C50" s="23">
        <f>$C$15+1/PI()/($C$8+2*$C$10+2*$C$12)*1000/C49</f>
        <v>4.0787432142164501</v>
      </c>
    </row>
    <row r="52" spans="1:3" x14ac:dyDescent="0.2">
      <c r="A52" s="10" t="s">
        <v>36</v>
      </c>
      <c r="B52" s="17">
        <f>1.35*(B53-B54)/B63</f>
        <v>28.87643268658293</v>
      </c>
      <c r="C52" s="17">
        <f>1.35*(C53-C54)/C63</f>
        <v>19.536720635591347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28.715468848677389</v>
      </c>
      <c r="C56" s="19">
        <f>4*$B$14*5.67*10^(-8)*(C55/2+$C$54/2)^3+8.9*$B$7^(0.9)/(($C$8+2*$C$10+2*$C$12)/1000)^0.1</f>
        <v>29.098901624991054</v>
      </c>
    </row>
    <row r="57" spans="1:3" x14ac:dyDescent="0.2">
      <c r="A57" s="5" t="s">
        <v>50</v>
      </c>
      <c r="B57" s="23">
        <f>$B$15+1/PI()/($B$8+2*$B$10+2*$B$12)*1000/B56</f>
        <v>4.6880013872246309</v>
      </c>
      <c r="C57" s="23">
        <f>$C$15+1/PI()/($C$8+2*$C$10+2*$C$12)*1000/C56</f>
        <v>4.0787427023956946</v>
      </c>
    </row>
    <row r="58" spans="1:3" ht="15.75" x14ac:dyDescent="0.2">
      <c r="A58" s="4" t="s">
        <v>51</v>
      </c>
      <c r="B58" s="9">
        <f>$B$54+($B$5-$B$6)/B57/B56/PI()/($B$8+2*$B$10+2*$B$12)*1000</f>
        <v>-8.0907448950539944</v>
      </c>
      <c r="C58" s="9">
        <f>$C$54+($C$5-$C$6)/C57/C56/PI()/($C$8+2*$C$10+2*$C$12)*1000</f>
        <v>-8.5734422023943662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28.715437094246081</v>
      </c>
      <c r="C59" s="19">
        <f>4*$B$14*5.67*10^(-8)*(C58/2+$C$54/2)^3+8.9*$B$7^(0.9)/(($C$8+2*$C$10+2*$C$12)/1000)^0.1</f>
        <v>29.098863799687539</v>
      </c>
    </row>
    <row r="60" spans="1:3" x14ac:dyDescent="0.2">
      <c r="A60" s="5" t="s">
        <v>53</v>
      </c>
      <c r="B60" s="23">
        <f>$B$15+1/PI()/($B$8+2*$B$10+2*$B$12)*1000/B59</f>
        <v>4.6880014633618918</v>
      </c>
      <c r="C60" s="23">
        <f>$C$15+1/PI()/($C$8+2*$C$10+2*$C$12)*1000/C59</f>
        <v>4.0787428032421893</v>
      </c>
    </row>
    <row r="61" spans="1:3" ht="15.75" x14ac:dyDescent="0.2">
      <c r="A61" s="4" t="s">
        <v>54</v>
      </c>
      <c r="B61" s="9">
        <f>$B$54+($B$5-$B$6)/B60/B59/PI()/($B$8+2*$B$10+2*$B$12)*1000</f>
        <v>-8.0907428147478093</v>
      </c>
      <c r="C61" s="9">
        <f>$C$54+($C$5-$C$6)/C60/C59/PI()/($C$8+2*$C$10+2*$C$12)*1000</f>
        <v>-8.5734403832986015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28.715437094271561</v>
      </c>
      <c r="C62" s="19">
        <f>4*$B$14*5.67*10^(-8)*(C61/2+$C$54/2)^3+8.9*$B$7^(0.9)/(($C$8+2*$C$10+2*$C$12)/1000)^0.1</f>
        <v>29.098863799711022</v>
      </c>
    </row>
    <row r="63" spans="1:3" x14ac:dyDescent="0.2">
      <c r="A63" s="5" t="s">
        <v>56</v>
      </c>
      <c r="B63" s="23">
        <f>$B$15+1/PI()/($B$8+2*$B$10+2*$B$12)*1000/B62</f>
        <v>4.6880014633618305</v>
      </c>
      <c r="C63" s="23">
        <f>$C$15+1/PI()/($C$8+2*$C$10+2*$C$12)*1000/C62</f>
        <v>4.0787428032421262</v>
      </c>
    </row>
    <row r="65" spans="1:3" x14ac:dyDescent="0.2">
      <c r="A65" s="10" t="s">
        <v>36</v>
      </c>
      <c r="B65" s="17">
        <f>1.35*(B66-B67)/B76</f>
        <v>25.386015774257199</v>
      </c>
      <c r="C65" s="17">
        <f>1.35*(C66-C67)/C76</f>
        <v>17.345339436799847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28.715506669845389</v>
      </c>
      <c r="C69" s="19">
        <f>4*$B$14*5.67*10^(-8)*(C68/2+$C$67/2)^3+8.9*$B$7^(0.9)/(($C$8+2*$C$10+2*$C$12)/1000)^0.1</f>
        <v>29.098939446159054</v>
      </c>
    </row>
    <row r="70" spans="1:3" x14ac:dyDescent="0.2">
      <c r="A70" s="5" t="s">
        <v>50</v>
      </c>
      <c r="B70" s="23">
        <f>$B$15+1/PI()/($B$8+2*$B$10+2*$B$12)*1000/B69</f>
        <v>4.6880012965414402</v>
      </c>
      <c r="C70" s="23">
        <f>$C$15+1/PI()/($C$8+2*$C$10+2*$C$12)*1000/C69</f>
        <v>4.0787426015604868</v>
      </c>
    </row>
    <row r="71" spans="1:3" ht="15.75" x14ac:dyDescent="0.2">
      <c r="A71" s="4" t="s">
        <v>51</v>
      </c>
      <c r="B71" s="9">
        <f>$B$67+($B$5-$B$6)/B70/B69/PI()/($B$8+2*$B$10+2*$B$12)*1000</f>
        <v>-4.0907473728002071</v>
      </c>
      <c r="C71" s="9">
        <f>$C$67+($C$5-$C$6)/C70/C69/PI()/($C$8+2*$C$10+2*$C$12)*1000</f>
        <v>-4.5734440212866092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28.715498131741516</v>
      </c>
      <c r="C72" s="19">
        <f>4*$B$14*5.67*10^(-8)*(C71/2+$C$67/2)^3+8.9*$B$7^(0.9)/(($C$8+2*$C$10+2*$C$12)/1000)^0.1</f>
        <v>29.098928979388841</v>
      </c>
    </row>
    <row r="73" spans="1:3" x14ac:dyDescent="0.2">
      <c r="A73" s="5" t="s">
        <v>53</v>
      </c>
      <c r="B73" s="23">
        <f>$B$15+1/PI()/($B$8+2*$B$10+2*$B$12)*1000/B72</f>
        <v>4.6880013170130903</v>
      </c>
      <c r="C73" s="23">
        <f>$C$15+1/PI()/($C$8+2*$C$10+2*$C$12)*1000/C72</f>
        <v>4.0787426294659701</v>
      </c>
    </row>
    <row r="74" spans="1:3" ht="15.75" x14ac:dyDescent="0.2">
      <c r="A74" s="4" t="s">
        <v>54</v>
      </c>
      <c r="B74" s="9">
        <f>$B$67+($B$5-$B$6)/B73/B72/PI()/($B$8+2*$B$10+2*$B$12)*1000</f>
        <v>-4.0907468134511866</v>
      </c>
      <c r="C74" s="9">
        <f>$C$67+($C$5-$C$6)/C73/C72/PI()/($C$8+2*$C$10+2*$C$12)*1000</f>
        <v>-4.5734435179200918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28.715498131743647</v>
      </c>
      <c r="C75" s="19">
        <f>4*$B$14*5.67*10^(-8)*(C74/2+$C$67/2)^3+8.9*$B$7^(0.9)/(($C$8+2*$C$10+2*$C$12)/1000)^0.1</f>
        <v>29.098928979390948</v>
      </c>
    </row>
    <row r="76" spans="1:3" x14ac:dyDescent="0.2">
      <c r="A76" s="5" t="s">
        <v>56</v>
      </c>
      <c r="B76" s="23">
        <f>$B$15+1/PI()/($B$8+2*$B$10+2*$B$12)*1000/B75</f>
        <v>4.688001317013085</v>
      </c>
      <c r="C76" s="23">
        <f>$C$15+1/PI()/($C$8+2*$C$10+2*$C$12)*1000/C75</f>
        <v>4.0787426294659639</v>
      </c>
    </row>
    <row r="78" spans="1:3" x14ac:dyDescent="0.2">
      <c r="A78" s="10" t="s">
        <v>36</v>
      </c>
      <c r="B78" s="17">
        <f>1.35*(B79-B80)/B89</f>
        <v>21.847054752004073</v>
      </c>
      <c r="C78" s="17">
        <f>1.35*(C79-C80)/C89</f>
        <v>15.098163077259532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28.715510960901391</v>
      </c>
      <c r="C82" s="19">
        <f>4*$B$14*5.67*10^(-8)*(C81/2+$C$80/2)^3+8.9*$B$7^(0.9)/(($C$8+2*$C$10+2*$C$12)/1000)^0.1</f>
        <v>29.098943737215055</v>
      </c>
    </row>
    <row r="83" spans="1:3" x14ac:dyDescent="0.2">
      <c r="A83" s="5" t="s">
        <v>50</v>
      </c>
      <c r="B83" s="23">
        <f>$B$15+1/PI()/($B$8+2*$B$10+2*$B$12)*1000/B82</f>
        <v>4.6880012862528613</v>
      </c>
      <c r="C83" s="23">
        <f>$C$15+1/PI()/($C$8+2*$C$10+2*$C$12)*1000/C82</f>
        <v>4.0787425901200978</v>
      </c>
    </row>
    <row r="84" spans="1:3" ht="15.75" x14ac:dyDescent="0.2">
      <c r="A84" s="4" t="s">
        <v>51</v>
      </c>
      <c r="B84" s="9">
        <f>$B$80+($B$5-$B$6)/B83/B82/PI()/($B$8+2*$B$10+2*$B$12)*1000</f>
        <v>-9.0747653916125826E-2</v>
      </c>
      <c r="C84" s="9">
        <f>$C$80+($C$5-$C$6)/C83/C82/PI()/($C$8+2*$C$10+2*$C$12)*1000</f>
        <v>-0.57344422765139869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28.715510834425881</v>
      </c>
      <c r="C85" s="19">
        <f>4*$B$14*5.67*10^(-8)*(C84/2+$C$80/2)^3+8.9*$B$7^(0.9)/(($C$8+2*$C$10+2*$C$12)/1000)^0.1</f>
        <v>29.098943512147535</v>
      </c>
    </row>
    <row r="86" spans="1:3" x14ac:dyDescent="0.2">
      <c r="A86" s="5" t="s">
        <v>53</v>
      </c>
      <c r="B86" s="23">
        <f>$B$15+1/PI()/($B$8+2*$B$10+2*$B$12)*1000/B85</f>
        <v>4.6880012865561094</v>
      </c>
      <c r="C86" s="23">
        <f>$C$15+1/PI()/($C$8+2*$C$10+2*$C$12)*1000/C85</f>
        <v>4.0787425907201502</v>
      </c>
    </row>
    <row r="87" spans="1:3" ht="15.75" x14ac:dyDescent="0.2">
      <c r="A87" s="4" t="s">
        <v>54</v>
      </c>
      <c r="B87" s="9">
        <f>$B$80+($B$5-$B$6)/B86/B85/PI()/($B$8+2*$B$10+2*$B$12)*1000</f>
        <v>-9.0747645630455898E-2</v>
      </c>
      <c r="C87" s="9">
        <f>$C$80+($C$5-$C$6)/C86/C85/PI()/($C$8+2*$C$10+2*$C$12)*1000</f>
        <v>-0.57344421682748892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28.715510834425885</v>
      </c>
      <c r="C88" s="19">
        <f>4*$B$14*5.67*10^(-8)*(C87/2+$C$80/2)^3+8.9*$B$7^(0.9)/(($C$8+2*$C$10+2*$C$12)/1000)^0.1</f>
        <v>29.098943512147539</v>
      </c>
    </row>
    <row r="89" spans="1:3" x14ac:dyDescent="0.2">
      <c r="A89" s="5" t="s">
        <v>56</v>
      </c>
      <c r="B89" s="23">
        <f>$B$15+1/PI()/($B$8+2*$B$10+2*$B$12)*1000/B88</f>
        <v>4.6880012865561094</v>
      </c>
      <c r="C89" s="23">
        <f>$C$15+1/PI()/($C$8+2*$C$10+2*$C$12)*1000/C88</f>
        <v>4.0787425907201502</v>
      </c>
    </row>
    <row r="91" spans="1:3" x14ac:dyDescent="0.2">
      <c r="A91" s="10" t="s">
        <v>36</v>
      </c>
      <c r="B91" s="17">
        <f>1.35*(B92-B93)/B102</f>
        <v>19.581905915738606</v>
      </c>
      <c r="C91" s="17">
        <f>1.35*(C92-C93)/C102</f>
        <v>12.782663613662185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28.715520041973392</v>
      </c>
      <c r="C95" s="19">
        <f>4*$B$14*5.67*10^(-8)*(C94/2+$C$93/2)^3+8.9*$B$7^(0.9)/(($C$8+2*$C$10+2*$C$12)/1000)^0.1</f>
        <v>29.098952818287056</v>
      </c>
    </row>
    <row r="96" spans="1:3" x14ac:dyDescent="0.2">
      <c r="A96" s="5" t="s">
        <v>50</v>
      </c>
      <c r="B96" s="23">
        <f>$B$15+1/PI()/($B$8+2*$B$10+2*$B$12)*1000/B95</f>
        <v>4.6880012644793672</v>
      </c>
      <c r="C96" s="23">
        <f>$C$15+1/PI()/($C$8+2*$C$10+2*$C$12)*1000/C95</f>
        <v>4.0787425659090522</v>
      </c>
    </row>
    <row r="97" spans="1:3" ht="15.75" x14ac:dyDescent="0.2">
      <c r="A97" s="4" t="s">
        <v>51</v>
      </c>
      <c r="B97" s="9">
        <f>$B$93+($B$5-$B$6)/B96/B95/PI()/($B$8+2*$B$10+2*$B$12)*1000</f>
        <v>3.9092517511644118</v>
      </c>
      <c r="C97" s="9">
        <f>$C$93+($C$5-$C$6)/C96/C95/PI()/($C$8+2*$C$10+2*$C$12)*1000</f>
        <v>3.4265553356233123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28.715513522395828</v>
      </c>
      <c r="C98" s="19">
        <f>4*$B$14*5.67*10^(-8)*(C97/2+$C$93/2)^3+8.9*$B$7^(0.9)/(($C$8+2*$C$10+2*$C$12)/1000)^0.1</f>
        <v>29.098945718067586</v>
      </c>
    </row>
    <row r="99" spans="1:3" x14ac:dyDescent="0.2">
      <c r="A99" s="5" t="s">
        <v>53</v>
      </c>
      <c r="B99" s="23">
        <f>$B$15+1/PI()/($B$8+2*$B$10+2*$B$12)*1000/B98</f>
        <v>4.6880012801112185</v>
      </c>
      <c r="C99" s="23">
        <f>$C$15+1/PI()/($C$8+2*$C$10+2*$C$12)*1000/C98</f>
        <v>4.0787425848389454</v>
      </c>
    </row>
    <row r="100" spans="1:3" ht="15.75" x14ac:dyDescent="0.2">
      <c r="A100" s="4" t="s">
        <v>54</v>
      </c>
      <c r="B100" s="9">
        <f>$B$93+($B$5-$B$6)/B99/B98/PI()/($B$8+2*$B$10+2*$B$12)*1000</f>
        <v>3.9092521782751359</v>
      </c>
      <c r="C100" s="9">
        <f>$C$93+($C$5-$C$6)/C99/C98/PI()/($C$8+2*$C$10+2*$C$12)*1000</f>
        <v>3.4265556770857732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28.715513522396385</v>
      </c>
      <c r="C101" s="19">
        <f>4*$B$14*5.67*10^(-8)*(C100/2+$C$93/2)^3+8.9*$B$7^(0.9)/(($C$8+2*$C$10+2*$C$12)/1000)^0.1</f>
        <v>29.098945718067963</v>
      </c>
    </row>
    <row r="102" spans="1:3" x14ac:dyDescent="0.2">
      <c r="A102" s="5" t="s">
        <v>56</v>
      </c>
      <c r="B102" s="23">
        <f>$B$15+1/PI()/($B$8+2*$B$10+2*$B$12)*1000/B101</f>
        <v>4.6880012801112176</v>
      </c>
      <c r="C102" s="23">
        <f>$C$15+1/PI()/($C$8+2*$C$10+2*$C$12)*1000/C101</f>
        <v>4.0787425848389445</v>
      </c>
    </row>
    <row r="104" spans="1:3" x14ac:dyDescent="0.2">
      <c r="A104" s="10" t="s">
        <v>36</v>
      </c>
      <c r="B104" s="17">
        <f>1.35*(B105-B106)/B115</f>
        <v>18.430029389310231</v>
      </c>
      <c r="C104" s="17">
        <f>1.35*(C105-C106)/C115</f>
        <v>10.379916974535165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28.715572233189391</v>
      </c>
      <c r="C108" s="19">
        <f>4*$B$14*5.67*10^(-8)*(C107/2+$C$106/2)^3+8.9*$B$7^(0.9)/(($C$8+2*$C$10+2*$C$12)/1000)^0.1</f>
        <v>29.099005009503056</v>
      </c>
    </row>
    <row r="109" spans="1:3" x14ac:dyDescent="0.2">
      <c r="A109" s="5" t="s">
        <v>50</v>
      </c>
      <c r="B109" s="23">
        <f>$B$15+1/PI()/($B$8+2*$B$10+2*$B$12)*1000/B108</f>
        <v>4.6880011393418579</v>
      </c>
      <c r="C109" s="23">
        <f>$C$15+1/PI()/($C$8+2*$C$10+2*$C$12)*1000/C108</f>
        <v>4.0787424267623456</v>
      </c>
    </row>
    <row r="110" spans="1:3" ht="15.75" x14ac:dyDescent="0.2">
      <c r="A110" s="4" t="s">
        <v>51</v>
      </c>
      <c r="B110" s="9">
        <f>$B$106+($B$5-$B$6)/B109/B108/PI()/($B$8+2*$B$10+2*$B$12)*1000</f>
        <v>7.9092483320190885</v>
      </c>
      <c r="C110" s="9">
        <f>$C$93+($C$5-$C$6)/C109/C108/PI()/($C$8+2*$C$10+2*$C$12)*1000</f>
        <v>3.4265528256578817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28.715544515751553</v>
      </c>
      <c r="C111" s="19">
        <f>4*$B$14*5.67*10^(-8)*(C110/2+$C$106/2)^3+8.9*$B$7^(0.9)/(($C$8+2*$C$10+2*$C$12)/1000)^0.1</f>
        <v>29.098954173493901</v>
      </c>
    </row>
    <row r="112" spans="1:3" x14ac:dyDescent="0.2">
      <c r="A112" s="5" t="s">
        <v>53</v>
      </c>
      <c r="B112" s="23">
        <f>$B$15+1/PI()/($B$8+2*$B$10+2*$B$12)*1000/B111</f>
        <v>4.6880012057991749</v>
      </c>
      <c r="C112" s="23">
        <f>$C$15+1/PI()/($C$8+2*$C$10+2*$C$12)*1000/C111</f>
        <v>4.0787425622959361</v>
      </c>
    </row>
    <row r="113" spans="1:3" ht="15.75" x14ac:dyDescent="0.2">
      <c r="A113" s="4" t="s">
        <v>54</v>
      </c>
      <c r="B113" s="9">
        <f>$B$106+($B$5-$B$6)/B112/B111/PI()/($B$8+2*$B$10+2*$B$12)*1000</f>
        <v>7.9092501478393675</v>
      </c>
      <c r="C113" s="9">
        <f>$C$93+($C$5-$C$6)/C112/C111/PI()/($C$8+2*$C$10+2*$C$12)*1000</f>
        <v>3.4265552704489703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28.715544515764702</v>
      </c>
      <c r="C114" s="19">
        <f>4*$B$14*5.67*10^(-8)*(C113/2+$C$106/2)^3+8.9*$B$7^(0.9)/(($C$8+2*$C$10+2*$C$12)/1000)^0.1</f>
        <v>29.098954173502033</v>
      </c>
    </row>
    <row r="115" spans="1:3" x14ac:dyDescent="0.2">
      <c r="A115" s="5" t="s">
        <v>56</v>
      </c>
      <c r="B115" s="23">
        <f>$B$15+1/PI()/($B$8+2*$B$10+2*$B$12)*1000/B114</f>
        <v>4.6880012057991429</v>
      </c>
      <c r="C115" s="23">
        <f>$C$15+1/PI()/($C$8+2*$C$10+2*$C$12)*1000/C114</f>
        <v>4.0787425622959148</v>
      </c>
    </row>
    <row r="117" spans="1:3" x14ac:dyDescent="0.2">
      <c r="A117" s="10" t="s">
        <v>36</v>
      </c>
      <c r="B117" s="17">
        <f>1.35*(B118-B119)/B128</f>
        <v>17.278152889041866</v>
      </c>
      <c r="C117" s="17">
        <f>1.35*(C118-C119)/C128</f>
        <v>7.858333951576304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28.715705854677392</v>
      </c>
      <c r="C121" s="19">
        <f>4*$B$14*5.67*10^(-8)*(C120/2+$C$119/2)^3+8.9*$B$7^(0.9)/(($C$8+2*$C$10+2*$C$12)/1000)^0.1</f>
        <v>29.099138630991057</v>
      </c>
    </row>
    <row r="122" spans="1:3" x14ac:dyDescent="0.2">
      <c r="A122" s="5" t="s">
        <v>50</v>
      </c>
      <c r="B122" s="23">
        <f>$B$15+1/PI()/($B$8+2*$B$10+2*$B$12)*1000/B121</f>
        <v>4.6880008189631956</v>
      </c>
      <c r="C122" s="23">
        <f>$C$15+1/PI()/($C$8+2*$C$10+2*$C$12)*1000/C121</f>
        <v>4.0787420705171256</v>
      </c>
    </row>
    <row r="123" spans="1:3" ht="15.75" x14ac:dyDescent="0.2">
      <c r="A123" s="4" t="s">
        <v>51</v>
      </c>
      <c r="B123" s="9">
        <f>$B$119+($B$5-$B$6)/B122/B121/PI()/($B$8+2*$B$10+2*$B$12)*1000</f>
        <v>11.909239578278365</v>
      </c>
      <c r="C123" s="9">
        <f>$C$119+($C$5-$C$6)/C122/C121/PI()/($C$8+2*$C$10+2*$C$12)*1000</f>
        <v>11.426546399610732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28.715582601889352</v>
      </c>
      <c r="C124" s="19">
        <f>4*$B$14*5.67*10^(-8)*(C123/2+$C$106/2)^3+8.9*$B$7^(0.9)/(($C$8+2*$C$10+2*$C$12)/1000)^0.1</f>
        <v>29.099009739299181</v>
      </c>
    </row>
    <row r="125" spans="1:3" x14ac:dyDescent="0.2">
      <c r="A125" s="5" t="s">
        <v>53</v>
      </c>
      <c r="B125" s="23">
        <f>$B$15+1/PI()/($B$8+2*$B$10+2*$B$12)*1000/B124</f>
        <v>4.6880011144811524</v>
      </c>
      <c r="C125" s="23">
        <f>$C$15+1/PI()/($C$8+2*$C$10+2*$C$12)*1000/C124</f>
        <v>4.0787424141522877</v>
      </c>
    </row>
    <row r="126" spans="1:3" ht="15.75" x14ac:dyDescent="0.2">
      <c r="A126" s="4" t="s">
        <v>54</v>
      </c>
      <c r="B126" s="9">
        <f>$B$119+($B$5-$B$6)/B125/B124/PI()/($B$8+2*$B$10+2*$B$12)*1000</f>
        <v>11.909247652747391</v>
      </c>
      <c r="C126" s="9">
        <f>$C$119+($C$5-$C$6)/C125/C124/PI()/($C$8+2*$C$10+2*$C$12)*1000</f>
        <v>11.426552598194279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28.71558260198627</v>
      </c>
      <c r="C127" s="19">
        <f>4*$B$14*5.67*10^(-8)*(C126/2+$C$106/2)^3+8.9*$B$7^(0.9)/(($C$8+2*$C$10+2*$C$12)/1000)^0.1</f>
        <v>29.099009739369624</v>
      </c>
    </row>
    <row r="128" spans="1:3" x14ac:dyDescent="0.2">
      <c r="A128" s="5" t="s">
        <v>56</v>
      </c>
      <c r="B128" s="23">
        <f>$B$15+1/PI()/($B$8+2*$B$10+2*$B$12)*1000/B127</f>
        <v>4.6880011144809197</v>
      </c>
      <c r="C128" s="23">
        <f>$C$15+1/PI()/($C$8+2*$C$10+2*$C$12)*1000/C127</f>
        <v>4.0787424141520994</v>
      </c>
    </row>
    <row r="130" spans="1:3" x14ac:dyDescent="0.2">
      <c r="A130" s="10" t="s">
        <v>36</v>
      </c>
      <c r="B130" s="17">
        <f>1.35*(B131-B132)/B141</f>
        <v>15.550340898339591</v>
      </c>
      <c r="C130" s="17">
        <f>1.35*(C131-C132)/C141</f>
        <v>6.2887047280192201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28.716142793949391</v>
      </c>
      <c r="C134" s="19">
        <f>4*$B$14*5.67*10^(-8)*(C133/2+$C$132/2)^3+8.9*$B$7^(0.9)/(($C$8+2*$C$10+2*$C$12)/1000)^0.1</f>
        <v>29.099575570263056</v>
      </c>
    </row>
    <row r="135" spans="1:3" x14ac:dyDescent="0.2">
      <c r="A135" s="5" t="s">
        <v>50</v>
      </c>
      <c r="B135" s="23">
        <f>$B$15+1/PI()/($B$8+2*$B$10+2*$B$12)*1000/B134</f>
        <v>4.6879997713529633</v>
      </c>
      <c r="C135" s="23">
        <f>$C$15+1/PI()/($C$8+2*$C$10+2*$C$12)*1000/C134</f>
        <v>4.0787409056260797</v>
      </c>
    </row>
    <row r="136" spans="1:3" ht="15.75" x14ac:dyDescent="0.2">
      <c r="A136" s="4" t="s">
        <v>51</v>
      </c>
      <c r="B136" s="9">
        <f>$B$132+($B$5-$B$6)/B135/B134/PI()/($B$8+2*$B$10+2*$B$12)*1000</f>
        <v>17.909210954302715</v>
      </c>
      <c r="C136" s="9">
        <f>$C$132+($C$5-$C$6)/C135/C134/PI()/($C$8+2*$C$10+2*$C$12)*1000</f>
        <v>17.426525386984693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28.715997309482709</v>
      </c>
      <c r="C137" s="19">
        <f>4*$B$14*5.67*10^(-8)*(C136/2+$C$132/2)^3+8.9*$B$7^(0.9)/(($C$8+2*$C$10+2*$C$12)/1000)^0.1</f>
        <v>29.099409610510111</v>
      </c>
    </row>
    <row r="138" spans="1:3" x14ac:dyDescent="0.2">
      <c r="A138" s="5" t="s">
        <v>53</v>
      </c>
      <c r="B138" s="23">
        <f>$B$15+1/PI()/($B$8+2*$B$10+2*$B$12)*1000/B137</f>
        <v>4.6880001201645225</v>
      </c>
      <c r="C138" s="23">
        <f>$C$15+1/PI()/($C$8+2*$C$10+2*$C$12)*1000/C137</f>
        <v>4.0787413480748187</v>
      </c>
    </row>
    <row r="139" spans="1:3" ht="15.75" x14ac:dyDescent="0.2">
      <c r="A139" s="4" t="s">
        <v>54</v>
      </c>
      <c r="B139" s="9">
        <f>$B$132+($B$5-$B$6)/B138/B137/PI()/($B$8+2*$B$10+2*$B$12)*1000</f>
        <v>17.909220484922766</v>
      </c>
      <c r="C139" s="9">
        <f>$C$132+($C$5-$C$6)/C138/C137/PI()/($C$8+2*$C$10+2*$C$12)*1000</f>
        <v>17.426533367998516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28.715997309892806</v>
      </c>
      <c r="C140" s="19">
        <f>4*$B$14*5.67*10^(-8)*(C139/2+$C$132/2)^3+8.9*$B$7^(0.9)/(($C$8+2*$C$10+2*$C$12)/1000)^0.1</f>
        <v>29.099409610843818</v>
      </c>
    </row>
    <row r="141" spans="1:3" x14ac:dyDescent="0.2">
      <c r="A141" s="5" t="s">
        <v>56</v>
      </c>
      <c r="B141" s="23">
        <f>$B$15+1/PI()/($B$8+2*$B$10+2*$B$12)*1000/B140</f>
        <v>4.6880001201635393</v>
      </c>
      <c r="C141" s="23">
        <f>$C$15+1/PI()/($C$8+2*$C$10+2*$C$12)*1000/C140</f>
        <v>4.0787413480739287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29.744881865671815</v>
      </c>
      <c r="C3" s="17">
        <f>(C5-C6)/C24</f>
        <v>22.401130986659364</v>
      </c>
      <c r="D3" s="11"/>
      <c r="E3" s="12"/>
      <c r="F3" s="12"/>
    </row>
    <row r="4" spans="1:9" x14ac:dyDescent="0.2">
      <c r="A4" s="10" t="s">
        <v>36</v>
      </c>
      <c r="B4" s="17">
        <f>B3*1.35</f>
        <v>40.15559051865695</v>
      </c>
      <c r="C4" s="17">
        <f>C3*1.35</f>
        <v>30.241526831990143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sieci'!$A$6</f>
        <v>76.099999999999994</v>
      </c>
      <c r="C8" s="7">
        <f>B8</f>
        <v>76.099999999999994</v>
      </c>
      <c r="D8" s="3"/>
    </row>
    <row r="9" spans="1:9" x14ac:dyDescent="0.2">
      <c r="A9" s="6" t="s">
        <v>41</v>
      </c>
      <c r="B9" s="7">
        <f>'Dane sieci'!$B$6</f>
        <v>3.2</v>
      </c>
      <c r="C9" s="7">
        <f>B9</f>
        <v>3.2</v>
      </c>
      <c r="D9" s="3"/>
    </row>
    <row r="10" spans="1:9" x14ac:dyDescent="0.2">
      <c r="A10" s="6" t="s">
        <v>42</v>
      </c>
      <c r="B10" s="7">
        <f>'Dane sieci'!$C$6</f>
        <v>60</v>
      </c>
      <c r="C10" s="7">
        <f>'Dane sieci'!$D$6</f>
        <v>40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sieci'!$E$6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sieci'!$F$6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sieci'!$G$6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sieci'!$H$6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4.3138837559400507</v>
      </c>
      <c r="C15" s="8">
        <f>1/2/PI()/40*LN(C8/(C8-2*C9))+1/2/PI()/C11*LN((C8+2*C10)/C8)+1/2/PI()/C13*LN((C8+2*C10+2*C12)/(C8+2*C10))</f>
        <v>3.2788446969572305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28.097401699701916</v>
      </c>
      <c r="C17" s="16">
        <f>4*$B$14*5.67*10^(-8)*(C16/2+$C$6/2)^3+8.9*$B$7^(0.9)/(($C$8+2*$C$10+2*$C$12)/1000)^0.1</f>
        <v>28.731077821495642</v>
      </c>
    </row>
    <row r="18" spans="1:3" x14ac:dyDescent="0.2">
      <c r="A18" s="5" t="s">
        <v>50</v>
      </c>
      <c r="B18" s="23">
        <f>$B$15+1/PI()/($B$8+2*$B$10+2*$B$12)*1000/B17</f>
        <v>4.3704994555301262</v>
      </c>
      <c r="C18" s="23">
        <f>$C$15+1/PI()/($C$8+2*$C$10+2*$C$12)*1000/C17</f>
        <v>3.3480448216322132</v>
      </c>
    </row>
    <row r="19" spans="1:3" ht="15.75" x14ac:dyDescent="0.2">
      <c r="A19" s="4" t="s">
        <v>51</v>
      </c>
      <c r="B19" s="9">
        <f>$B$6+($B$5-$B$6)/B18/B17/PI()/($B$8+2*$B$10+2*$B$12)*1000</f>
        <v>-18.315972574393765</v>
      </c>
      <c r="C19" s="9">
        <f>$C$6+($C$5-$C$6)/C18/C17/PI()/($C$8+2*$C$10+2*$C$12)*1000</f>
        <v>-18.449838748546526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28.097234832429947</v>
      </c>
      <c r="C20" s="16">
        <f>4*$B$14*5.67*10^(-8)*(C19/2+$C$6/2)^3+8.9*$B$7^(0.9)/(($C$8+2*$C$10+2*$C$12)/1000)^0.1</f>
        <v>28.730903573924223</v>
      </c>
    </row>
    <row r="21" spans="1:3" x14ac:dyDescent="0.2">
      <c r="A21" s="5" t="s">
        <v>53</v>
      </c>
      <c r="B21" s="23">
        <f>$B$15+1/PI()/($B$8+2*$B$10+2*$B$12)*1000/B20</f>
        <v>4.3704997917663215</v>
      </c>
      <c r="C21" s="23">
        <f>$C$15+1/PI()/($C$8+2*$C$10+2*$C$12)*1000/C20</f>
        <v>3.3480452413180624</v>
      </c>
    </row>
    <row r="22" spans="1:3" ht="15.75" x14ac:dyDescent="0.2">
      <c r="A22" s="4" t="s">
        <v>54</v>
      </c>
      <c r="B22" s="9">
        <f>$B$6+($B$5-$B$6)/B21/B20/PI()/($B$8+2*$B$10+2*$B$12)*1000</f>
        <v>-18.315962702645344</v>
      </c>
      <c r="C22" s="9">
        <f>$C$6+($C$5-$C$6)/C21/C20/PI()/($C$8+2*$C$10+2*$C$12)*1000</f>
        <v>-18.449829541425437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28.097234832972301</v>
      </c>
      <c r="C23" s="16">
        <f>4*$B$14*5.67*10^(-8)*(C22/2+$C$6/2)^3+8.9*$B$7^(0.9)/(($C$8+2*$C$10+2*$C$12)/1000)^0.1</f>
        <v>28.730903574433601</v>
      </c>
    </row>
    <row r="24" spans="1:3" x14ac:dyDescent="0.2">
      <c r="A24" s="5" t="s">
        <v>56</v>
      </c>
      <c r="B24" s="20">
        <f>$B$15+1/PI()/($B$8+2*$B$10+2*$B$12)*1000/B23</f>
        <v>4.3704997917652291</v>
      </c>
      <c r="C24" s="21">
        <f>$C$15+1/PI()/($C$8+2*$C$10+2*$C$12)*1000/C23</f>
        <v>3.3480452413168358</v>
      </c>
    </row>
    <row r="26" spans="1:3" x14ac:dyDescent="0.2">
      <c r="A26" s="10" t="s">
        <v>36</v>
      </c>
      <c r="B26" s="17">
        <f>1.35*(B27-B28)/B37</f>
        <v>38.336929678411543</v>
      </c>
      <c r="C26" s="17">
        <f>1.35*(C27-C28)/C37</f>
        <v>28.976323440104405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28.097564909517917</v>
      </c>
      <c r="C30" s="19">
        <f>4*$B$14*5.67*10^(-8)*(C29/2+$C$28/2)^3+8.9*$B$7^(0.9)/(($C$8+2*$C$10+2*$C$12)/1000)^0.1</f>
        <v>28.731241031311644</v>
      </c>
    </row>
    <row r="31" spans="1:3" x14ac:dyDescent="0.2">
      <c r="A31" s="5" t="s">
        <v>50</v>
      </c>
      <c r="B31" s="23">
        <f>$B$15+1/PI()/($B$8+2*$B$10+2*$B$12)*1000/B30</f>
        <v>4.3704991266675384</v>
      </c>
      <c r="C31" s="23">
        <f>$C$15+1/PI()/($C$8+2*$C$10+2*$C$12)*1000/C30</f>
        <v>3.3480444285360846</v>
      </c>
    </row>
    <row r="32" spans="1:3" ht="15.75" x14ac:dyDescent="0.2">
      <c r="A32" s="4" t="s">
        <v>51</v>
      </c>
      <c r="B32" s="9">
        <f>$B$28+($B$5-$B$6)/B31/B30/PI()/($B$8+2*$B$10+2*$B$12)*1000</f>
        <v>-16.315982229657752</v>
      </c>
      <c r="C32" s="9">
        <f>$C$28+($C$5-$C$6)/C31/C30/PI()/($C$8+2*$C$10+2*$C$12)*1000</f>
        <v>-16.449847372341061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28.097432447586911</v>
      </c>
      <c r="C33" s="16">
        <f>4*$B$14*5.67*10^(-8)*(C32/2+$C$28/2)^3+8.9*$B$7^(0.9)/(($C$8+2*$C$10+2*$C$12)/1000)^0.1</f>
        <v>28.73110264721663</v>
      </c>
    </row>
    <row r="34" spans="1:4" x14ac:dyDescent="0.2">
      <c r="A34" s="5" t="s">
        <v>53</v>
      </c>
      <c r="B34" s="23">
        <f>$B$15+1/PI()/($B$8+2*$B$10+2*$B$12)*1000/B33</f>
        <v>4.3704993935738239</v>
      </c>
      <c r="C34" s="23">
        <f>$C$15+1/PI()/($C$8+2*$C$10+2*$C$12)*1000/C33</f>
        <v>3.3480447618383722</v>
      </c>
    </row>
    <row r="35" spans="1:4" ht="15.75" x14ac:dyDescent="0.2">
      <c r="A35" s="4" t="s">
        <v>54</v>
      </c>
      <c r="B35" s="9">
        <f>$B$28+($B$5-$B$6)/B34/B33/PI()/($B$8+2*$B$10+2*$B$12)*1000</f>
        <v>-16.315974393404016</v>
      </c>
      <c r="C35" s="9">
        <f>$C$28+($C$5-$C$6)/C34/C33/PI()/($C$8+2*$C$10+2*$C$12)*1000</f>
        <v>-16.449840060311544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28.097432447932235</v>
      </c>
      <c r="C36" s="16">
        <f>4*$B$14*5.67*10^(-8)*(C35/2+$C$28/2)^3+8.9*$B$7^(0.9)/(($C$8+2*$C$10+2*$C$12)/1000)^0.1</f>
        <v>28.731102647541373</v>
      </c>
    </row>
    <row r="37" spans="1:4" x14ac:dyDescent="0.2">
      <c r="A37" s="5" t="s">
        <v>56</v>
      </c>
      <c r="B37" s="23">
        <f>$B$15+1/PI()/($B$8+2*$B$10+2*$B$12)*1000/B36</f>
        <v>4.3704993935731284</v>
      </c>
      <c r="C37" s="23">
        <f>$C$15+1/PI()/($C$8+2*$C$10+2*$C$12)*1000/C36</f>
        <v>3.3480447618375901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34.674401184398491</v>
      </c>
      <c r="C39" s="17">
        <f>1.35*(C40-C41)/C50</f>
        <v>26.41301238916709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28.097784751293919</v>
      </c>
      <c r="C43" s="19">
        <f>4*$B$14*5.67*10^(-8)*(C42/2+$C$41/2)^3+8.9*$B$7^(0.9)/(($C$8+2*$C$10+2*$C$12)/1000)^0.1</f>
        <v>28.731460873087645</v>
      </c>
    </row>
    <row r="44" spans="1:4" x14ac:dyDescent="0.2">
      <c r="A44" s="5" t="s">
        <v>50</v>
      </c>
      <c r="B44" s="23">
        <f>$B$15+1/PI()/($B$8+2*$B$10+2*$B$12)*1000/B43</f>
        <v>4.3704986836993909</v>
      </c>
      <c r="C44" s="23">
        <f>$C$15+1/PI()/($C$8+2*$C$10+2*$C$12)*1000/C43</f>
        <v>3.3480438990471058</v>
      </c>
    </row>
    <row r="45" spans="1:4" ht="15.75" x14ac:dyDescent="0.2">
      <c r="A45" s="4" t="s">
        <v>51</v>
      </c>
      <c r="B45" s="9">
        <f>$B$41+($B$5-$B$6)/B44/B43/PI()/($B$8+2*$B$10+2*$B$12)*1000</f>
        <v>-12.315995235014123</v>
      </c>
      <c r="C45" s="9">
        <f>$C$41+($C$5-$C$6)/C44/C43/PI()/($C$8+2*$C$10+2*$C$12)*1000</f>
        <v>-12.449858988343086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28.09758896930105</v>
      </c>
      <c r="C46" s="16">
        <f>4*$B$14*5.67*10^(-8)*(C45/2+$C$28/2)^3+8.9*$B$7^(0.9)/(($C$8+2*$C$10+2*$C$12)/1000)^0.1</f>
        <v>28.731260466753067</v>
      </c>
    </row>
    <row r="47" spans="1:4" x14ac:dyDescent="0.2">
      <c r="A47" s="5" t="s">
        <v>53</v>
      </c>
      <c r="B47" s="23">
        <f>$B$15+1/PI()/($B$8+2*$B$10+2*$B$12)*1000/B46</f>
        <v>4.3704990781881641</v>
      </c>
      <c r="C47" s="23">
        <f>$C$15+1/PI()/($C$8+2*$C$10+2*$C$12)*1000/C46</f>
        <v>3.3480443817254923</v>
      </c>
    </row>
    <row r="48" spans="1:4" ht="15.75" x14ac:dyDescent="0.2">
      <c r="A48" s="4" t="s">
        <v>54</v>
      </c>
      <c r="B48" s="9">
        <f>$B$41+($B$5-$B$6)/B47/B46/PI()/($B$8+2*$B$10+2*$B$12)*1000</f>
        <v>-12.315983652991441</v>
      </c>
      <c r="C48" s="9">
        <f>$C$41+($C$5-$C$6)/C47/C46/PI()/($C$8+2*$C$10+2*$C$12)*1000</f>
        <v>-12.449848399278132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28.097709188362909</v>
      </c>
      <c r="C49" s="16">
        <f>4*$B$14*5.67*10^(-8)*(C48/2+$C$41/2)^3+8.9*$B$7^(0.9)/(($C$8+2*$C$10+2*$C$12)/1000)^0.1</f>
        <v>28.731381823254683</v>
      </c>
    </row>
    <row r="50" spans="1:3" x14ac:dyDescent="0.2">
      <c r="A50" s="5" t="s">
        <v>56</v>
      </c>
      <c r="B50" s="23">
        <f>$B$15+1/PI()/($B$8+2*$B$10+2*$B$12)*1000/B49</f>
        <v>4.3704988359534367</v>
      </c>
      <c r="C50" s="23">
        <f>$C$15+1/PI()/($C$8+2*$C$10+2*$C$12)*1000/C49</f>
        <v>3.3480440894377175</v>
      </c>
    </row>
    <row r="52" spans="1:3" x14ac:dyDescent="0.2">
      <c r="A52" s="10" t="s">
        <v>36</v>
      </c>
      <c r="B52" s="17">
        <f>1.35*(B53-B54)/B63</f>
        <v>30.97421442655542</v>
      </c>
      <c r="C52" s="17">
        <f>1.35*(C53-C54)/C63</f>
        <v>23.800543034495288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28.097894422701916</v>
      </c>
      <c r="C56" s="19">
        <f>4*$B$14*5.67*10^(-8)*(C55/2+$C$54/2)^3+8.9*$B$7^(0.9)/(($C$8+2*$C$10+2*$C$12)/1000)^0.1</f>
        <v>28.731570544495643</v>
      </c>
    </row>
    <row r="57" spans="1:3" x14ac:dyDescent="0.2">
      <c r="A57" s="5" t="s">
        <v>50</v>
      </c>
      <c r="B57" s="23">
        <f>$B$15+1/PI()/($B$8+2*$B$10+2*$B$12)*1000/B56</f>
        <v>4.3704984627205965</v>
      </c>
      <c r="C57" s="23">
        <f>$C$15+1/PI()/($C$8+2*$C$10+2*$C$12)*1000/C56</f>
        <v>3.3480436349065181</v>
      </c>
    </row>
    <row r="58" spans="1:3" ht="15.75" x14ac:dyDescent="0.2">
      <c r="A58" s="4" t="s">
        <v>51</v>
      </c>
      <c r="B58" s="9">
        <f>$B$54+($B$5-$B$6)/B57/B56/PI()/($B$8+2*$B$10+2*$B$12)*1000</f>
        <v>-8.3160017228585179</v>
      </c>
      <c r="C58" s="9">
        <f>$C$54+($C$5-$C$6)/C57/C56/PI()/($C$8+2*$C$10+2*$C$12)*1000</f>
        <v>-8.4498647830969862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28.097859874992029</v>
      </c>
      <c r="C59" s="19">
        <f>4*$B$14*5.67*10^(-8)*(C58/2+$C$54/2)^3+8.9*$B$7^(0.9)/(($C$8+2*$C$10+2*$C$12)/1000)^0.1</f>
        <v>28.731534303932612</v>
      </c>
    </row>
    <row r="60" spans="1:3" x14ac:dyDescent="0.2">
      <c r="A60" s="5" t="s">
        <v>53</v>
      </c>
      <c r="B60" s="23">
        <f>$B$15+1/PI()/($B$8+2*$B$10+2*$B$12)*1000/B59</f>
        <v>4.3704985323311814</v>
      </c>
      <c r="C60" s="23">
        <f>$C$15+1/PI()/($C$8+2*$C$10+2*$C$12)*1000/C59</f>
        <v>3.3480437221907002</v>
      </c>
    </row>
    <row r="61" spans="1:3" ht="15.75" x14ac:dyDescent="0.2">
      <c r="A61" s="4" t="s">
        <v>54</v>
      </c>
      <c r="B61" s="9">
        <f>$B$54+($B$5-$B$6)/B60/B59/PI()/($B$8+2*$B$10+2*$B$12)*1000</f>
        <v>-8.3159996791209707</v>
      </c>
      <c r="C61" s="9">
        <f>$C$54+($C$5-$C$6)/C60/C59/PI()/($C$8+2*$C$10+2*$C$12)*1000</f>
        <v>-8.4498628682440433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28.097859875017683</v>
      </c>
      <c r="C62" s="19">
        <f>4*$B$14*5.67*10^(-8)*(C61/2+$C$54/2)^3+8.9*$B$7^(0.9)/(($C$8+2*$C$10+2*$C$12)/1000)^0.1</f>
        <v>28.731534303957005</v>
      </c>
    </row>
    <row r="63" spans="1:3" x14ac:dyDescent="0.2">
      <c r="A63" s="5" t="s">
        <v>56</v>
      </c>
      <c r="B63" s="23">
        <f>$B$15+1/PI()/($B$8+2*$B$10+2*$B$12)*1000/B62</f>
        <v>4.3704985323311298</v>
      </c>
      <c r="C63" s="23">
        <f>$C$15+1/PI()/($C$8+2*$C$10+2*$C$12)*1000/C62</f>
        <v>3.3480437221906416</v>
      </c>
    </row>
    <row r="65" spans="1:3" x14ac:dyDescent="0.2">
      <c r="A65" s="10" t="s">
        <v>36</v>
      </c>
      <c r="B65" s="17">
        <f>1.35*(B66-B67)/B76</f>
        <v>27.230229676789317</v>
      </c>
      <c r="C65" s="17">
        <f>1.35*(C66-C67)/C76</f>
        <v>21.130900464969606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28.097932243869916</v>
      </c>
      <c r="C69" s="19">
        <f>4*$B$14*5.67*10^(-8)*(C68/2+$C$67/2)^3+8.9*$B$7^(0.9)/(($C$8+2*$C$10+2*$C$12)/1000)^0.1</f>
        <v>28.731608365663643</v>
      </c>
    </row>
    <row r="70" spans="1:3" x14ac:dyDescent="0.2">
      <c r="A70" s="5" t="s">
        <v>50</v>
      </c>
      <c r="B70" s="23">
        <f>$B$15+1/PI()/($B$8+2*$B$10+2*$B$12)*1000/B69</f>
        <v>4.3704983865144786</v>
      </c>
      <c r="C70" s="23">
        <f>$C$15+1/PI()/($C$8+2*$C$10+2*$C$12)*1000/C69</f>
        <v>3.3480435438157365</v>
      </c>
    </row>
    <row r="71" spans="1:3" ht="15.75" x14ac:dyDescent="0.2">
      <c r="A71" s="4" t="s">
        <v>51</v>
      </c>
      <c r="B71" s="9">
        <f>$B$67+($B$5-$B$6)/B70/B69/PI()/($B$8+2*$B$10+2*$B$12)*1000</f>
        <v>-4.3160039602382145</v>
      </c>
      <c r="C71" s="9">
        <f>$C$67+($C$5-$C$6)/C70/C69/PI()/($C$8+2*$C$10+2*$C$12)*1000</f>
        <v>-4.4498667814597592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28.097922828139222</v>
      </c>
      <c r="C72" s="19">
        <f>4*$B$14*5.67*10^(-8)*(C71/2+$C$67/2)^3+8.9*$B$7^(0.9)/(($C$8+2*$C$10+2*$C$12)/1000)^0.1</f>
        <v>28.731598409883802</v>
      </c>
    </row>
    <row r="73" spans="1:3" x14ac:dyDescent="0.2">
      <c r="A73" s="5" t="s">
        <v>53</v>
      </c>
      <c r="B73" s="23">
        <f>$B$15+1/PI()/($B$8+2*$B$10+2*$B$12)*1000/B72</f>
        <v>4.370498405486277</v>
      </c>
      <c r="C73" s="23">
        <f>$C$15+1/PI()/($C$8+2*$C$10+2*$C$12)*1000/C72</f>
        <v>3.3480435677938138</v>
      </c>
    </row>
    <row r="74" spans="1:3" ht="15.75" x14ac:dyDescent="0.2">
      <c r="A74" s="4" t="s">
        <v>54</v>
      </c>
      <c r="B74" s="9">
        <f>$B$67+($B$5-$B$6)/B73/B72/PI()/($B$8+2*$B$10+2*$B$12)*1000</f>
        <v>-4.3160034032341672</v>
      </c>
      <c r="C74" s="9">
        <f>$C$67+($C$5-$C$6)/C73/C72/PI()/($C$8+2*$C$10+2*$C$12)*1000</f>
        <v>-4.4498662554252135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28.097922828141442</v>
      </c>
      <c r="C75" s="19">
        <f>4*$B$14*5.67*10^(-8)*(C74/2+$C$67/2)^3+8.9*$B$7^(0.9)/(($C$8+2*$C$10+2*$C$12)/1000)^0.1</f>
        <v>28.731598409885951</v>
      </c>
    </row>
    <row r="76" spans="1:3" x14ac:dyDescent="0.2">
      <c r="A76" s="5" t="s">
        <v>56</v>
      </c>
      <c r="B76" s="23">
        <f>$B$15+1/PI()/($B$8+2*$B$10+2*$B$12)*1000/B75</f>
        <v>4.3704984054862726</v>
      </c>
      <c r="C76" s="23">
        <f>$C$15+1/PI()/($C$8+2*$C$10+2*$C$12)*1000/C75</f>
        <v>3.3480435677938085</v>
      </c>
    </row>
    <row r="78" spans="1:3" x14ac:dyDescent="0.2">
      <c r="A78" s="10" t="s">
        <v>36</v>
      </c>
      <c r="B78" s="17">
        <f>1.35*(B79-B80)/B89</f>
        <v>23.434174302772057</v>
      </c>
      <c r="C78" s="17">
        <f>1.35*(C79-C80)/C89</f>
        <v>18.393285559269199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28.097936534925918</v>
      </c>
      <c r="C82" s="19">
        <f>4*$B$14*5.67*10^(-8)*(C81/2+$C$80/2)^3+8.9*$B$7^(0.9)/(($C$8+2*$C$10+2*$C$12)/1000)^0.1</f>
        <v>28.731612656719644</v>
      </c>
    </row>
    <row r="83" spans="1:3" x14ac:dyDescent="0.2">
      <c r="A83" s="5" t="s">
        <v>50</v>
      </c>
      <c r="B83" s="23">
        <f>$B$15+1/PI()/($B$8+2*$B$10+2*$B$12)*1000/B82</f>
        <v>4.3704983778684152</v>
      </c>
      <c r="C83" s="23">
        <f>$C$15+1/PI()/($C$8+2*$C$10+2*$C$12)*1000/C82</f>
        <v>3.3480435334809138</v>
      </c>
    </row>
    <row r="84" spans="1:3" ht="15.75" x14ac:dyDescent="0.2">
      <c r="A84" s="4" t="s">
        <v>51</v>
      </c>
      <c r="B84" s="9">
        <f>$B$80+($B$5-$B$6)/B83/B82/PI()/($B$8+2*$B$10+2*$B$12)*1000</f>
        <v>-0.31600421408302881</v>
      </c>
      <c r="C84" s="9">
        <f>$C$80+($C$5-$C$6)/C83/C82/PI()/($C$8+2*$C$10+2*$C$12)*1000</f>
        <v>-0.44986700818660852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28.09793636749043</v>
      </c>
      <c r="C85" s="19">
        <f>4*$B$14*5.67*10^(-8)*(C84/2+$C$80/2)^3+8.9*$B$7^(0.9)/(($C$8+2*$C$10+2*$C$12)/1000)^0.1</f>
        <v>28.731612460831311</v>
      </c>
    </row>
    <row r="86" spans="1:3" x14ac:dyDescent="0.2">
      <c r="A86" s="5" t="s">
        <v>53</v>
      </c>
      <c r="B86" s="23">
        <f>$B$15+1/PI()/($B$8+2*$B$10+2*$B$12)*1000/B85</f>
        <v>4.3704983782057818</v>
      </c>
      <c r="C86" s="23">
        <f>$C$15+1/PI()/($C$8+2*$C$10+2*$C$12)*1000/C85</f>
        <v>3.3480435339527022</v>
      </c>
    </row>
    <row r="87" spans="1:3" ht="15.75" x14ac:dyDescent="0.2">
      <c r="A87" s="4" t="s">
        <v>54</v>
      </c>
      <c r="B87" s="9">
        <f>$B$80+($B$5-$B$6)/B86/B85/PI()/($B$8+2*$B$10+2*$B$12)*1000</f>
        <v>-0.31600420417809549</v>
      </c>
      <c r="C87" s="9">
        <f>$C$80+($C$5-$C$6)/C86/C85/PI()/($C$8+2*$C$10+2*$C$12)*1000</f>
        <v>-0.44986699783644313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28.097936367490433</v>
      </c>
      <c r="C88" s="19">
        <f>4*$B$14*5.67*10^(-8)*(C87/2+$C$80/2)^3+8.9*$B$7^(0.9)/(($C$8+2*$C$10+2*$C$12)/1000)^0.1</f>
        <v>28.731612460831315</v>
      </c>
    </row>
    <row r="89" spans="1:3" x14ac:dyDescent="0.2">
      <c r="A89" s="5" t="s">
        <v>56</v>
      </c>
      <c r="B89" s="23">
        <f>$B$15+1/PI()/($B$8+2*$B$10+2*$B$12)*1000/B88</f>
        <v>4.3704983782057809</v>
      </c>
      <c r="C89" s="23">
        <f>$C$15+1/PI()/($C$8+2*$C$10+2*$C$12)*1000/C88</f>
        <v>3.3480435339527022</v>
      </c>
    </row>
    <row r="91" spans="1:3" x14ac:dyDescent="0.2">
      <c r="A91" s="10" t="s">
        <v>36</v>
      </c>
      <c r="B91" s="17">
        <f>1.35*(B92-B93)/B102</f>
        <v>21.004469550035974</v>
      </c>
      <c r="C91" s="17">
        <f>1.35*(C92-C93)/C102</f>
        <v>15.572436256235463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28.097945615997919</v>
      </c>
      <c r="C95" s="19">
        <f>4*$B$14*5.67*10^(-8)*(C94/2+$C$93/2)^3+8.9*$B$7^(0.9)/(($C$8+2*$C$10+2*$C$12)/1000)^0.1</f>
        <v>28.731621737791645</v>
      </c>
    </row>
    <row r="96" spans="1:3" x14ac:dyDescent="0.2">
      <c r="A96" s="5" t="s">
        <v>50</v>
      </c>
      <c r="B96" s="23">
        <f>$B$15+1/PI()/($B$8+2*$B$10+2*$B$12)*1000/B95</f>
        <v>4.3704983595709397</v>
      </c>
      <c r="C96" s="23">
        <f>$C$15+1/PI()/($C$8+2*$C$10+2*$C$12)*1000/C95</f>
        <v>3.3480435116095548</v>
      </c>
    </row>
    <row r="97" spans="1:3" ht="15.75" x14ac:dyDescent="0.2">
      <c r="A97" s="4" t="s">
        <v>51</v>
      </c>
      <c r="B97" s="9">
        <f>$B$93+($B$5-$B$6)/B96/B95/PI()/($B$8+2*$B$10+2*$B$12)*1000</f>
        <v>3.6839952487107563</v>
      </c>
      <c r="C97" s="9">
        <f>$C$93+($C$5-$C$6)/C96/C95/PI()/($C$8+2*$C$10+2*$C$12)*1000</f>
        <v>3.550132511996325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28.097938813144758</v>
      </c>
      <c r="C98" s="19">
        <f>4*$B$14*5.67*10^(-8)*(C97/2+$C$93/2)^3+8.9*$B$7^(0.9)/(($C$8+2*$C$10+2*$C$12)/1000)^0.1</f>
        <v>28.731614776877031</v>
      </c>
    </row>
    <row r="99" spans="1:3" x14ac:dyDescent="0.2">
      <c r="A99" s="5" t="s">
        <v>53</v>
      </c>
      <c r="B99" s="23">
        <f>$B$15+1/PI()/($B$8+2*$B$10+2*$B$12)*1000/B98</f>
        <v>4.3704983732780249</v>
      </c>
      <c r="C99" s="23">
        <f>$C$15+1/PI()/($C$8+2*$C$10+2*$C$12)*1000/C98</f>
        <v>3.3480435283746077</v>
      </c>
    </row>
    <row r="100" spans="1:3" ht="15.75" x14ac:dyDescent="0.2">
      <c r="A100" s="4" t="s">
        <v>54</v>
      </c>
      <c r="B100" s="9">
        <f>$B$93+($B$5-$B$6)/B99/B98/PI()/($B$8+2*$B$10+2*$B$12)*1000</f>
        <v>3.6839956511450396</v>
      </c>
      <c r="C100" s="9">
        <f>$C$93+($C$5-$C$6)/C99/C98/PI()/($C$8+2*$C$10+2*$C$12)*1000</f>
        <v>3.5501328797905005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28.097938813145245</v>
      </c>
      <c r="C101" s="19">
        <f>4*$B$14*5.67*10^(-8)*(C100/2+$C$93/2)^3+8.9*$B$7^(0.9)/(($C$8+2*$C$10+2*$C$12)/1000)^0.1</f>
        <v>28.731614776877453</v>
      </c>
    </row>
    <row r="102" spans="1:3" x14ac:dyDescent="0.2">
      <c r="A102" s="5" t="s">
        <v>56</v>
      </c>
      <c r="B102" s="23">
        <f>$B$15+1/PI()/($B$8+2*$B$10+2*$B$12)*1000/B101</f>
        <v>4.370498373278024</v>
      </c>
      <c r="C102" s="23">
        <f>$C$15+1/PI()/($C$8+2*$C$10+2*$C$12)*1000/C101</f>
        <v>3.3480435283746064</v>
      </c>
    </row>
    <row r="104" spans="1:3" x14ac:dyDescent="0.2">
      <c r="A104" s="10" t="s">
        <v>36</v>
      </c>
      <c r="B104" s="17">
        <f>1.35*(B105-B106)/B115</f>
        <v>19.768912788109976</v>
      </c>
      <c r="C104" s="17">
        <f>1.35*(C105-C106)/C115</f>
        <v>12.645298385245614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28.097997807213918</v>
      </c>
      <c r="C108" s="19">
        <f>4*$B$14*5.67*10^(-8)*(C107/2+$C$106/2)^3+8.9*$B$7^(0.9)/(($C$8+2*$C$10+2*$C$12)/1000)^0.1</f>
        <v>28.731673929007645</v>
      </c>
    </row>
    <row r="109" spans="1:3" x14ac:dyDescent="0.2">
      <c r="A109" s="5" t="s">
        <v>50</v>
      </c>
      <c r="B109" s="23">
        <f>$B$15+1/PI()/($B$8+2*$B$10+2*$B$12)*1000/B108</f>
        <v>4.3704982544109559</v>
      </c>
      <c r="C109" s="23">
        <f>$C$15+1/PI()/($C$8+2*$C$10+2*$C$12)*1000/C108</f>
        <v>3.3480433859095942</v>
      </c>
    </row>
    <row r="110" spans="1:3" ht="15.75" x14ac:dyDescent="0.2">
      <c r="A110" s="4" t="s">
        <v>51</v>
      </c>
      <c r="B110" s="9">
        <f>$B$106+($B$5-$B$6)/B109/B108/PI()/($B$8+2*$B$10+2*$B$12)*1000</f>
        <v>7.6839921612575059</v>
      </c>
      <c r="C110" s="9">
        <f>$C$93+($C$5-$C$6)/C109/C108/PI()/($C$8+2*$C$10+2*$C$12)*1000</f>
        <v>3.5501297543721275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28.097968485205744</v>
      </c>
      <c r="C111" s="19">
        <f>4*$B$14*5.67*10^(-8)*(C110/2+$C$106/2)^3+8.9*$B$7^(0.9)/(($C$8+2*$C$10+2*$C$12)/1000)^0.1</f>
        <v>28.731623509341354</v>
      </c>
    </row>
    <row r="112" spans="1:3" x14ac:dyDescent="0.2">
      <c r="A112" s="5" t="s">
        <v>53</v>
      </c>
      <c r="B112" s="23">
        <f>$B$15+1/PI()/($B$8+2*$B$10+2*$B$12)*1000/B111</f>
        <v>4.3704983134917672</v>
      </c>
      <c r="C112" s="23">
        <f>$C$15+1/PI()/($C$8+2*$C$10+2*$C$12)*1000/C111</f>
        <v>3.3480435073428572</v>
      </c>
    </row>
    <row r="113" spans="1:3" ht="15.75" x14ac:dyDescent="0.2">
      <c r="A113" s="4" t="s">
        <v>54</v>
      </c>
      <c r="B113" s="9">
        <f>$B$106+($B$5-$B$6)/B112/B111/PI()/($B$8+2*$B$10+2*$B$12)*1000</f>
        <v>7.683993895845501</v>
      </c>
      <c r="C113" s="9">
        <f>$C$93+($C$5-$C$6)/C112/C111/PI()/($C$8+2*$C$10+2*$C$12)*1000</f>
        <v>3.5501324183928968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28.097968485217898</v>
      </c>
      <c r="C114" s="19">
        <f>4*$B$14*5.67*10^(-8)*(C113/2+$C$106/2)^3+8.9*$B$7^(0.9)/(($C$8+2*$C$10+2*$C$12)/1000)^0.1</f>
        <v>28.731623509350449</v>
      </c>
    </row>
    <row r="115" spans="1:3" x14ac:dyDescent="0.2">
      <c r="A115" s="5" t="s">
        <v>56</v>
      </c>
      <c r="B115" s="23">
        <f>$B$15+1/PI()/($B$8+2*$B$10+2*$B$12)*1000/B114</f>
        <v>4.3704983134917432</v>
      </c>
      <c r="C115" s="23">
        <f>$C$15+1/PI()/($C$8+2*$C$10+2*$C$12)*1000/C114</f>
        <v>3.3480435073428354</v>
      </c>
    </row>
    <row r="117" spans="1:3" x14ac:dyDescent="0.2">
      <c r="A117" s="10" t="s">
        <v>36</v>
      </c>
      <c r="B117" s="17">
        <f>1.35*(B118-B119)/B128</f>
        <v>18.533356055170742</v>
      </c>
      <c r="C117" s="17">
        <f>1.35*(C118-C119)/C128</f>
        <v>9.5733885257957674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28.098131428701919</v>
      </c>
      <c r="C121" s="19">
        <f>4*$B$14*5.67*10^(-8)*(C120/2+$C$119/2)^3+8.9*$B$7^(0.9)/(($C$8+2*$C$10+2*$C$12)/1000)^0.1</f>
        <v>28.731807550495645</v>
      </c>
    </row>
    <row r="122" spans="1:3" x14ac:dyDescent="0.2">
      <c r="A122" s="5" t="s">
        <v>50</v>
      </c>
      <c r="B122" s="23">
        <f>$B$15+1/PI()/($B$8+2*$B$10+2*$B$12)*1000/B121</f>
        <v>4.370497985179048</v>
      </c>
      <c r="C122" s="23">
        <f>$C$15+1/PI()/($C$8+2*$C$10+2*$C$12)*1000/C121</f>
        <v>3.3480430640909349</v>
      </c>
    </row>
    <row r="123" spans="1:3" ht="15.75" x14ac:dyDescent="0.2">
      <c r="A123" s="4" t="s">
        <v>51</v>
      </c>
      <c r="B123" s="9">
        <f>$B$119+($B$5-$B$6)/B122/B121/PI()/($B$8+2*$B$10+2*$B$12)*1000</f>
        <v>11.683984256720381</v>
      </c>
      <c r="C123" s="9">
        <f>$C$119+($C$5-$C$6)/C122/C121/PI()/($C$8+2*$C$10+2*$C$12)*1000</f>
        <v>11.550122694266173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28.098005506090622</v>
      </c>
      <c r="C124" s="19">
        <f>4*$B$14*5.67*10^(-8)*(C123/2+$C$106/2)^3+8.9*$B$7^(0.9)/(($C$8+2*$C$10+2*$C$12)/1000)^0.1</f>
        <v>28.731680073166732</v>
      </c>
    </row>
    <row r="125" spans="1:3" x14ac:dyDescent="0.2">
      <c r="A125" s="5" t="s">
        <v>53</v>
      </c>
      <c r="B125" s="23">
        <f>$B$15+1/PI()/($B$8+2*$B$10+2*$B$12)*1000/B124</f>
        <v>4.3704982388985361</v>
      </c>
      <c r="C125" s="23">
        <f>$C$15+1/PI()/($C$8+2*$C$10+2*$C$12)*1000/C124</f>
        <v>3.348043371111721</v>
      </c>
    </row>
    <row r="126" spans="1:3" ht="15.75" x14ac:dyDescent="0.2">
      <c r="A126" s="4" t="s">
        <v>54</v>
      </c>
      <c r="B126" s="9">
        <f>$B$119+($B$5-$B$6)/B125/B124/PI()/($B$8+2*$B$10+2*$B$12)*1000</f>
        <v>11.683991705819338</v>
      </c>
      <c r="C126" s="9">
        <f>$C$119+($C$5-$C$6)/C125/C124/PI()/($C$8+2*$C$10+2*$C$12)*1000</f>
        <v>11.550129429734202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28.098005506177795</v>
      </c>
      <c r="C127" s="19">
        <f>4*$B$14*5.67*10^(-8)*(C126/2+$C$106/2)^3+8.9*$B$7^(0.9)/(($C$8+2*$C$10+2*$C$12)/1000)^0.1</f>
        <v>28.731680073244366</v>
      </c>
    </row>
    <row r="128" spans="1:3" x14ac:dyDescent="0.2">
      <c r="A128" s="5" t="s">
        <v>56</v>
      </c>
      <c r="B128" s="23">
        <f>$B$15+1/PI()/($B$8+2*$B$10+2*$B$12)*1000/B127</f>
        <v>4.3704982388983611</v>
      </c>
      <c r="C128" s="23">
        <f>$C$15+1/PI()/($C$8+2*$C$10+2*$C$12)*1000/C127</f>
        <v>3.3480433711115341</v>
      </c>
    </row>
    <row r="130" spans="1:3" x14ac:dyDescent="0.2">
      <c r="A130" s="10" t="s">
        <v>36</v>
      </c>
      <c r="B130" s="17">
        <f>1.35*(B131-B132)/B141</f>
        <v>16.680023585140244</v>
      </c>
      <c r="C130" s="17">
        <f>1.35*(C131-C132)/C141</f>
        <v>7.6611933014561178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28.098568367973918</v>
      </c>
      <c r="C134" s="19">
        <f>4*$B$14*5.67*10^(-8)*(C133/2+$C$132/2)^3+8.9*$B$7^(0.9)/(($C$8+2*$C$10+2*$C$12)/1000)^0.1</f>
        <v>28.732244489767645</v>
      </c>
    </row>
    <row r="135" spans="1:3" x14ac:dyDescent="0.2">
      <c r="A135" s="5" t="s">
        <v>50</v>
      </c>
      <c r="B135" s="23">
        <f>$B$15+1/PI()/($B$8+2*$B$10+2*$B$12)*1000/B134</f>
        <v>4.3704971048146186</v>
      </c>
      <c r="C135" s="23">
        <f>$C$15+1/PI()/($C$8+2*$C$10+2*$C$12)*1000/C134</f>
        <v>3.3480420117720264</v>
      </c>
    </row>
    <row r="136" spans="1:3" ht="15.75" x14ac:dyDescent="0.2">
      <c r="A136" s="4" t="s">
        <v>51</v>
      </c>
      <c r="B136" s="9">
        <f>$B$132+($B$5-$B$6)/B135/B134/PI()/($B$8+2*$B$10+2*$B$12)*1000</f>
        <v>17.683958409579134</v>
      </c>
      <c r="C136" s="9">
        <f>$C$132+($C$5-$C$6)/C135/C134/PI()/($C$8+2*$C$10+2*$C$12)*1000</f>
        <v>17.550099608326857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28.098413255333071</v>
      </c>
      <c r="C137" s="19">
        <f>4*$B$14*5.67*10^(-8)*(C136/2+$C$132/2)^3+8.9*$B$7^(0.9)/(($C$8+2*$C$10+2*$C$12)/1000)^0.1</f>
        <v>28.732083716126763</v>
      </c>
    </row>
    <row r="138" spans="1:3" x14ac:dyDescent="0.2">
      <c r="A138" s="5" t="s">
        <v>53</v>
      </c>
      <c r="B138" s="23">
        <f>$B$15+1/PI()/($B$8+2*$B$10+2*$B$12)*1000/B137</f>
        <v>4.3704974173392435</v>
      </c>
      <c r="C138" s="23">
        <f>$C$15+1/PI()/($C$8+2*$C$10+2*$C$12)*1000/C137</f>
        <v>3.348042398973468</v>
      </c>
    </row>
    <row r="139" spans="1:3" ht="15.75" x14ac:dyDescent="0.2">
      <c r="A139" s="4" t="s">
        <v>54</v>
      </c>
      <c r="B139" s="9">
        <f>$B$132+($B$5-$B$6)/B138/B137/PI()/($B$8+2*$B$10+2*$B$12)*1000</f>
        <v>17.68396758517607</v>
      </c>
      <c r="C139" s="9">
        <f>$C$132+($C$5-$C$6)/C138/C137/PI()/($C$8+2*$C$10+2*$C$12)*1000</f>
        <v>17.550108102815262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28.098413255722662</v>
      </c>
      <c r="C140" s="19">
        <f>4*$B$14*5.67*10^(-8)*(C139/2+$C$132/2)^3+8.9*$B$7^(0.9)/(($C$8+2*$C$10+2*$C$12)/1000)^0.1</f>
        <v>28.732083716484574</v>
      </c>
    </row>
    <row r="141" spans="1:3" x14ac:dyDescent="0.2">
      <c r="A141" s="5" t="s">
        <v>56</v>
      </c>
      <c r="B141" s="23">
        <f>$B$15+1/PI()/($B$8+2*$B$10+2*$B$12)*1000/B140</f>
        <v>4.3704974173384583</v>
      </c>
      <c r="C141" s="23">
        <f>$C$15+1/PI()/($C$8+2*$C$10+2*$C$12)*1000/C140</f>
        <v>3.3480423989726065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32.932680353878716</v>
      </c>
      <c r="C3" s="17">
        <f>(C5-C6)/C24</f>
        <v>25.050311712302125</v>
      </c>
      <c r="D3" s="11"/>
      <c r="E3" s="12"/>
      <c r="F3" s="12"/>
    </row>
    <row r="4" spans="1:9" x14ac:dyDescent="0.2">
      <c r="A4" s="10" t="s">
        <v>36</v>
      </c>
      <c r="B4" s="17">
        <f>B3*1.35</f>
        <v>44.459118477736268</v>
      </c>
      <c r="C4" s="17">
        <f>C3*1.35</f>
        <v>33.81792081160787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sieci'!$A$7</f>
        <v>88.9</v>
      </c>
      <c r="C8" s="7">
        <f>B8</f>
        <v>88.9</v>
      </c>
      <c r="D8" s="3"/>
    </row>
    <row r="9" spans="1:9" x14ac:dyDescent="0.2">
      <c r="A9" s="6" t="s">
        <v>41</v>
      </c>
      <c r="B9" s="7">
        <f>'Dane sieci'!$B$7</f>
        <v>3.6</v>
      </c>
      <c r="C9" s="7">
        <f>B9</f>
        <v>3.6</v>
      </c>
      <c r="D9" s="3"/>
    </row>
    <row r="10" spans="1:9" x14ac:dyDescent="0.2">
      <c r="A10" s="6" t="s">
        <v>42</v>
      </c>
      <c r="B10" s="7">
        <f>'Dane sieci'!$C$7</f>
        <v>60</v>
      </c>
      <c r="C10" s="7">
        <f>'Dane sieci'!$D$7</f>
        <v>40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sieci'!$E$7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sieci'!$F$7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sieci'!$G$7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sieci'!$H$7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3.8939035599891074</v>
      </c>
      <c r="C15" s="8">
        <f>1/2/PI()/40*LN(C8/(C8-2*C9))+1/2/PI()/C11*LN((C8+2*C10)/C8)+1/2/PI()/C13*LN((C8+2*C10+2*C12)/(C8+2*C10))</f>
        <v>2.9294024223141366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27.923718536747014</v>
      </c>
      <c r="C17" s="16">
        <f>4*$B$14*5.67*10^(-8)*(C16/2+$C$6/2)^3+8.9*$B$7^(0.9)/(($C$8+2*$C$10+2*$C$12)/1000)^0.1</f>
        <v>28.510936965417518</v>
      </c>
    </row>
    <row r="18" spans="1:3" x14ac:dyDescent="0.2">
      <c r="A18" s="5" t="s">
        <v>50</v>
      </c>
      <c r="B18" s="23">
        <f>$B$15+1/PI()/($B$8+2*$B$10+2*$B$12)*1000/B17</f>
        <v>3.9474463766785912</v>
      </c>
      <c r="C18" s="23">
        <f>$C$15+1/PI()/($C$8+2*$C$10+2*$C$12)*1000/C17</f>
        <v>2.9939743339989184</v>
      </c>
    </row>
    <row r="19" spans="1:3" ht="15.75" x14ac:dyDescent="0.2">
      <c r="A19" s="4" t="s">
        <v>51</v>
      </c>
      <c r="B19" s="9">
        <f>$B$6+($B$5-$B$6)/B18/B17/PI()/($B$8+2*$B$10+2*$B$12)*1000</f>
        <v>-18.236691393515631</v>
      </c>
      <c r="C19" s="9">
        <f>$C$6+($C$5-$C$6)/C18/C17/PI()/($C$8+2*$C$10+2*$C$12)*1000</f>
        <v>-18.382453275780023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27.923556016157214</v>
      </c>
      <c r="C20" s="16">
        <f>4*$B$14*5.67*10^(-8)*(C19/2+$C$6/2)^3+8.9*$B$7^(0.9)/(($C$8+2*$C$10+2*$C$12)/1000)^0.1</f>
        <v>28.51076643937137</v>
      </c>
    </row>
    <row r="21" spans="1:3" x14ac:dyDescent="0.2">
      <c r="A21" s="5" t="s">
        <v>53</v>
      </c>
      <c r="B21" s="23">
        <f>$B$15+1/PI()/($B$8+2*$B$10+2*$B$12)*1000/B20</f>
        <v>3.9474466883083186</v>
      </c>
      <c r="C21" s="23">
        <f>$C$15+1/PI()/($C$8+2*$C$10+2*$C$12)*1000/C20</f>
        <v>2.993974720210661</v>
      </c>
    </row>
    <row r="22" spans="1:3" ht="15.75" x14ac:dyDescent="0.2">
      <c r="A22" s="4" t="s">
        <v>54</v>
      </c>
      <c r="B22" s="9">
        <f>$B$6+($B$5-$B$6)/B21/B20/PI()/($B$8+2*$B$10+2*$B$12)*1000</f>
        <v>-18.236681269917181</v>
      </c>
      <c r="C22" s="9">
        <f>$C$6+($C$5-$C$6)/C21/C20/PI()/($C$8+2*$C$10+2*$C$12)*1000</f>
        <v>-18.382443809713067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27.923556016711103</v>
      </c>
      <c r="C23" s="16">
        <f>4*$B$14*5.67*10^(-8)*(C22/2+$C$6/2)^3+8.9*$B$7^(0.9)/(($C$8+2*$C$10+2*$C$12)/1000)^0.1</f>
        <v>28.510766439893239</v>
      </c>
    </row>
    <row r="24" spans="1:3" x14ac:dyDescent="0.2">
      <c r="A24" s="5" t="s">
        <v>56</v>
      </c>
      <c r="B24" s="20">
        <f>$B$15+1/PI()/($B$8+2*$B$10+2*$B$12)*1000/B23</f>
        <v>3.9474466883072568</v>
      </c>
      <c r="C24" s="21">
        <f>$C$15+1/PI()/($C$8+2*$C$10+2*$C$12)*1000/C23</f>
        <v>2.9939747202094793</v>
      </c>
    </row>
    <row r="26" spans="1:3" x14ac:dyDescent="0.2">
      <c r="A26" s="10" t="s">
        <v>36</v>
      </c>
      <c r="B26" s="17">
        <f>1.35*(B27-B28)/B37</f>
        <v>42.445549529707527</v>
      </c>
      <c r="C26" s="17">
        <f>1.35*(C27-C28)/C37</f>
        <v>32.403093390075298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27.923881746563016</v>
      </c>
      <c r="C30" s="19">
        <f>4*$B$14*5.67*10^(-8)*(C29/2+$C$28/2)^3+8.9*$B$7^(0.9)/(($C$8+2*$C$10+2*$C$12)/1000)^0.1</f>
        <v>28.511100175233519</v>
      </c>
    </row>
    <row r="31" spans="1:3" x14ac:dyDescent="0.2">
      <c r="A31" s="5" t="s">
        <v>50</v>
      </c>
      <c r="B31" s="23">
        <f>$B$15+1/PI()/($B$8+2*$B$10+2*$B$12)*1000/B30</f>
        <v>3.9474460637309381</v>
      </c>
      <c r="C31" s="23">
        <f>$C$15+1/PI()/($C$8+2*$C$10+2*$C$12)*1000/C30</f>
        <v>2.9939739643614875</v>
      </c>
    </row>
    <row r="32" spans="1:3" ht="15.75" x14ac:dyDescent="0.2">
      <c r="A32" s="4" t="s">
        <v>51</v>
      </c>
      <c r="B32" s="9">
        <f>$B$28+($B$5-$B$6)/B31/B30/PI()/($B$8+2*$B$10+2*$B$12)*1000</f>
        <v>-16.236701559929806</v>
      </c>
      <c r="C32" s="9">
        <f>$C$28+($C$5-$C$6)/C31/C30/PI()/($C$8+2*$C$10+2*$C$12)*1000</f>
        <v>-16.38246233561215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27.923752770279229</v>
      </c>
      <c r="C33" s="16">
        <f>4*$B$14*5.67*10^(-8)*(C32/2+$C$28/2)^3+8.9*$B$7^(0.9)/(($C$8+2*$C$10+2*$C$12)/1000)^0.1</f>
        <v>28.510964778001462</v>
      </c>
    </row>
    <row r="34" spans="1:4" x14ac:dyDescent="0.2">
      <c r="A34" s="5" t="s">
        <v>53</v>
      </c>
      <c r="B34" s="23">
        <f>$B$15+1/PI()/($B$8+2*$B$10+2*$B$12)*1000/B33</f>
        <v>3.9474463110369937</v>
      </c>
      <c r="C34" s="23">
        <f>$C$15+1/PI()/($C$8+2*$C$10+2*$C$12)*1000/C33</f>
        <v>2.9939742710087067</v>
      </c>
    </row>
    <row r="35" spans="1:4" ht="15.75" x14ac:dyDescent="0.2">
      <c r="A35" s="4" t="s">
        <v>54</v>
      </c>
      <c r="B35" s="9">
        <f>$B$28+($B$5-$B$6)/B34/B33/PI()/($B$8+2*$B$10+2*$B$12)*1000</f>
        <v>-16.236693525947743</v>
      </c>
      <c r="C35" s="9">
        <f>$C$28+($C$5-$C$6)/C34/C33/PI()/($C$8+2*$C$10+2*$C$12)*1000</f>
        <v>-16.382454819673143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27.923752770631634</v>
      </c>
      <c r="C36" s="16">
        <f>4*$B$14*5.67*10^(-8)*(C35/2+$C$28/2)^3+8.9*$B$7^(0.9)/(($C$8+2*$C$10+2*$C$12)/1000)^0.1</f>
        <v>28.510964778333957</v>
      </c>
    </row>
    <row r="37" spans="1:4" x14ac:dyDescent="0.2">
      <c r="A37" s="5" t="s">
        <v>56</v>
      </c>
      <c r="B37" s="23">
        <f>$B$15+1/PI()/($B$8+2*$B$10+2*$B$12)*1000/B36</f>
        <v>3.9474463110363183</v>
      </c>
      <c r="C37" s="23">
        <f>$C$15+1/PI()/($C$8+2*$C$10+2*$C$12)*1000/C36</f>
        <v>2.9939742710079535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38.390503211056746</v>
      </c>
      <c r="C39" s="17">
        <f>1.35*(C40-C41)/C50</f>
        <v>29.536642803933013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27.924101588339017</v>
      </c>
      <c r="C43" s="19">
        <f>4*$B$14*5.67*10^(-8)*(C42/2+$C$41/2)^3+8.9*$B$7^(0.9)/(($C$8+2*$C$10+2*$C$12)/1000)^0.1</f>
        <v>28.51132001700952</v>
      </c>
    </row>
    <row r="44" spans="1:4" x14ac:dyDescent="0.2">
      <c r="A44" s="5" t="s">
        <v>50</v>
      </c>
      <c r="B44" s="23">
        <f>$B$15+1/PI()/($B$8+2*$B$10+2*$B$12)*1000/B43</f>
        <v>3.9474456421997717</v>
      </c>
      <c r="C44" s="23">
        <f>$C$15+1/PI()/($C$8+2*$C$10+2*$C$12)*1000/C43</f>
        <v>2.9939734664707385</v>
      </c>
    </row>
    <row r="45" spans="1:4" ht="15.75" x14ac:dyDescent="0.2">
      <c r="A45" s="4" t="s">
        <v>51</v>
      </c>
      <c r="B45" s="9">
        <f>$B$41+($B$5-$B$6)/B44/B43/PI()/($B$8+2*$B$10+2*$B$12)*1000</f>
        <v>-12.236715253789402</v>
      </c>
      <c r="C45" s="9">
        <f>$C$41+($C$5-$C$6)/C44/C43/PI()/($C$8+2*$C$10+2*$C$12)*1000</f>
        <v>-12.382474538943127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27.923908525901897</v>
      </c>
      <c r="C46" s="16">
        <f>4*$B$14*5.67*10^(-8)*(C45/2+$C$28/2)^3+8.9*$B$7^(0.9)/(($C$8+2*$C$10+2*$C$12)/1000)^0.1</f>
        <v>28.511121943573301</v>
      </c>
    </row>
    <row r="47" spans="1:4" x14ac:dyDescent="0.2">
      <c r="A47" s="5" t="s">
        <v>53</v>
      </c>
      <c r="B47" s="23">
        <f>$B$15+1/PI()/($B$8+2*$B$10+2*$B$12)*1000/B46</f>
        <v>3.9474460123830815</v>
      </c>
      <c r="C47" s="23">
        <f>$C$15+1/PI()/($C$8+2*$C$10+2*$C$12)*1000/C46</f>
        <v>2.9939739150608928</v>
      </c>
    </row>
    <row r="48" spans="1:4" ht="15.75" x14ac:dyDescent="0.2">
      <c r="A48" s="4" t="s">
        <v>54</v>
      </c>
      <c r="B48" s="9">
        <f>$B$41+($B$5-$B$6)/B47/B46/PI()/($B$8+2*$B$10+2*$B$12)*1000</f>
        <v>-12.236703228015893</v>
      </c>
      <c r="C48" s="9">
        <f>$C$41+($C$5-$C$6)/C47/C46/PI()/($C$8+2*$C$10+2*$C$12)*1000</f>
        <v>-12.382463543972388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27.924028073847559</v>
      </c>
      <c r="C49" s="16">
        <f>4*$B$14*5.67*10^(-8)*(C48/2+$C$41/2)^3+8.9*$B$7^(0.9)/(($C$8+2*$C$10+2*$C$12)/1000)^0.1</f>
        <v>28.511242726836596</v>
      </c>
    </row>
    <row r="50" spans="1:3" x14ac:dyDescent="0.2">
      <c r="A50" s="5" t="s">
        <v>56</v>
      </c>
      <c r="B50" s="23">
        <f>$B$15+1/PI()/($B$8+2*$B$10+2*$B$12)*1000/B49</f>
        <v>3.9474457831579075</v>
      </c>
      <c r="C50" s="23">
        <f>$C$15+1/PI()/($C$8+2*$C$10+2*$C$12)*1000/C49</f>
        <v>2.9939736415142191</v>
      </c>
    </row>
    <row r="52" spans="1:3" x14ac:dyDescent="0.2">
      <c r="A52" s="10" t="s">
        <v>36</v>
      </c>
      <c r="B52" s="17">
        <f>1.35*(B53-B54)/B63</f>
        <v>34.293762591463761</v>
      </c>
      <c r="C52" s="17">
        <f>1.35*(C53-C54)/C63</f>
        <v>26.615220228729278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27.924211259747015</v>
      </c>
      <c r="C56" s="19">
        <f>4*$B$14*5.67*10^(-8)*(C55/2+$C$54/2)^3+8.9*$B$7^(0.9)/(($C$8+2*$C$10+2*$C$12)/1000)^0.1</f>
        <v>28.511429688417518</v>
      </c>
    </row>
    <row r="57" spans="1:3" x14ac:dyDescent="0.2">
      <c r="A57" s="5" t="s">
        <v>50</v>
      </c>
      <c r="B57" s="23">
        <f>$B$15+1/PI()/($B$8+2*$B$10+2*$B$12)*1000/B56</f>
        <v>3.9474454319150305</v>
      </c>
      <c r="C57" s="23">
        <f>$C$15+1/PI()/($C$8+2*$C$10+2*$C$12)*1000/C56</f>
        <v>2.9939732180932488</v>
      </c>
    </row>
    <row r="58" spans="1:3" ht="15.75" x14ac:dyDescent="0.2">
      <c r="A58" s="4" t="s">
        <v>51</v>
      </c>
      <c r="B58" s="9">
        <f>$B$54+($B$5-$B$6)/B57/B56/PI()/($B$8+2*$B$10+2*$B$12)*1000</f>
        <v>-8.2367220850996681</v>
      </c>
      <c r="C58" s="9">
        <f>$C$54+($C$5-$C$6)/C57/C56/PI()/($C$8+2*$C$10+2*$C$12)*1000</f>
        <v>-8.3824806266912368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27.924177703026118</v>
      </c>
      <c r="C59" s="19">
        <f>4*$B$14*5.67*10^(-8)*(C58/2+$C$54/2)^3+8.9*$B$7^(0.9)/(($C$8+2*$C$10+2*$C$12)/1000)^0.1</f>
        <v>28.511394303086668</v>
      </c>
    </row>
    <row r="60" spans="1:3" x14ac:dyDescent="0.2">
      <c r="A60" s="5" t="s">
        <v>53</v>
      </c>
      <c r="B60" s="23">
        <f>$B$15+1/PI()/($B$8+2*$B$10+2*$B$12)*1000/B59</f>
        <v>3.9474454962567513</v>
      </c>
      <c r="C60" s="23">
        <f>$C$15+1/PI()/($C$8+2*$C$10+2*$C$12)*1000/C59</f>
        <v>2.9939732982316998</v>
      </c>
    </row>
    <row r="61" spans="1:3" ht="15.75" x14ac:dyDescent="0.2">
      <c r="A61" s="4" t="s">
        <v>54</v>
      </c>
      <c r="B61" s="9">
        <f>$B$54+($B$5-$B$6)/B60/B59/PI()/($B$8+2*$B$10+2*$B$12)*1000</f>
        <v>-8.2367199948943934</v>
      </c>
      <c r="C61" s="9">
        <f>$C$54+($C$5-$C$6)/C60/C59/PI()/($C$8+2*$C$10+2*$C$12)*1000</f>
        <v>-8.3824786624925842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27.924177703052134</v>
      </c>
      <c r="C62" s="19">
        <f>4*$B$14*5.67*10^(-8)*(C61/2+$C$54/2)^3+8.9*$B$7^(0.9)/(($C$8+2*$C$10+2*$C$12)/1000)^0.1</f>
        <v>28.511394303111505</v>
      </c>
    </row>
    <row r="63" spans="1:3" x14ac:dyDescent="0.2">
      <c r="A63" s="5" t="s">
        <v>56</v>
      </c>
      <c r="B63" s="23">
        <f>$B$15+1/PI()/($B$8+2*$B$10+2*$B$12)*1000/B62</f>
        <v>3.9474454962567016</v>
      </c>
      <c r="C63" s="23">
        <f>$C$15+1/PI()/($C$8+2*$C$10+2*$C$12)*1000/C62</f>
        <v>2.9939732982316434</v>
      </c>
    </row>
    <row r="65" spans="1:3" x14ac:dyDescent="0.2">
      <c r="A65" s="10" t="s">
        <v>36</v>
      </c>
      <c r="B65" s="17">
        <f>1.35*(B66-B67)/B76</f>
        <v>30.14853000408263</v>
      </c>
      <c r="C65" s="17">
        <f>1.35*(C66-C67)/C76</f>
        <v>23.629862973308374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27.924249080915015</v>
      </c>
      <c r="C69" s="19">
        <f>4*$B$14*5.67*10^(-8)*(C68/2+$C$67/2)^3+8.9*$B$7^(0.9)/(($C$8+2*$C$10+2*$C$12)/1000)^0.1</f>
        <v>28.511467509585518</v>
      </c>
    </row>
    <row r="70" spans="1:3" x14ac:dyDescent="0.2">
      <c r="A70" s="5" t="s">
        <v>50</v>
      </c>
      <c r="B70" s="23">
        <f>$B$15+1/PI()/($B$8+2*$B$10+2*$B$12)*1000/B69</f>
        <v>3.9474453593968355</v>
      </c>
      <c r="C70" s="23">
        <f>$C$15+1/PI()/($C$8+2*$C$10+2*$C$12)*1000/C69</f>
        <v>2.9939731324384886</v>
      </c>
    </row>
    <row r="71" spans="1:3" ht="15.75" x14ac:dyDescent="0.2">
      <c r="A71" s="4" t="s">
        <v>51</v>
      </c>
      <c r="B71" s="9">
        <f>$B$67+($B$5-$B$6)/B70/B69/PI()/($B$8+2*$B$10+2*$B$12)*1000</f>
        <v>-4.2367244409259666</v>
      </c>
      <c r="C71" s="9">
        <f>$C$67+($C$5-$C$6)/C70/C69/PI()/($C$8+2*$C$10+2*$C$12)*1000</f>
        <v>-4.3824827260951098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27.924239978490625</v>
      </c>
      <c r="C72" s="19">
        <f>4*$B$14*5.67*10^(-8)*(C71/2+$C$67/2)^3+8.9*$B$7^(0.9)/(($C$8+2*$C$10+2*$C$12)/1000)^0.1</f>
        <v>28.511457827396903</v>
      </c>
    </row>
    <row r="73" spans="1:3" x14ac:dyDescent="0.2">
      <c r="A73" s="5" t="s">
        <v>53</v>
      </c>
      <c r="B73" s="23">
        <f>$B$15+1/PI()/($B$8+2*$B$10+2*$B$12)*1000/B72</f>
        <v>3.947445376849779</v>
      </c>
      <c r="C73" s="23">
        <f>$C$15+1/PI()/($C$8+2*$C$10+2*$C$12)*1000/C72</f>
        <v>2.9939731543660164</v>
      </c>
    </row>
    <row r="74" spans="1:3" ht="15.75" x14ac:dyDescent="0.2">
      <c r="A74" s="4" t="s">
        <v>54</v>
      </c>
      <c r="B74" s="9">
        <f>$B$67+($B$5-$B$6)/B73/B72/PI()/($B$8+2*$B$10+2*$B$12)*1000</f>
        <v>-4.2367238739495843</v>
      </c>
      <c r="C74" s="9">
        <f>$C$67+($C$5-$C$6)/C73/C72/PI()/($C$8+2*$C$10+2*$C$12)*1000</f>
        <v>-4.3824821886499237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27.924239978492846</v>
      </c>
      <c r="C75" s="19">
        <f>4*$B$14*5.67*10^(-8)*(C74/2+$C$67/2)^3+8.9*$B$7^(0.9)/(($C$8+2*$C$10+2*$C$12)/1000)^0.1</f>
        <v>28.511457827399074</v>
      </c>
    </row>
    <row r="76" spans="1:3" x14ac:dyDescent="0.2">
      <c r="A76" s="5" t="s">
        <v>56</v>
      </c>
      <c r="B76" s="23">
        <f>$B$15+1/PI()/($B$8+2*$B$10+2*$B$12)*1000/B75</f>
        <v>3.9474453768497746</v>
      </c>
      <c r="C76" s="23">
        <f>$C$15+1/PI()/($C$8+2*$C$10+2*$C$12)*1000/C75</f>
        <v>2.9939731543660115</v>
      </c>
    </row>
    <row r="78" spans="1:3" x14ac:dyDescent="0.2">
      <c r="A78" s="10" t="s">
        <v>36</v>
      </c>
      <c r="B78" s="17">
        <f>1.35*(B79-B80)/B89</f>
        <v>25.945646276510644</v>
      </c>
      <c r="C78" s="17">
        <f>1.35*(C79-C80)/C89</f>
        <v>20.568494856915379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27.924253371971016</v>
      </c>
      <c r="C82" s="19">
        <f>4*$B$14*5.67*10^(-8)*(C81/2+$C$80/2)^3+8.9*$B$7^(0.9)/(($C$8+2*$C$10+2*$C$12)/1000)^0.1</f>
        <v>28.51147180064152</v>
      </c>
    </row>
    <row r="83" spans="1:3" x14ac:dyDescent="0.2">
      <c r="A83" s="5" t="s">
        <v>50</v>
      </c>
      <c r="B83" s="23">
        <f>$B$15+1/PI()/($B$8+2*$B$10+2*$B$12)*1000/B82</f>
        <v>3.9474453511691898</v>
      </c>
      <c r="C83" s="23">
        <f>$C$15+1/PI()/($C$8+2*$C$10+2*$C$12)*1000/C82</f>
        <v>2.9939731227204165</v>
      </c>
    </row>
    <row r="84" spans="1:3" ht="15.75" x14ac:dyDescent="0.2">
      <c r="A84" s="4" t="s">
        <v>51</v>
      </c>
      <c r="B84" s="9">
        <f>$B$80+($B$5-$B$6)/B83/B82/PI()/($B$8+2*$B$10+2*$B$12)*1000</f>
        <v>-0.23672470820929092</v>
      </c>
      <c r="C84" s="9">
        <f>$C$80+($C$5-$C$6)/C83/C82/PI()/($C$8+2*$C$10+2*$C$12)*1000</f>
        <v>-0.38248296428570594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27.92425321991054</v>
      </c>
      <c r="C85" s="19">
        <f>4*$B$14*5.67*10^(-8)*(C84/2+$C$80/2)^3+8.9*$B$7^(0.9)/(($C$8+2*$C$10+2*$C$12)/1000)^0.1</f>
        <v>28.511471619475262</v>
      </c>
    </row>
    <row r="86" spans="1:3" x14ac:dyDescent="0.2">
      <c r="A86" s="5" t="s">
        <v>53</v>
      </c>
      <c r="B86" s="23">
        <f>$B$15+1/PI()/($B$8+2*$B$10+2*$B$12)*1000/B85</f>
        <v>3.9474453514607499</v>
      </c>
      <c r="C86" s="23">
        <f>$C$15+1/PI()/($C$8+2*$C$10+2*$C$12)*1000/C85</f>
        <v>2.9939731231307087</v>
      </c>
    </row>
    <row r="87" spans="1:3" ht="15.75" x14ac:dyDescent="0.2">
      <c r="A87" s="4" t="s">
        <v>54</v>
      </c>
      <c r="B87" s="9">
        <f>$B$80+($B$5-$B$6)/B86/B85/PI()/($B$8+2*$B$10+2*$B$12)*1000</f>
        <v>-0.23672469873767721</v>
      </c>
      <c r="C87" s="9">
        <f>$C$80+($C$5-$C$6)/C86/C85/PI()/($C$8+2*$C$10+2*$C$12)*1000</f>
        <v>-0.38248295422941858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27.92425321991054</v>
      </c>
      <c r="C88" s="19">
        <f>4*$B$14*5.67*10^(-8)*(C87/2+$C$80/2)^3+8.9*$B$7^(0.9)/(($C$8+2*$C$10+2*$C$12)/1000)^0.1</f>
        <v>28.511471619475262</v>
      </c>
    </row>
    <row r="89" spans="1:3" x14ac:dyDescent="0.2">
      <c r="A89" s="5" t="s">
        <v>56</v>
      </c>
      <c r="B89" s="23">
        <f>$B$15+1/PI()/($B$8+2*$B$10+2*$B$12)*1000/B88</f>
        <v>3.9474453514607499</v>
      </c>
      <c r="C89" s="23">
        <f>$C$15+1/PI()/($C$8+2*$C$10+2*$C$12)*1000/C88</f>
        <v>2.9939731231307087</v>
      </c>
    </row>
    <row r="91" spans="1:3" x14ac:dyDescent="0.2">
      <c r="A91" s="10" t="s">
        <v>36</v>
      </c>
      <c r="B91" s="17">
        <f>1.35*(B92-B93)/B102</f>
        <v>23.255546800345094</v>
      </c>
      <c r="C91" s="17">
        <f>1.35*(C92-C93)/C102</f>
        <v>17.414048950465343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27.924262453043017</v>
      </c>
      <c r="C95" s="19">
        <f>4*$B$14*5.67*10^(-8)*(C94/2+$C$93/2)^3+8.9*$B$7^(0.9)/(($C$8+2*$C$10+2*$C$12)/1000)^0.1</f>
        <v>28.511480881713521</v>
      </c>
    </row>
    <row r="96" spans="1:3" x14ac:dyDescent="0.2">
      <c r="A96" s="5" t="s">
        <v>50</v>
      </c>
      <c r="B96" s="23">
        <f>$B$15+1/PI()/($B$8+2*$B$10+2*$B$12)*1000/B95</f>
        <v>3.9474453337572042</v>
      </c>
      <c r="C96" s="23">
        <f>$C$15+1/PI()/($C$8+2*$C$10+2*$C$12)*1000/C95</f>
        <v>2.9939731021542739</v>
      </c>
    </row>
    <row r="97" spans="1:3" ht="15.75" x14ac:dyDescent="0.2">
      <c r="A97" s="4" t="s">
        <v>51</v>
      </c>
      <c r="B97" s="9">
        <f>$B$93+($B$5-$B$6)/B96/B95/PI()/($B$8+2*$B$10+2*$B$12)*1000</f>
        <v>3.76327472614487</v>
      </c>
      <c r="C97" s="9">
        <f>$C$93+($C$5-$C$6)/C96/C95/PI()/($C$8+2*$C$10+2*$C$12)*1000</f>
        <v>3.6175165316367512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27.924255747383658</v>
      </c>
      <c r="C98" s="19">
        <f>4*$B$14*5.67*10^(-8)*(C97/2+$C$93/2)^3+8.9*$B$7^(0.9)/(($C$8+2*$C$10+2*$C$12)/1000)^0.1</f>
        <v>28.511473999422464</v>
      </c>
    </row>
    <row r="99" spans="1:3" x14ac:dyDescent="0.2">
      <c r="A99" s="5" t="s">
        <v>53</v>
      </c>
      <c r="B99" s="23">
        <f>$B$15+1/PI()/($B$8+2*$B$10+2*$B$12)*1000/B98</f>
        <v>3.9474453466145887</v>
      </c>
      <c r="C99" s="23">
        <f>$C$15+1/PI()/($C$8+2*$C$10+2*$C$12)*1000/C98</f>
        <v>2.9939731177407785</v>
      </c>
    </row>
    <row r="100" spans="1:3" ht="15.75" x14ac:dyDescent="0.2">
      <c r="A100" s="4" t="s">
        <v>54</v>
      </c>
      <c r="B100" s="9">
        <f>$B$93+($B$5-$B$6)/B99/B98/PI()/($B$8+2*$B$10+2*$B$12)*1000</f>
        <v>3.7632751438299183</v>
      </c>
      <c r="C100" s="9">
        <f>$C$93+($C$5-$C$6)/C99/C98/PI()/($C$8+2*$C$10+2*$C$12)*1000</f>
        <v>3.6175169136630254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27.924255747384176</v>
      </c>
      <c r="C101" s="19">
        <f>4*$B$14*5.67*10^(-8)*(C100/2+$C$93/2)^3+8.9*$B$7^(0.9)/(($C$8+2*$C$10+2*$C$12)/1000)^0.1</f>
        <v>28.511473999422915</v>
      </c>
    </row>
    <row r="102" spans="1:3" x14ac:dyDescent="0.2">
      <c r="A102" s="5" t="s">
        <v>56</v>
      </c>
      <c r="B102" s="23">
        <f>$B$15+1/PI()/($B$8+2*$B$10+2*$B$12)*1000/B101</f>
        <v>3.9474453466145878</v>
      </c>
      <c r="C102" s="23">
        <f>$C$15+1/PI()/($C$8+2*$C$10+2*$C$12)*1000/C101</f>
        <v>2.9939731177407771</v>
      </c>
    </row>
    <row r="104" spans="1:3" x14ac:dyDescent="0.2">
      <c r="A104" s="10" t="s">
        <v>36</v>
      </c>
      <c r="B104" s="17">
        <f>1.35*(B105-B106)/B115</f>
        <v>21.887573779512454</v>
      </c>
      <c r="C104" s="17">
        <f>1.35*(C105-C106)/C115</f>
        <v>14.140744681648197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27.924314644259017</v>
      </c>
      <c r="C108" s="19">
        <f>4*$B$14*5.67*10^(-8)*(C107/2+$C$106/2)^3+8.9*$B$7^(0.9)/(($C$8+2*$C$10+2*$C$12)/1000)^0.1</f>
        <v>28.51153307292952</v>
      </c>
    </row>
    <row r="109" spans="1:3" x14ac:dyDescent="0.2">
      <c r="A109" s="5" t="s">
        <v>50</v>
      </c>
      <c r="B109" s="23">
        <f>$B$15+1/PI()/($B$8+2*$B$10+2*$B$12)*1000/B108</f>
        <v>3.9474452336863406</v>
      </c>
      <c r="C109" s="23">
        <f>$C$15+1/PI()/($C$8+2*$C$10+2*$C$12)*1000/C108</f>
        <v>2.9939729839557088</v>
      </c>
    </row>
    <row r="110" spans="1:3" ht="15.75" x14ac:dyDescent="0.2">
      <c r="A110" s="4" t="s">
        <v>51</v>
      </c>
      <c r="B110" s="9">
        <f>$B$106+($B$5-$B$6)/B109/B108/PI()/($B$8+2*$B$10+2*$B$12)*1000</f>
        <v>7.7632714752423055</v>
      </c>
      <c r="C110" s="9">
        <f>$C$93+($C$5-$C$6)/C109/C108/PI()/($C$8+2*$C$10+2*$C$12)*1000</f>
        <v>3.617513634581802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27.92428588101199</v>
      </c>
      <c r="C111" s="19">
        <f>4*$B$14*5.67*10^(-8)*(C110/2+$C$106/2)^3+8.9*$B$7^(0.9)/(($C$8+2*$C$10+2*$C$12)/1000)^0.1</f>
        <v>28.511482884875868</v>
      </c>
    </row>
    <row r="112" spans="1:3" x14ac:dyDescent="0.2">
      <c r="A112" s="5" t="s">
        <v>53</v>
      </c>
      <c r="B112" s="23">
        <f>$B$15+1/PI()/($B$8+2*$B$10+2*$B$12)*1000/B111</f>
        <v>3.947445288836628</v>
      </c>
      <c r="C112" s="23">
        <f>$C$15+1/PI()/($C$8+2*$C$10+2*$C$12)*1000/C111</f>
        <v>2.9939730976176615</v>
      </c>
    </row>
    <row r="113" spans="1:3" ht="15.75" x14ac:dyDescent="0.2">
      <c r="A113" s="4" t="s">
        <v>54</v>
      </c>
      <c r="B113" s="9">
        <f>$B$106+($B$5-$B$6)/B112/B111/PI()/($B$8+2*$B$10+2*$B$12)*1000</f>
        <v>7.7632732668548279</v>
      </c>
      <c r="C113" s="9">
        <f>$C$93+($C$5-$C$6)/C112/C111/PI()/($C$8+2*$C$10+2*$C$12)*1000</f>
        <v>3.6175164204440673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27.924285881024691</v>
      </c>
      <c r="C114" s="19">
        <f>4*$B$14*5.67*10^(-8)*(C113/2+$C$106/2)^3+8.9*$B$7^(0.9)/(($C$8+2*$C$10+2*$C$12)/1000)^0.1</f>
        <v>28.51148288488551</v>
      </c>
    </row>
    <row r="115" spans="1:3" x14ac:dyDescent="0.2">
      <c r="A115" s="5" t="s">
        <v>56</v>
      </c>
      <c r="B115" s="23">
        <f>$B$15+1/PI()/($B$8+2*$B$10+2*$B$12)*1000/B114</f>
        <v>3.9474452888366036</v>
      </c>
      <c r="C115" s="23">
        <f>$C$15+1/PI()/($C$8+2*$C$10+2*$C$12)*1000/C114</f>
        <v>2.9939730976176397</v>
      </c>
    </row>
    <row r="117" spans="1:3" x14ac:dyDescent="0.2">
      <c r="A117" s="10" t="s">
        <v>36</v>
      </c>
      <c r="B117" s="17">
        <f>1.35*(B118-B119)/B128</f>
        <v>20.519600790998737</v>
      </c>
      <c r="C117" s="17">
        <f>1.35*(C118-C119)/C128</f>
        <v>10.705547555872734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27.924448265747017</v>
      </c>
      <c r="C121" s="19">
        <f>4*$B$14*5.67*10^(-8)*(C120/2+$C$119/2)^3+8.9*$B$7^(0.9)/(($C$8+2*$C$10+2*$C$12)/1000)^0.1</f>
        <v>28.511666694417521</v>
      </c>
    </row>
    <row r="122" spans="1:3" x14ac:dyDescent="0.2">
      <c r="A122" s="5" t="s">
        <v>50</v>
      </c>
      <c r="B122" s="23">
        <f>$B$15+1/PI()/($B$8+2*$B$10+2*$B$12)*1000/B121</f>
        <v>3.947444977483674</v>
      </c>
      <c r="C122" s="23">
        <f>$C$15+1/PI()/($C$8+2*$C$10+2*$C$12)*1000/C121</f>
        <v>2.993972681342234</v>
      </c>
    </row>
    <row r="123" spans="1:3" ht="15.75" x14ac:dyDescent="0.2">
      <c r="A123" s="4" t="s">
        <v>51</v>
      </c>
      <c r="B123" s="9">
        <f>$B$119+($B$5-$B$6)/B122/B121/PI()/($B$8+2*$B$10+2*$B$12)*1000</f>
        <v>11.763263152240468</v>
      </c>
      <c r="C123" s="9">
        <f>$C$119+($C$5-$C$6)/C122/C121/PI()/($C$8+2*$C$10+2*$C$12)*1000</f>
        <v>11.617506217503712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27.924323275080866</v>
      </c>
      <c r="C124" s="19">
        <f>4*$B$14*5.67*10^(-8)*(C123/2+$C$106/2)^3+8.9*$B$7^(0.9)/(($C$8+2*$C$10+2*$C$12)/1000)^0.1</f>
        <v>28.511539996752507</v>
      </c>
    </row>
    <row r="125" spans="1:3" x14ac:dyDescent="0.2">
      <c r="A125" s="5" t="s">
        <v>53</v>
      </c>
      <c r="B125" s="23">
        <f>$B$15+1/PI()/($B$8+2*$B$10+2*$B$12)*1000/B124</f>
        <v>3.9474452171377337</v>
      </c>
      <c r="C125" s="23">
        <f>$C$15+1/PI()/($C$8+2*$C$10+2*$C$12)*1000/C124</f>
        <v>2.993972968275211</v>
      </c>
    </row>
    <row r="126" spans="1:3" ht="15.75" x14ac:dyDescent="0.2">
      <c r="A126" s="4" t="s">
        <v>54</v>
      </c>
      <c r="B126" s="9">
        <f>$B$119+($B$5-$B$6)/B125/B124/PI()/($B$8+2*$B$10+2*$B$12)*1000</f>
        <v>11.763270937644167</v>
      </c>
      <c r="C126" s="9">
        <f>$C$119+($C$5-$C$6)/C125/C124/PI()/($C$8+2*$C$10+2*$C$12)*1000</f>
        <v>11.617513250251708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27.924323275172796</v>
      </c>
      <c r="C127" s="19">
        <f>4*$B$14*5.67*10^(-8)*(C126/2+$C$106/2)^3+8.9*$B$7^(0.9)/(($C$8+2*$C$10+2*$C$12)/1000)^0.1</f>
        <v>28.511539996834191</v>
      </c>
    </row>
    <row r="128" spans="1:3" x14ac:dyDescent="0.2">
      <c r="A128" s="5" t="s">
        <v>56</v>
      </c>
      <c r="B128" s="23">
        <f>$B$15+1/PI()/($B$8+2*$B$10+2*$B$12)*1000/B127</f>
        <v>3.9474452171375574</v>
      </c>
      <c r="C128" s="23">
        <f>$C$15+1/PI()/($C$8+2*$C$10+2*$C$12)*1000/C127</f>
        <v>2.9939729682750262</v>
      </c>
    </row>
    <row r="130" spans="1:3" x14ac:dyDescent="0.2">
      <c r="A130" s="10" t="s">
        <v>36</v>
      </c>
      <c r="B130" s="17">
        <f>1.35*(B131-B132)/B141</f>
        <v>18.467644391366058</v>
      </c>
      <c r="C130" s="17">
        <f>1.35*(C131-C132)/C141</f>
        <v>8.5672142478729327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27.924885205019017</v>
      </c>
      <c r="C134" s="19">
        <f>4*$B$14*5.67*10^(-8)*(C133/2+$C$132/2)^3+8.9*$B$7^(0.9)/(($C$8+2*$C$10+2*$C$12)/1000)^0.1</f>
        <v>28.51210363368952</v>
      </c>
    </row>
    <row r="135" spans="1:3" x14ac:dyDescent="0.2">
      <c r="A135" s="5" t="s">
        <v>50</v>
      </c>
      <c r="B135" s="23">
        <f>$B$15+1/PI()/($B$8+2*$B$10+2*$B$12)*1000/B134</f>
        <v>3.947444139723812</v>
      </c>
      <c r="C135" s="23">
        <f>$C$15+1/PI()/($C$8+2*$C$10+2*$C$12)*1000/C134</f>
        <v>2.9939716918227539</v>
      </c>
    </row>
    <row r="136" spans="1:3" ht="15.75" x14ac:dyDescent="0.2">
      <c r="A136" s="4" t="s">
        <v>51</v>
      </c>
      <c r="B136" s="9">
        <f>$B$132+($B$5-$B$6)/B135/B134/PI()/($B$8+2*$B$10+2*$B$12)*1000</f>
        <v>17.763235936759465</v>
      </c>
      <c r="C136" s="9">
        <f>$C$132+($C$5-$C$6)/C135/C134/PI()/($C$8+2*$C$10+2*$C$12)*1000</f>
        <v>17.617481964299408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27.92473346637815</v>
      </c>
      <c r="C137" s="19">
        <f>4*$B$14*5.67*10^(-8)*(C136/2+$C$132/2)^3+8.9*$B$7^(0.9)/(($C$8+2*$C$10+2*$C$12)/1000)^0.1</f>
        <v>28.511945704069408</v>
      </c>
    </row>
    <row r="138" spans="1:3" x14ac:dyDescent="0.2">
      <c r="A138" s="5" t="s">
        <v>53</v>
      </c>
      <c r="B138" s="23">
        <f>$B$15+1/PI()/($B$8+2*$B$10+2*$B$12)*1000/B137</f>
        <v>3.947444430654961</v>
      </c>
      <c r="C138" s="23">
        <f>$C$15+1/PI()/($C$8+2*$C$10+2*$C$12)*1000/C137</f>
        <v>2.9939720494763602</v>
      </c>
    </row>
    <row r="139" spans="1:3" ht="15.75" x14ac:dyDescent="0.2">
      <c r="A139" s="4" t="s">
        <v>54</v>
      </c>
      <c r="B139" s="9">
        <f>$B$132+($B$5-$B$6)/B138/B137/PI()/($B$8+2*$B$10+2*$B$12)*1000</f>
        <v>17.763245387954992</v>
      </c>
      <c r="C139" s="9">
        <f>$C$132+($C$5-$C$6)/C138/C137/PI()/($C$8+2*$C$10+2*$C$12)*1000</f>
        <v>17.61749073042073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27.924733466781333</v>
      </c>
      <c r="C140" s="19">
        <f>4*$B$14*5.67*10^(-8)*(C139/2+$C$132/2)^3+8.9*$B$7^(0.9)/(($C$8+2*$C$10+2*$C$12)/1000)^0.1</f>
        <v>28.511945704440144</v>
      </c>
    </row>
    <row r="141" spans="1:3" x14ac:dyDescent="0.2">
      <c r="A141" s="5" t="s">
        <v>56</v>
      </c>
      <c r="B141" s="23">
        <f>$B$15+1/PI()/($B$8+2*$B$10+2*$B$12)*1000/B140</f>
        <v>3.9474444306541883</v>
      </c>
      <c r="C141" s="23">
        <f>$C$15+1/PI()/($C$8+2*$C$10+2*$C$12)*1000/C140</f>
        <v>2.9939720494755204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37.620422482512204</v>
      </c>
      <c r="C3" s="17">
        <f>(C5-C6)/C24</f>
        <v>28.96592357250605</v>
      </c>
      <c r="D3" s="11"/>
      <c r="E3" s="12"/>
      <c r="F3" s="12"/>
    </row>
    <row r="4" spans="1:9" x14ac:dyDescent="0.2">
      <c r="A4" s="10" t="s">
        <v>36</v>
      </c>
      <c r="B4" s="17">
        <f>B3*1.35</f>
        <v>50.78757035139148</v>
      </c>
      <c r="C4" s="17">
        <f>C3*1.35</f>
        <v>39.103996822883168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sieci'!$A$8</f>
        <v>108</v>
      </c>
      <c r="C8" s="7">
        <f>B8</f>
        <v>108</v>
      </c>
      <c r="D8" s="3"/>
    </row>
    <row r="9" spans="1:9" x14ac:dyDescent="0.2">
      <c r="A9" s="6" t="s">
        <v>41</v>
      </c>
      <c r="B9" s="7">
        <f>'Dane sieci'!$B$8</f>
        <v>4</v>
      </c>
      <c r="C9" s="7">
        <f>B9</f>
        <v>4</v>
      </c>
      <c r="D9" s="3"/>
    </row>
    <row r="10" spans="1:9" x14ac:dyDescent="0.2">
      <c r="A10" s="6" t="s">
        <v>42</v>
      </c>
      <c r="B10" s="7">
        <f>'Dane sieci'!$C$8</f>
        <v>60</v>
      </c>
      <c r="C10" s="7">
        <f>'Dane sieci'!$D$8</f>
        <v>40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sieci'!$E$8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sieci'!$F$8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sieci'!$G$8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sieci'!$H$8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3.406010897764232</v>
      </c>
      <c r="C15" s="8">
        <f>1/2/PI()/40*LN(C8/(C8-2*C9))+1/2/PI()/C11*LN((C8+2*C10)/C8)+1/2/PI()/C13*LN((C8+2*C10+2*C12)/(C8+2*C10))</f>
        <v>2.5304881899887479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27.68483552186256</v>
      </c>
      <c r="C17" s="16">
        <f>4*$B$14*5.67*10^(-8)*(C16/2+$C$6/2)^3+8.9*$B$7^(0.9)/(($C$8+2*$C$10+2*$C$12)/1000)^0.1</f>
        <v>28.213747842953115</v>
      </c>
    </row>
    <row r="18" spans="1:3" x14ac:dyDescent="0.2">
      <c r="A18" s="5" t="s">
        <v>50</v>
      </c>
      <c r="B18" s="23">
        <f>$B$15+1/PI()/($B$8+2*$B$10+2*$B$12)*1000/B17</f>
        <v>3.4555696307535748</v>
      </c>
      <c r="C18" s="23">
        <f>$C$15+1/PI()/($C$8+2*$C$10+2*$C$12)*1000/C17</f>
        <v>2.5892490465672071</v>
      </c>
    </row>
    <row r="19" spans="1:3" ht="15.75" x14ac:dyDescent="0.2">
      <c r="A19" s="4" t="s">
        <v>51</v>
      </c>
      <c r="B19" s="9">
        <f>$B$6+($B$5-$B$6)/B18/B17/PI()/($B$8+2*$B$10+2*$B$12)*1000</f>
        <v>-18.135579375603676</v>
      </c>
      <c r="C19" s="9">
        <f>$C$6+($C$5-$C$6)/C18/C17/PI()/($C$8+2*$C$10+2*$C$12)*1000</f>
        <v>-18.297937292193943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27.684678518761327</v>
      </c>
      <c r="C20" s="16">
        <f>4*$B$14*5.67*10^(-8)*(C19/2+$C$6/2)^3+8.9*$B$7^(0.9)/(($C$8+2*$C$10+2*$C$12)/1000)^0.1</f>
        <v>28.213581966068777</v>
      </c>
    </row>
    <row r="21" spans="1:3" x14ac:dyDescent="0.2">
      <c r="A21" s="5" t="s">
        <v>53</v>
      </c>
      <c r="B21" s="23">
        <f>$B$15+1/PI()/($B$8+2*$B$10+2*$B$12)*1000/B20</f>
        <v>3.455569911807038</v>
      </c>
      <c r="C21" s="23">
        <f>$C$15+1/PI()/($C$8+2*$C$10+2*$C$12)*1000/C20</f>
        <v>2.5892493920415185</v>
      </c>
    </row>
    <row r="22" spans="1:3" ht="15.75" x14ac:dyDescent="0.2">
      <c r="A22" s="4" t="s">
        <v>54</v>
      </c>
      <c r="B22" s="9">
        <f>$B$6+($B$5-$B$6)/B21/B20/PI()/($B$8+2*$B$10+2*$B$12)*1000</f>
        <v>-18.13556895389344</v>
      </c>
      <c r="C22" s="9">
        <f>$C$6+($C$5-$C$6)/C21/C20/PI()/($C$8+2*$C$10+2*$C$12)*1000</f>
        <v>-18.297927512311592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27.684678519328514</v>
      </c>
      <c r="C23" s="16">
        <f>4*$B$14*5.67*10^(-8)*(C22/2+$C$6/2)^3+8.9*$B$7^(0.9)/(($C$8+2*$C$10+2*$C$12)/1000)^0.1</f>
        <v>28.213581966605574</v>
      </c>
    </row>
    <row r="24" spans="1:3" x14ac:dyDescent="0.2">
      <c r="A24" s="5" t="s">
        <v>56</v>
      </c>
      <c r="B24" s="20">
        <f>$B$15+1/PI()/($B$8+2*$B$10+2*$B$12)*1000/B23</f>
        <v>3.4555699118060224</v>
      </c>
      <c r="C24" s="21">
        <f>$C$15+1/PI()/($C$8+2*$C$10+2*$C$12)*1000/C23</f>
        <v>2.5892493920404007</v>
      </c>
    </row>
    <row r="26" spans="1:3" x14ac:dyDescent="0.2">
      <c r="A26" s="10" t="s">
        <v>36</v>
      </c>
      <c r="B26" s="17">
        <f>1.35*(B27-B28)/B37</f>
        <v>48.487383896139491</v>
      </c>
      <c r="C26" s="17">
        <f>1.35*(C27-C28)/C37</f>
        <v>37.468018188898512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27.684998731678562</v>
      </c>
      <c r="C30" s="19">
        <f>4*$B$14*5.67*10^(-8)*(C29/2+$C$28/2)^3+8.9*$B$7^(0.9)/(($C$8+2*$C$10+2*$C$12)/1000)^0.1</f>
        <v>28.213911052769117</v>
      </c>
    </row>
    <row r="31" spans="1:3" x14ac:dyDescent="0.2">
      <c r="A31" s="5" t="s">
        <v>50</v>
      </c>
      <c r="B31" s="23">
        <f>$B$15+1/PI()/($B$8+2*$B$10+2*$B$12)*1000/B30</f>
        <v>3.4555693385927633</v>
      </c>
      <c r="C31" s="23">
        <f>$C$15+1/PI()/($C$8+2*$C$10+2*$C$12)*1000/C30</f>
        <v>2.5892487066516039</v>
      </c>
    </row>
    <row r="32" spans="1:3" ht="15.75" x14ac:dyDescent="0.2">
      <c r="A32" s="4" t="s">
        <v>51</v>
      </c>
      <c r="B32" s="9">
        <f>$B$28+($B$5-$B$6)/B31/B30/PI()/($B$8+2*$B$10+2*$B$12)*1000</f>
        <v>-16.135590209185981</v>
      </c>
      <c r="C32" s="9">
        <f>$C$28+($C$5-$C$6)/C31/C30/PI()/($C$8+2*$C$10+2*$C$12)*1000</f>
        <v>-16.297946914719773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27.684874177484055</v>
      </c>
      <c r="C33" s="16">
        <f>4*$B$14*5.67*10^(-8)*(C32/2+$C$28/2)^3+8.9*$B$7^(0.9)/(($C$8+2*$C$10+2*$C$12)/1000)^0.1</f>
        <v>28.213779385194371</v>
      </c>
    </row>
    <row r="34" spans="1:4" x14ac:dyDescent="0.2">
      <c r="A34" s="5" t="s">
        <v>53</v>
      </c>
      <c r="B34" s="23">
        <f>$B$15+1/PI()/($B$8+2*$B$10+2*$B$12)*1000/B33</f>
        <v>3.4555695615560911</v>
      </c>
      <c r="C34" s="23">
        <f>$C$15+1/PI()/($C$8+2*$C$10+2*$C$12)*1000/C33</f>
        <v>2.5892489808741606</v>
      </c>
    </row>
    <row r="35" spans="1:4" ht="15.75" x14ac:dyDescent="0.2">
      <c r="A35" s="4" t="s">
        <v>54</v>
      </c>
      <c r="B35" s="9">
        <f>$B$28+($B$5-$B$6)/B34/B33/PI()/($B$8+2*$B$10+2*$B$12)*1000</f>
        <v>-16.135581941507642</v>
      </c>
      <c r="C35" s="9">
        <f>$C$28+($C$5-$C$6)/C34/C33/PI()/($C$8+2*$C$10+2*$C$12)*1000</f>
        <v>-16.297939151870175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27.68487417784457</v>
      </c>
      <c r="C36" s="16">
        <f>4*$B$14*5.67*10^(-8)*(C35/2+$C$28/2)^3+8.9*$B$7^(0.9)/(($C$8+2*$C$10+2*$C$12)/1000)^0.1</f>
        <v>28.213779385536103</v>
      </c>
    </row>
    <row r="37" spans="1:4" x14ac:dyDescent="0.2">
      <c r="A37" s="5" t="s">
        <v>56</v>
      </c>
      <c r="B37" s="23">
        <f>$B$15+1/PI()/($B$8+2*$B$10+2*$B$12)*1000/B36</f>
        <v>3.4555695615554458</v>
      </c>
      <c r="C37" s="23">
        <f>$C$15+1/PI()/($C$8+2*$C$10+2*$C$12)*1000/C36</f>
        <v>2.5892489808734491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43.855129750183991</v>
      </c>
      <c r="C39" s="17">
        <f>1.35*(C40-C41)/C50</f>
        <v>34.15351336565746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27.685218573454563</v>
      </c>
      <c r="C43" s="19">
        <f>4*$B$14*5.67*10^(-8)*(C42/2+$C$41/2)^3+8.9*$B$7^(0.9)/(($C$8+2*$C$10+2*$C$12)/1000)^0.1</f>
        <v>28.214130894545118</v>
      </c>
    </row>
    <row r="44" spans="1:4" x14ac:dyDescent="0.2">
      <c r="A44" s="5" t="s">
        <v>50</v>
      </c>
      <c r="B44" s="23">
        <f>$B$15+1/PI()/($B$8+2*$B$10+2*$B$12)*1000/B43</f>
        <v>3.4555689450609002</v>
      </c>
      <c r="C44" s="23">
        <f>$C$15+1/PI()/($C$8+2*$C$10+2*$C$12)*1000/C43</f>
        <v>2.5892482487953479</v>
      </c>
    </row>
    <row r="45" spans="1:4" ht="15.75" x14ac:dyDescent="0.2">
      <c r="A45" s="4" t="s">
        <v>51</v>
      </c>
      <c r="B45" s="9">
        <f>$B$41+($B$5-$B$6)/B44/B43/PI()/($B$8+2*$B$10+2*$B$12)*1000</f>
        <v>-12.135604801699792</v>
      </c>
      <c r="C45" s="9">
        <f>$C$41+($C$5-$C$6)/C44/C43/PI()/($C$8+2*$C$10+2*$C$12)*1000</f>
        <v>-12.297959875981242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27.685028958794639</v>
      </c>
      <c r="C46" s="16">
        <f>4*$B$14*5.67*10^(-8)*(C45/2+$C$28/2)^3+8.9*$B$7^(0.9)/(($C$8+2*$C$10+2*$C$12)/1000)^0.1</f>
        <v>28.213935732474258</v>
      </c>
    </row>
    <row r="47" spans="1:4" x14ac:dyDescent="0.2">
      <c r="A47" s="5" t="s">
        <v>53</v>
      </c>
      <c r="B47" s="23">
        <f>$B$15+1/PI()/($B$8+2*$B$10+2*$B$12)*1000/B46</f>
        <v>3.4555692844837811</v>
      </c>
      <c r="C47" s="23">
        <f>$C$15+1/PI()/($C$8+2*$C$10+2*$C$12)*1000/C46</f>
        <v>2.5892486552517484</v>
      </c>
    </row>
    <row r="48" spans="1:4" ht="15.75" x14ac:dyDescent="0.2">
      <c r="A48" s="4" t="s">
        <v>54</v>
      </c>
      <c r="B48" s="9">
        <f>$B$41+($B$5-$B$6)/B47/B46/PI()/($B$8+2*$B$10+2*$B$12)*1000</f>
        <v>-12.135592215595294</v>
      </c>
      <c r="C48" s="9">
        <f>$C$41+($C$5-$C$6)/C47/C46/PI()/($C$8+2*$C$10+2*$C$12)*1000</f>
        <v>-12.297948369776584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27.685147653555973</v>
      </c>
      <c r="C49" s="16">
        <f>4*$B$14*5.67*10^(-8)*(C48/2+$C$41/2)^3+8.9*$B$7^(0.9)/(($C$8+2*$C$10+2*$C$12)/1000)^0.1</f>
        <v>28.214055798694361</v>
      </c>
    </row>
    <row r="50" spans="1:3" x14ac:dyDescent="0.2">
      <c r="A50" s="5" t="s">
        <v>56</v>
      </c>
      <c r="B50" s="23">
        <f>$B$15+1/PI()/($B$8+2*$B$10+2*$B$12)*1000/B49</f>
        <v>3.455569072011702</v>
      </c>
      <c r="C50" s="23">
        <f>$C$15+1/PI()/($C$8+2*$C$10+2*$C$12)*1000/C49</f>
        <v>2.5892484051938691</v>
      </c>
    </row>
    <row r="52" spans="1:3" x14ac:dyDescent="0.2">
      <c r="A52" s="10" t="s">
        <v>36</v>
      </c>
      <c r="B52" s="17">
        <f>1.35*(B53-B54)/B63</f>
        <v>39.175246180577432</v>
      </c>
      <c r="C52" s="17">
        <f>1.35*(C53-C54)/C63</f>
        <v>30.775443628449469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27.685328244862561</v>
      </c>
      <c r="C56" s="19">
        <f>4*$B$14*5.67*10^(-8)*(C55/2+$C$54/2)^3+8.9*$B$7^(0.9)/(($C$8+2*$C$10+2*$C$12)/1000)^0.1</f>
        <v>28.214240565953116</v>
      </c>
    </row>
    <row r="57" spans="1:3" x14ac:dyDescent="0.2">
      <c r="A57" s="5" t="s">
        <v>50</v>
      </c>
      <c r="B57" s="23">
        <f>$B$15+1/PI()/($B$8+2*$B$10+2*$B$12)*1000/B56</f>
        <v>3.4555687487438917</v>
      </c>
      <c r="C57" s="23">
        <f>$C$15+1/PI()/($C$8+2*$C$10+2*$C$12)*1000/C56</f>
        <v>2.5892480203894701</v>
      </c>
    </row>
    <row r="58" spans="1:3" ht="15.75" x14ac:dyDescent="0.2">
      <c r="A58" s="4" t="s">
        <v>51</v>
      </c>
      <c r="B58" s="9">
        <f>$B$54+($B$5-$B$6)/B57/B56/PI()/($B$8+2*$B$10+2*$B$12)*1000</f>
        <v>-8.135612081311475</v>
      </c>
      <c r="C58" s="9">
        <f>$C$54+($C$5-$C$6)/C57/C56/PI()/($C$8+2*$C$10+2*$C$12)*1000</f>
        <v>-8.2979663418295253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27.685295939565993</v>
      </c>
      <c r="C59" s="19">
        <f>4*$B$14*5.67*10^(-8)*(C58/2+$C$54/2)^3+8.9*$B$7^(0.9)/(($C$8+2*$C$10+2*$C$12)/1000)^0.1</f>
        <v>28.214206244439765</v>
      </c>
    </row>
    <row r="60" spans="1:3" x14ac:dyDescent="0.2">
      <c r="A60" s="5" t="s">
        <v>53</v>
      </c>
      <c r="B60" s="23">
        <f>$B$15+1/PI()/($B$8+2*$B$10+2*$B$12)*1000/B59</f>
        <v>3.4555688065717391</v>
      </c>
      <c r="C60" s="23">
        <f>$C$15+1/PI()/($C$8+2*$C$10+2*$C$12)*1000/C59</f>
        <v>2.5892480918685781</v>
      </c>
    </row>
    <row r="61" spans="1:3" ht="15.75" x14ac:dyDescent="0.2">
      <c r="A61" s="4" t="s">
        <v>54</v>
      </c>
      <c r="B61" s="9">
        <f>$B$54+($B$5-$B$6)/B60/B59/PI()/($B$8+2*$B$10+2*$B$12)*1000</f>
        <v>-8.1356099370026627</v>
      </c>
      <c r="C61" s="9">
        <f>$C$54+($C$5-$C$6)/C60/C59/PI()/($C$8+2*$C$10+2*$C$12)*1000</f>
        <v>-8.2979643183566516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27.685295939592386</v>
      </c>
      <c r="C62" s="19">
        <f>4*$B$14*5.67*10^(-8)*(C61/2+$C$54/2)^3+8.9*$B$7^(0.9)/(($C$8+2*$C$10+2*$C$12)/1000)^0.1</f>
        <v>28.214206244465121</v>
      </c>
    </row>
    <row r="63" spans="1:3" x14ac:dyDescent="0.2">
      <c r="A63" s="5" t="s">
        <v>56</v>
      </c>
      <c r="B63" s="23">
        <f>$B$15+1/PI()/($B$8+2*$B$10+2*$B$12)*1000/B62</f>
        <v>3.4555688065716916</v>
      </c>
      <c r="C63" s="23">
        <f>$C$15+1/PI()/($C$8+2*$C$10+2*$C$12)*1000/C62</f>
        <v>2.5892480918685252</v>
      </c>
    </row>
    <row r="65" spans="1:3" x14ac:dyDescent="0.2">
      <c r="A65" s="10" t="s">
        <v>36</v>
      </c>
      <c r="B65" s="17">
        <f>1.35*(B66-B67)/B76</f>
        <v>34.439968014346164</v>
      </c>
      <c r="C65" s="17">
        <f>1.35*(C66-C67)/C76</f>
        <v>27.323445435432081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27.685366066030561</v>
      </c>
      <c r="C69" s="19">
        <f>4*$B$14*5.67*10^(-8)*(C68/2+$C$67/2)^3+8.9*$B$7^(0.9)/(($C$8+2*$C$10+2*$C$12)/1000)^0.1</f>
        <v>28.214278387121116</v>
      </c>
    </row>
    <row r="70" spans="1:3" x14ac:dyDescent="0.2">
      <c r="A70" s="5" t="s">
        <v>50</v>
      </c>
      <c r="B70" s="23">
        <f>$B$15+1/PI()/($B$8+2*$B$10+2*$B$12)*1000/B69</f>
        <v>3.4555686810425721</v>
      </c>
      <c r="C70" s="23">
        <f>$C$15+1/PI()/($C$8+2*$C$10+2*$C$12)*1000/C69</f>
        <v>2.5892479416220677</v>
      </c>
    </row>
    <row r="71" spans="1:3" ht="15.75" x14ac:dyDescent="0.2">
      <c r="A71" s="4" t="s">
        <v>51</v>
      </c>
      <c r="B71" s="9">
        <f>$B$67+($B$5-$B$6)/B70/B69/PI()/($B$8+2*$B$10+2*$B$12)*1000</f>
        <v>-4.1356145917376272</v>
      </c>
      <c r="C71" s="9">
        <f>$C$67+($C$5-$C$6)/C70/C69/PI()/($C$8+2*$C$10+2*$C$12)*1000</f>
        <v>-4.2979685716238638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27.685357356202125</v>
      </c>
      <c r="C72" s="19">
        <f>4*$B$14*5.67*10^(-8)*(C71/2+$C$67/2)^3+8.9*$B$7^(0.9)/(($C$8+2*$C$10+2*$C$12)/1000)^0.1</f>
        <v>28.214269043089903</v>
      </c>
    </row>
    <row r="73" spans="1:3" x14ac:dyDescent="0.2">
      <c r="A73" s="5" t="s">
        <v>53</v>
      </c>
      <c r="B73" s="23">
        <f>$B$15+1/PI()/($B$8+2*$B$10+2*$B$12)*1000/B72</f>
        <v>3.4555686966334775</v>
      </c>
      <c r="C73" s="23">
        <f>$C$15+1/PI()/($C$8+2*$C$10+2*$C$12)*1000/C72</f>
        <v>2.5892479610821839</v>
      </c>
    </row>
    <row r="74" spans="1:3" ht="15.75" x14ac:dyDescent="0.2">
      <c r="A74" s="4" t="s">
        <v>54</v>
      </c>
      <c r="B74" s="9">
        <f>$B$67+($B$5-$B$6)/B73/B72/PI()/($B$8+2*$B$10+2*$B$12)*1000</f>
        <v>-4.1356140136127415</v>
      </c>
      <c r="C74" s="9">
        <f>$C$67+($C$5-$C$6)/C73/C72/PI()/($C$8+2*$C$10+2*$C$12)*1000</f>
        <v>-4.2979680207353423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27.685357356204349</v>
      </c>
      <c r="C75" s="19">
        <f>4*$B$14*5.67*10^(-8)*(C74/2+$C$67/2)^3+8.9*$B$7^(0.9)/(($C$8+2*$C$10+2*$C$12)/1000)^0.1</f>
        <v>28.214269043092088</v>
      </c>
    </row>
    <row r="76" spans="1:3" x14ac:dyDescent="0.2">
      <c r="A76" s="5" t="s">
        <v>56</v>
      </c>
      <c r="B76" s="23">
        <f>$B$15+1/PI()/($B$8+2*$B$10+2*$B$12)*1000/B75</f>
        <v>3.4555686966334735</v>
      </c>
      <c r="C76" s="23">
        <f>$C$15+1/PI()/($C$8+2*$C$10+2*$C$12)*1000/C75</f>
        <v>2.589247961082179</v>
      </c>
    </row>
    <row r="78" spans="1:3" x14ac:dyDescent="0.2">
      <c r="A78" s="10" t="s">
        <v>36</v>
      </c>
      <c r="B78" s="17">
        <f>1.35*(B79-B80)/B89</f>
        <v>29.638832406163711</v>
      </c>
      <c r="C78" s="17">
        <f>1.35*(C79-C80)/C89</f>
        <v>23.783555062211729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27.685370357086562</v>
      </c>
      <c r="C82" s="19">
        <f>4*$B$14*5.67*10^(-8)*(C81/2+$C$80/2)^3+8.9*$B$7^(0.9)/(($C$8+2*$C$10+2*$C$12)/1000)^0.1</f>
        <v>28.214282678177117</v>
      </c>
    </row>
    <row r="83" spans="1:3" x14ac:dyDescent="0.2">
      <c r="A83" s="5" t="s">
        <v>50</v>
      </c>
      <c r="B83" s="23">
        <f>$B$15+1/PI()/($B$8+2*$B$10+2*$B$12)*1000/B82</f>
        <v>3.4555686733614315</v>
      </c>
      <c r="C83" s="23">
        <f>$C$15+1/PI()/($C$8+2*$C$10+2*$C$12)*1000/C82</f>
        <v>2.5892479326854101</v>
      </c>
    </row>
    <row r="84" spans="1:3" ht="15.75" x14ac:dyDescent="0.2">
      <c r="A84" s="4" t="s">
        <v>51</v>
      </c>
      <c r="B84" s="9">
        <f>$B$80+($B$5-$B$6)/B83/B82/PI()/($B$8+2*$B$10+2*$B$12)*1000</f>
        <v>-0.13561487656127547</v>
      </c>
      <c r="C84" s="9">
        <f>$C$80+($C$5-$C$6)/C83/C82/PI()/($C$8+2*$C$10+2*$C$12)*1000</f>
        <v>-0.29796882460807739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27.685370223113043</v>
      </c>
      <c r="C85" s="19">
        <f>4*$B$14*5.67*10^(-8)*(C84/2+$C$80/2)^3+8.9*$B$7^(0.9)/(($C$8+2*$C$10+2*$C$12)/1000)^0.1</f>
        <v>28.2142825143337</v>
      </c>
    </row>
    <row r="86" spans="1:3" x14ac:dyDescent="0.2">
      <c r="A86" s="5" t="s">
        <v>53</v>
      </c>
      <c r="B86" s="23">
        <f>$B$15+1/PI()/($B$8+2*$B$10+2*$B$12)*1000/B85</f>
        <v>3.455568673601249</v>
      </c>
      <c r="C86" s="23">
        <f>$C$15+1/PI()/($C$8+2*$C$10+2*$C$12)*1000/C85</f>
        <v>2.589247933026634</v>
      </c>
    </row>
    <row r="87" spans="1:3" ht="15.75" x14ac:dyDescent="0.2">
      <c r="A87" s="4" t="s">
        <v>54</v>
      </c>
      <c r="B87" s="9">
        <f>$B$80+($B$5-$B$6)/B86/B85/PI()/($B$8+2*$B$10+2*$B$12)*1000</f>
        <v>-0.13561486766863418</v>
      </c>
      <c r="C87" s="9">
        <f>$C$80+($C$5-$C$6)/C86/C85/PI()/($C$8+2*$C$10+2*$C$12)*1000</f>
        <v>-0.29796881494849914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27.685370223113047</v>
      </c>
      <c r="C88" s="19">
        <f>4*$B$14*5.67*10^(-8)*(C87/2+$C$80/2)^3+8.9*$B$7^(0.9)/(($C$8+2*$C$10+2*$C$12)/1000)^0.1</f>
        <v>28.214282514333703</v>
      </c>
    </row>
    <row r="89" spans="1:3" x14ac:dyDescent="0.2">
      <c r="A89" s="5" t="s">
        <v>56</v>
      </c>
      <c r="B89" s="23">
        <f>$B$15+1/PI()/($B$8+2*$B$10+2*$B$12)*1000/B88</f>
        <v>3.455568673601249</v>
      </c>
      <c r="C89" s="23">
        <f>$C$15+1/PI()/($C$8+2*$C$10+2*$C$12)*1000/C88</f>
        <v>2.589247933026634</v>
      </c>
    </row>
    <row r="91" spans="1:3" x14ac:dyDescent="0.2">
      <c r="A91" s="10" t="s">
        <v>36</v>
      </c>
      <c r="B91" s="17">
        <f>1.35*(B92-B93)/B102</f>
        <v>26.565815585352702</v>
      </c>
      <c r="C91" s="17">
        <f>1.35*(C92-C93)/C102</f>
        <v>20.136037907771144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27.685379438158563</v>
      </c>
      <c r="C95" s="19">
        <f>4*$B$14*5.67*10^(-8)*(C94/2+$C$93/2)^3+8.9*$B$7^(0.9)/(($C$8+2*$C$10+2*$C$12)/1000)^0.1</f>
        <v>28.214291759249118</v>
      </c>
    </row>
    <row r="96" spans="1:3" x14ac:dyDescent="0.2">
      <c r="A96" s="5" t="s">
        <v>50</v>
      </c>
      <c r="B96" s="23">
        <f>$B$15+1/PI()/($B$8+2*$B$10+2*$B$12)*1000/B95</f>
        <v>3.4555686571060025</v>
      </c>
      <c r="C96" s="23">
        <f>$C$15+1/PI()/($C$8+2*$C$10+2*$C$12)*1000/C95</f>
        <v>2.5892479137729576</v>
      </c>
    </row>
    <row r="97" spans="1:3" ht="15.75" x14ac:dyDescent="0.2">
      <c r="A97" s="4" t="s">
        <v>51</v>
      </c>
      <c r="B97" s="9">
        <f>$B$93+($B$5-$B$6)/B96/B95/PI()/($B$8+2*$B$10+2*$B$12)*1000</f>
        <v>3.8643845206726861</v>
      </c>
      <c r="C97" s="9">
        <f>$C$93+($C$5-$C$6)/C96/C95/PI()/($C$8+2*$C$10+2*$C$12)*1000</f>
        <v>3.7020306400069751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27.685372860394853</v>
      </c>
      <c r="C98" s="19">
        <f>4*$B$14*5.67*10^(-8)*(C97/2+$C$93/2)^3+8.9*$B$7^(0.9)/(($C$8+2*$C$10+2*$C$12)/1000)^0.1</f>
        <v>28.214284978270413</v>
      </c>
    </row>
    <row r="99" spans="1:3" x14ac:dyDescent="0.2">
      <c r="A99" s="5" t="s">
        <v>53</v>
      </c>
      <c r="B99" s="23">
        <f>$B$15+1/PI()/($B$8+2*$B$10+2*$B$12)*1000/B98</f>
        <v>3.455568668880423</v>
      </c>
      <c r="C99" s="23">
        <f>$C$15+1/PI()/($C$8+2*$C$10+2*$C$12)*1000/C98</f>
        <v>2.589247927895181</v>
      </c>
    </row>
    <row r="100" spans="1:3" ht="15.75" x14ac:dyDescent="0.2">
      <c r="A100" s="4" t="s">
        <v>54</v>
      </c>
      <c r="B100" s="9">
        <f>$B$93+($B$5-$B$6)/B99/B98/PI()/($B$8+2*$B$10+2*$B$12)*1000</f>
        <v>3.8643849572788733</v>
      </c>
      <c r="C100" s="9">
        <f>$C$93+($C$5-$C$6)/C99/C98/PI()/($C$8+2*$C$10+2*$C$12)*1000</f>
        <v>3.7020310397872698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27.685372860395415</v>
      </c>
      <c r="C101" s="19">
        <f>4*$B$14*5.67*10^(-8)*(C100/2+$C$93/2)^3+8.9*$B$7^(0.9)/(($C$8+2*$C$10+2*$C$12)/1000)^0.1</f>
        <v>28.2142849782709</v>
      </c>
    </row>
    <row r="102" spans="1:3" x14ac:dyDescent="0.2">
      <c r="A102" s="5" t="s">
        <v>56</v>
      </c>
      <c r="B102" s="23">
        <f>$B$15+1/PI()/($B$8+2*$B$10+2*$B$12)*1000/B101</f>
        <v>3.4555686688804221</v>
      </c>
      <c r="C102" s="23">
        <f>$C$15+1/PI()/($C$8+2*$C$10+2*$C$12)*1000/C101</f>
        <v>2.5892479278951797</v>
      </c>
    </row>
    <row r="104" spans="1:3" x14ac:dyDescent="0.2">
      <c r="A104" s="10" t="s">
        <v>36</v>
      </c>
      <c r="B104" s="17">
        <f>1.35*(B105-B106)/B115</f>
        <v>25.003120948905075</v>
      </c>
      <c r="C104" s="17">
        <f>1.35*(C105-C106)/C115</f>
        <v>16.35108365259099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27.685431629374563</v>
      </c>
      <c r="C108" s="19">
        <f>4*$B$14*5.67*10^(-8)*(C107/2+$C$106/2)^3+8.9*$B$7^(0.9)/(($C$8+2*$C$10+2*$C$12)/1000)^0.1</f>
        <v>28.214343950465118</v>
      </c>
    </row>
    <row r="109" spans="1:3" x14ac:dyDescent="0.2">
      <c r="A109" s="5" t="s">
        <v>50</v>
      </c>
      <c r="B109" s="23">
        <f>$B$15+1/PI()/($B$8+2*$B$10+2*$B$12)*1000/B108</f>
        <v>3.4555685636821485</v>
      </c>
      <c r="C109" s="23">
        <f>$C$15+1/PI()/($C$8+2*$C$10+2*$C$12)*1000/C108</f>
        <v>2.5892478050785486</v>
      </c>
    </row>
    <row r="110" spans="1:3" ht="15.75" x14ac:dyDescent="0.2">
      <c r="A110" s="4" t="s">
        <v>51</v>
      </c>
      <c r="B110" s="9">
        <f>$B$106+($B$5-$B$6)/B109/B108/PI()/($B$8+2*$B$10+2*$B$12)*1000</f>
        <v>7.8643810564314736</v>
      </c>
      <c r="C110" s="9">
        <f>$C$93+($C$5-$C$6)/C109/C108/PI()/($C$8+2*$C$10+2*$C$12)*1000</f>
        <v>3.7020275630208976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27.68540358814753</v>
      </c>
      <c r="C111" s="19">
        <f>4*$B$14*5.67*10^(-8)*(C110/2+$C$106/2)^3+8.9*$B$7^(0.9)/(($C$8+2*$C$10+2*$C$12)/1000)^0.1</f>
        <v>28.214294057526732</v>
      </c>
    </row>
    <row r="112" spans="1:3" x14ac:dyDescent="0.2">
      <c r="A112" s="5" t="s">
        <v>53</v>
      </c>
      <c r="B112" s="23">
        <f>$B$15+1/PI()/($B$8+2*$B$10+2*$B$12)*1000/B111</f>
        <v>3.4555686138767485</v>
      </c>
      <c r="C112" s="23">
        <f>$C$15+1/PI()/($C$8+2*$C$10+2*$C$12)*1000/C111</f>
        <v>2.5892479089865126</v>
      </c>
    </row>
    <row r="113" spans="1:3" ht="15.75" x14ac:dyDescent="0.2">
      <c r="A113" s="4" t="s">
        <v>54</v>
      </c>
      <c r="B113" s="9">
        <f>$B$106+($B$5-$B$6)/B112/B111/PI()/($B$8+2*$B$10+2*$B$12)*1000</f>
        <v>7.8643829176927786</v>
      </c>
      <c r="C113" s="9">
        <f>$C$93+($C$5-$C$6)/C112/C111/PI()/($C$8+2*$C$10+2*$C$12)*1000</f>
        <v>3.7020305045094535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27.68540358816092</v>
      </c>
      <c r="C114" s="19">
        <f>4*$B$14*5.67*10^(-8)*(C113/2+$C$106/2)^3+8.9*$B$7^(0.9)/(($C$8+2*$C$10+2*$C$12)/1000)^0.1</f>
        <v>28.214294057537096</v>
      </c>
    </row>
    <row r="115" spans="1:3" x14ac:dyDescent="0.2">
      <c r="A115" s="5" t="s">
        <v>56</v>
      </c>
      <c r="B115" s="23">
        <f>$B$15+1/PI()/($B$8+2*$B$10+2*$B$12)*1000/B114</f>
        <v>3.4555686138767245</v>
      </c>
      <c r="C115" s="23">
        <f>$C$15+1/PI()/($C$8+2*$C$10+2*$C$12)*1000/C114</f>
        <v>2.5892479089864913</v>
      </c>
    </row>
    <row r="117" spans="1:3" x14ac:dyDescent="0.2">
      <c r="A117" s="10" t="s">
        <v>36</v>
      </c>
      <c r="B117" s="17">
        <f>1.35*(B118-B119)/B128</f>
        <v>23.440426349466879</v>
      </c>
      <c r="C117" s="17">
        <f>1.35*(C118-C119)/C128</f>
        <v>12.378931106527952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27.685565250862563</v>
      </c>
      <c r="C121" s="19">
        <f>4*$B$14*5.67*10^(-8)*(C120/2+$C$119/2)^3+8.9*$B$7^(0.9)/(($C$8+2*$C$10+2*$C$12)/1000)^0.1</f>
        <v>28.214477571953118</v>
      </c>
    </row>
    <row r="122" spans="1:3" x14ac:dyDescent="0.2">
      <c r="A122" s="5" t="s">
        <v>50</v>
      </c>
      <c r="B122" s="23">
        <f>$B$15+1/PI()/($B$8+2*$B$10+2*$B$12)*1000/B121</f>
        <v>3.4555683244972517</v>
      </c>
      <c r="C122" s="23">
        <f>$C$15+1/PI()/($C$8+2*$C$10+2*$C$12)*1000/C121</f>
        <v>2.5892475267977551</v>
      </c>
    </row>
    <row r="123" spans="1:3" ht="15.75" x14ac:dyDescent="0.2">
      <c r="A123" s="4" t="s">
        <v>51</v>
      </c>
      <c r="B123" s="9">
        <f>$B$119+($B$5-$B$6)/B122/B121/PI()/($B$8+2*$B$10+2*$B$12)*1000</f>
        <v>11.864372187237787</v>
      </c>
      <c r="C123" s="9">
        <f>$C$119+($C$5-$C$6)/C122/C121/PI()/($C$8+2*$C$10+2*$C$12)*1000</f>
        <v>11.702019685281243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27.685441460889834</v>
      </c>
      <c r="C124" s="19">
        <f>4*$B$14*5.67*10^(-8)*(C123/2+$C$106/2)^3+8.9*$B$7^(0.9)/(($C$8+2*$C$10+2*$C$12)/1000)^0.1</f>
        <v>28.214351860620926</v>
      </c>
    </row>
    <row r="125" spans="1:3" x14ac:dyDescent="0.2">
      <c r="A125" s="5" t="s">
        <v>53</v>
      </c>
      <c r="B125" s="23">
        <f>$B$15+1/PI()/($B$8+2*$B$10+2*$B$12)*1000/B124</f>
        <v>3.4555685460834784</v>
      </c>
      <c r="C125" s="23">
        <f>$C$15+1/PI()/($C$8+2*$C$10+2*$C$12)*1000/C124</f>
        <v>2.5892477886047445</v>
      </c>
    </row>
    <row r="126" spans="1:3" ht="15.75" x14ac:dyDescent="0.2">
      <c r="A126" s="4" t="s">
        <v>54</v>
      </c>
      <c r="B126" s="9">
        <f>$B$119+($B$5-$B$6)/B125/B124/PI()/($B$8+2*$B$10+2*$B$12)*1000</f>
        <v>11.86438040385681</v>
      </c>
      <c r="C126" s="9">
        <f>$C$119+($C$5-$C$6)/C125/C124/PI()/($C$8+2*$C$10+2*$C$12)*1000</f>
        <v>11.702027096670609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27.685441460987963</v>
      </c>
      <c r="C127" s="19">
        <f>4*$B$14*5.67*10^(-8)*(C126/2+$C$106/2)^3+8.9*$B$7^(0.9)/(($C$8+2*$C$10+2*$C$12)/1000)^0.1</f>
        <v>28.214351860707836</v>
      </c>
    </row>
    <row r="128" spans="1:3" x14ac:dyDescent="0.2">
      <c r="A128" s="5" t="s">
        <v>56</v>
      </c>
      <c r="B128" s="23">
        <f>$B$15+1/PI()/($B$8+2*$B$10+2*$B$12)*1000/B127</f>
        <v>3.4555685460833026</v>
      </c>
      <c r="C128" s="23">
        <f>$C$15+1/PI()/($C$8+2*$C$10+2*$C$12)*1000/C127</f>
        <v>2.5892477886045633</v>
      </c>
    </row>
    <row r="130" spans="1:3" x14ac:dyDescent="0.2">
      <c r="A130" s="10" t="s">
        <v>36</v>
      </c>
      <c r="B130" s="17">
        <f>1.35*(B131-B132)/B141</f>
        <v>21.096388231255631</v>
      </c>
      <c r="C130" s="17">
        <f>1.35*(C131-C132)/C141</f>
        <v>9.9063552497911704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27.686002190134563</v>
      </c>
      <c r="C134" s="19">
        <f>4*$B$14*5.67*10^(-8)*(C133/2+$C$132/2)^3+8.9*$B$7^(0.9)/(($C$8+2*$C$10+2*$C$12)/1000)^0.1</f>
        <v>28.214914511225118</v>
      </c>
    </row>
    <row r="135" spans="1:3" x14ac:dyDescent="0.2">
      <c r="A135" s="5" t="s">
        <v>50</v>
      </c>
      <c r="B135" s="23">
        <f>$B$15+1/PI()/($B$8+2*$B$10+2*$B$12)*1000/B134</f>
        <v>3.455567542384117</v>
      </c>
      <c r="C135" s="23">
        <f>$C$15+1/PI()/($C$8+2*$C$10+2*$C$12)*1000/C134</f>
        <v>2.5892466168441972</v>
      </c>
    </row>
    <row r="136" spans="1:3" ht="15.75" x14ac:dyDescent="0.2">
      <c r="A136" s="4" t="s">
        <v>51</v>
      </c>
      <c r="B136" s="9">
        <f>$B$132+($B$5-$B$6)/B135/B134/PI()/($B$8+2*$B$10+2*$B$12)*1000</f>
        <v>17.864343185762255</v>
      </c>
      <c r="C136" s="9">
        <f>$C$132+($C$5-$C$6)/C135/C134/PI()/($C$8+2*$C$10+2*$C$12)*1000</f>
        <v>17.701993925758163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27.685854777601158</v>
      </c>
      <c r="C137" s="19">
        <f>4*$B$14*5.67*10^(-8)*(C136/2+$C$132/2)^3+8.9*$B$7^(0.9)/(($C$8+2*$C$10+2*$C$12)/1000)^0.1</f>
        <v>28.214760164770482</v>
      </c>
    </row>
    <row r="138" spans="1:3" x14ac:dyDescent="0.2">
      <c r="A138" s="5" t="s">
        <v>53</v>
      </c>
      <c r="B138" s="23">
        <f>$B$15+1/PI()/($B$8+2*$B$10+2*$B$12)*1000/B137</f>
        <v>3.4555678062470387</v>
      </c>
      <c r="C138" s="23">
        <f>$C$15+1/PI()/($C$8+2*$C$10+2*$C$12)*1000/C137</f>
        <v>2.5892469382771921</v>
      </c>
    </row>
    <row r="139" spans="1:3" ht="15.75" x14ac:dyDescent="0.2">
      <c r="A139" s="4" t="s">
        <v>54</v>
      </c>
      <c r="B139" s="9">
        <f>$B$132+($B$5-$B$6)/B138/B137/PI()/($B$8+2*$B$10+2*$B$12)*1000</f>
        <v>17.864352970043935</v>
      </c>
      <c r="C139" s="9">
        <f>$C$132+($C$5-$C$6)/C138/C137/PI()/($C$8+2*$C$10+2*$C$12)*1000</f>
        <v>17.70200302508248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27.685854778021053</v>
      </c>
      <c r="C140" s="19">
        <f>4*$B$14*5.67*10^(-8)*(C139/2+$C$132/2)^3+8.9*$B$7^(0.9)/(($C$8+2*$C$10+2*$C$12)/1000)^0.1</f>
        <v>28.214760165157244</v>
      </c>
    </row>
    <row r="141" spans="1:3" x14ac:dyDescent="0.2">
      <c r="A141" s="5" t="s">
        <v>56</v>
      </c>
      <c r="B141" s="23">
        <f>$B$15+1/PI()/($B$8+2*$B$10+2*$B$12)*1000/B140</f>
        <v>3.4555678062462869</v>
      </c>
      <c r="C141" s="23">
        <f>$C$15+1/PI()/($C$8+2*$C$10+2*$C$12)*1000/C140</f>
        <v>2.589246938276387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43.673029931210401</v>
      </c>
      <c r="C3" s="17">
        <f>(C5-C6)/C24</f>
        <v>34.046792168873068</v>
      </c>
      <c r="D3" s="11"/>
      <c r="E3" s="12"/>
      <c r="F3" s="12"/>
    </row>
    <row r="4" spans="1:9" x14ac:dyDescent="0.2">
      <c r="A4" s="10" t="s">
        <v>36</v>
      </c>
      <c r="B4" s="17">
        <f>B3*1.35</f>
        <v>58.958590407134047</v>
      </c>
      <c r="C4" s="17">
        <f>C3*1.35</f>
        <v>45.963169427978649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sieci'!$A$9</f>
        <v>133</v>
      </c>
      <c r="C8" s="7">
        <f>B8</f>
        <v>133</v>
      </c>
      <c r="D8" s="3"/>
    </row>
    <row r="9" spans="1:9" x14ac:dyDescent="0.2">
      <c r="A9" s="6" t="s">
        <v>41</v>
      </c>
      <c r="B9" s="7">
        <f>'Dane sieci'!$B$9</f>
        <v>4</v>
      </c>
      <c r="C9" s="7">
        <f>B9</f>
        <v>4</v>
      </c>
      <c r="D9" s="3"/>
    </row>
    <row r="10" spans="1:9" x14ac:dyDescent="0.2">
      <c r="A10" s="6" t="s">
        <v>42</v>
      </c>
      <c r="B10" s="7">
        <f>'Dane sieci'!$C$9</f>
        <v>60</v>
      </c>
      <c r="C10" s="7">
        <f>'Dane sieci'!$D$9</f>
        <v>40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sieci'!$E$9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sieci'!$F$9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sieci'!$G$9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sieci'!$H$9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2.9314671713813492</v>
      </c>
      <c r="C15" s="8">
        <f>1/2/PI()/40*LN(C8/(C8-2*C9))+1/2/PI()/C11*LN((C8+2*C10)/C8)+1/2/PI()/C13*LN((C8+2*C10+2*C12)/(C8+2*C10))</f>
        <v>2.1502189193183838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27.402951845052804</v>
      </c>
      <c r="C17" s="16">
        <f>4*$B$14*5.67*10^(-8)*(C16/2+$C$6/2)^3+8.9*$B$7^(0.9)/(($C$8+2*$C$10+2*$C$12)/1000)^0.1</f>
        <v>27.870504401750019</v>
      </c>
    </row>
    <row r="18" spans="1:3" x14ac:dyDescent="0.2">
      <c r="A18" s="5" t="s">
        <v>50</v>
      </c>
      <c r="B18" s="23">
        <f>$B$15+1/PI()/($B$8+2*$B$10+2*$B$12)*1000/B17</f>
        <v>2.9766652170306913</v>
      </c>
      <c r="C18" s="23">
        <f>$C$15+1/PI()/($C$8+2*$C$10+2*$C$12)*1000/C17</f>
        <v>2.2028503971633357</v>
      </c>
    </row>
    <row r="19" spans="1:3" ht="15.75" x14ac:dyDescent="0.2">
      <c r="A19" s="4" t="s">
        <v>51</v>
      </c>
      <c r="B19" s="9">
        <f>$B$6+($B$5-$B$6)/B18/B17/PI()/($B$8+2*$B$10+2*$B$12)*1000</f>
        <v>-18.026064234299181</v>
      </c>
      <c r="C19" s="9">
        <f>$C$6+($C$5-$C$6)/C18/C17/PI()/($C$8+2*$C$10+2*$C$12)*1000</f>
        <v>-18.208066765017492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27.402800785065914</v>
      </c>
      <c r="C20" s="16">
        <f>4*$B$14*5.67*10^(-8)*(C19/2+$C$6/2)^3+8.9*$B$7^(0.9)/(($C$8+2*$C$10+2*$C$12)/1000)^0.1</f>
        <v>27.870343446116841</v>
      </c>
    </row>
    <row r="21" spans="1:3" x14ac:dyDescent="0.2">
      <c r="A21" s="5" t="s">
        <v>53</v>
      </c>
      <c r="B21" s="23">
        <f>$B$15+1/PI()/($B$8+2*$B$10+2*$B$12)*1000/B20</f>
        <v>2.9766654661882952</v>
      </c>
      <c r="C21" s="23">
        <f>$C$15+1/PI()/($C$8+2*$C$10+2*$C$12)*1000/C20</f>
        <v>2.2028507011184293</v>
      </c>
    </row>
    <row r="22" spans="1:3" ht="15.75" x14ac:dyDescent="0.2">
      <c r="A22" s="4" t="s">
        <v>54</v>
      </c>
      <c r="B22" s="9">
        <f>$B$6+($B$5-$B$6)/B21/B20/PI()/($B$8+2*$B$10+2*$B$12)*1000</f>
        <v>-18.026053518057211</v>
      </c>
      <c r="C22" s="9">
        <f>$C$6+($C$5-$C$6)/C21/C20/PI()/($C$8+2*$C$10+2*$C$12)*1000</f>
        <v>-18.208056663577228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27.402800785645784</v>
      </c>
      <c r="C23" s="16">
        <f>4*$B$14*5.67*10^(-8)*(C22/2+$C$6/2)^3+8.9*$B$7^(0.9)/(($C$8+2*$C$10+2*$C$12)/1000)^0.1</f>
        <v>27.870343446668691</v>
      </c>
    </row>
    <row r="24" spans="1:3" x14ac:dyDescent="0.2">
      <c r="A24" s="5" t="s">
        <v>56</v>
      </c>
      <c r="B24" s="20">
        <f>$B$15+1/PI()/($B$8+2*$B$10+2*$B$12)*1000/B23</f>
        <v>2.9766654661873386</v>
      </c>
      <c r="C24" s="21">
        <f>$C$15+1/PI()/($C$8+2*$C$10+2*$C$12)*1000/C23</f>
        <v>2.202850701117387</v>
      </c>
    </row>
    <row r="26" spans="1:3" x14ac:dyDescent="0.2">
      <c r="A26" s="10" t="s">
        <v>36</v>
      </c>
      <c r="B26" s="17">
        <f>1.35*(B27-B28)/B37</f>
        <v>56.28833601545859</v>
      </c>
      <c r="C26" s="17">
        <f>1.35*(C27-C28)/C37</f>
        <v>44.040226693259747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27.403115054868806</v>
      </c>
      <c r="C30" s="19">
        <f>4*$B$14*5.67*10^(-8)*(C29/2+$C$28/2)^3+8.9*$B$7^(0.9)/(($C$8+2*$C$10+2*$C$12)/1000)^0.1</f>
        <v>27.87066761156602</v>
      </c>
    </row>
    <row r="31" spans="1:3" x14ac:dyDescent="0.2">
      <c r="A31" s="5" t="s">
        <v>50</v>
      </c>
      <c r="B31" s="23">
        <f>$B$15+1/PI()/($B$8+2*$B$10+2*$B$12)*1000/B30</f>
        <v>2.9766649478363059</v>
      </c>
      <c r="C31" s="23">
        <f>$C$15+1/PI()/($C$8+2*$C$10+2*$C$12)*1000/C30</f>
        <v>2.2028500889549378</v>
      </c>
    </row>
    <row r="32" spans="1:3" ht="15.75" x14ac:dyDescent="0.2">
      <c r="A32" s="4" t="s">
        <v>51</v>
      </c>
      <c r="B32" s="9">
        <f>$B$28+($B$5-$B$6)/B31/B30/PI()/($B$8+2*$B$10+2*$B$12)*1000</f>
        <v>-16.026075812323</v>
      </c>
      <c r="C32" s="9">
        <f>$C$28+($C$5-$C$6)/C31/C30/PI()/($C$8+2*$C$10+2*$C$12)*1000</f>
        <v>-16.208077007812083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27.402995260806193</v>
      </c>
      <c r="C33" s="16">
        <f>4*$B$14*5.67*10^(-8)*(C32/2+$C$28/2)^3+8.9*$B$7^(0.9)/(($C$8+2*$C$10+2*$C$12)/1000)^0.1</f>
        <v>27.870539889827612</v>
      </c>
    </row>
    <row r="34" spans="1:4" x14ac:dyDescent="0.2">
      <c r="A34" s="5" t="s">
        <v>53</v>
      </c>
      <c r="B34" s="23">
        <f>$B$15+1/PI()/($B$8+2*$B$10+2*$B$12)*1000/B33</f>
        <v>2.9766651454214679</v>
      </c>
      <c r="C34" s="23">
        <f>$C$15+1/PI()/($C$8+2*$C$10+2*$C$12)*1000/C33</f>
        <v>2.2028503301466946</v>
      </c>
    </row>
    <row r="35" spans="1:4" ht="15.75" x14ac:dyDescent="0.2">
      <c r="A35" s="4" t="s">
        <v>54</v>
      </c>
      <c r="B35" s="9">
        <f>$B$28+($B$5-$B$6)/B34/B33/PI()/($B$8+2*$B$10+2*$B$12)*1000</f>
        <v>-16.026067314204568</v>
      </c>
      <c r="C35" s="9">
        <f>$C$28+($C$5-$C$6)/C34/C33/PI()/($C$8+2*$C$10+2*$C$12)*1000</f>
        <v>-16.20806899220409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27.402995261174386</v>
      </c>
      <c r="C36" s="16">
        <f>4*$B$14*5.67*10^(-8)*(C35/2+$C$28/2)^3+8.9*$B$7^(0.9)/(($C$8+2*$C$10+2*$C$12)/1000)^0.1</f>
        <v>27.87053989017862</v>
      </c>
    </row>
    <row r="37" spans="1:4" x14ac:dyDescent="0.2">
      <c r="A37" s="5" t="s">
        <v>56</v>
      </c>
      <c r="B37" s="23">
        <f>$B$15+1/PI()/($B$8+2*$B$10+2*$B$12)*1000/B36</f>
        <v>2.9766651454208608</v>
      </c>
      <c r="C37" s="23">
        <f>$C$15+1/PI()/($C$8+2*$C$10+2*$C$12)*1000/C36</f>
        <v>2.202850330146032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50.910816436703897</v>
      </c>
      <c r="C39" s="17">
        <f>1.35*(C40-C41)/C50</f>
        <v>40.144330113916432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27.403334896644807</v>
      </c>
      <c r="C43" s="19">
        <f>4*$B$14*5.67*10^(-8)*(C42/2+$C$41/2)^3+8.9*$B$7^(0.9)/(($C$8+2*$C$10+2*$C$12)/1000)^0.1</f>
        <v>27.870887453342021</v>
      </c>
    </row>
    <row r="44" spans="1:4" x14ac:dyDescent="0.2">
      <c r="A44" s="5" t="s">
        <v>50</v>
      </c>
      <c r="B44" s="23">
        <f>$B$15+1/PI()/($B$8+2*$B$10+2*$B$12)*1000/B43</f>
        <v>2.9766645852395826</v>
      </c>
      <c r="C44" s="23">
        <f>$C$15+1/PI()/($C$8+2*$C$10+2*$C$12)*1000/C43</f>
        <v>2.2028496738074179</v>
      </c>
    </row>
    <row r="45" spans="1:4" ht="15.75" x14ac:dyDescent="0.2">
      <c r="A45" s="4" t="s">
        <v>51</v>
      </c>
      <c r="B45" s="9">
        <f>$B$41+($B$5-$B$6)/B44/B43/PI()/($B$8+2*$B$10+2*$B$12)*1000</f>
        <v>-12.026091407575436</v>
      </c>
      <c r="C45" s="9">
        <f>$C$41+($C$5-$C$6)/C44/C43/PI()/($C$8+2*$C$10+2*$C$12)*1000</f>
        <v>-12.208090804555443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27.403148990284933</v>
      </c>
      <c r="C46" s="16">
        <f>4*$B$14*5.67*10^(-8)*(C45/2+$C$28/2)^3+8.9*$B$7^(0.9)/(($C$8+2*$C$10+2*$C$12)/1000)^0.1</f>
        <v>27.870695369317762</v>
      </c>
    </row>
    <row r="47" spans="1:4" x14ac:dyDescent="0.2">
      <c r="A47" s="5" t="s">
        <v>53</v>
      </c>
      <c r="B47" s="23">
        <f>$B$15+1/PI()/($B$8+2*$B$10+2*$B$12)*1000/B46</f>
        <v>2.9766648918644409</v>
      </c>
      <c r="C47" s="23">
        <f>$C$15+1/PI()/($C$8+2*$C$10+2*$C$12)*1000/C46</f>
        <v>2.2028500365370518</v>
      </c>
    </row>
    <row r="48" spans="1:4" ht="15.75" x14ac:dyDescent="0.2">
      <c r="A48" s="4" t="s">
        <v>54</v>
      </c>
      <c r="B48" s="9">
        <f>$B$41+($B$5-$B$6)/B47/B46/PI()/($B$8+2*$B$10+2*$B$12)*1000</f>
        <v>-12.026078219667623</v>
      </c>
      <c r="C48" s="9">
        <f>$C$41+($C$5-$C$6)/C47/C46/PI()/($C$8+2*$C$10+2*$C$12)*1000</f>
        <v>-12.208078749833822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27.403266764409075</v>
      </c>
      <c r="C49" s="16">
        <f>4*$B$14*5.67*10^(-8)*(C48/2+$C$41/2)^3+8.9*$B$7^(0.9)/(($C$8+2*$C$10+2*$C$12)/1000)^0.1</f>
        <v>27.870814675412365</v>
      </c>
    </row>
    <row r="50" spans="1:3" x14ac:dyDescent="0.2">
      <c r="A50" s="5" t="s">
        <v>56</v>
      </c>
      <c r="B50" s="23">
        <f>$B$15+1/PI()/($B$8+2*$B$10+2*$B$12)*1000/B49</f>
        <v>2.9766646976130771</v>
      </c>
      <c r="C50" s="23">
        <f>$C$15+1/PI()/($C$8+2*$C$10+2*$C$12)*1000/C49</f>
        <v>2.2028498112399757</v>
      </c>
    </row>
    <row r="52" spans="1:3" x14ac:dyDescent="0.2">
      <c r="A52" s="10" t="s">
        <v>36</v>
      </c>
      <c r="B52" s="17">
        <f>1.35*(B53-B54)/B63</f>
        <v>45.478004228711121</v>
      </c>
      <c r="C52" s="17">
        <f>1.35*(C53-C54)/C63</f>
        <v>36.173718462273783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27.403444568052805</v>
      </c>
      <c r="C56" s="19">
        <f>4*$B$14*5.67*10^(-8)*(C55/2+$C$54/2)^3+8.9*$B$7^(0.9)/(($C$8+2*$C$10+2*$C$12)/1000)^0.1</f>
        <v>27.870997124750019</v>
      </c>
    </row>
    <row r="57" spans="1:3" x14ac:dyDescent="0.2">
      <c r="A57" s="5" t="s">
        <v>50</v>
      </c>
      <c r="B57" s="23">
        <f>$B$15+1/PI()/($B$8+2*$B$10+2*$B$12)*1000/B56</f>
        <v>2.9766644043548762</v>
      </c>
      <c r="C57" s="23">
        <f>$C$15+1/PI()/($C$8+2*$C$10+2*$C$12)*1000/C56</f>
        <v>2.2028494667072227</v>
      </c>
    </row>
    <row r="58" spans="1:3" ht="15.75" x14ac:dyDescent="0.2">
      <c r="A58" s="4" t="s">
        <v>51</v>
      </c>
      <c r="B58" s="9">
        <f>$B$54+($B$5-$B$6)/B57/B56/PI()/($B$8+2*$B$10+2*$B$12)*1000</f>
        <v>-8.0260991874117771</v>
      </c>
      <c r="C58" s="9">
        <f>$C$54+($C$5-$C$6)/C57/C56/PI()/($C$8+2*$C$10+2*$C$12)*1000</f>
        <v>-8.2080976871909268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27.403413602530204</v>
      </c>
      <c r="C59" s="19">
        <f>4*$B$14*5.67*10^(-8)*(C58/2+$C$54/2)^3+8.9*$B$7^(0.9)/(($C$8+2*$C$10+2*$C$12)/1000)^0.1</f>
        <v>27.870963923721916</v>
      </c>
    </row>
    <row r="60" spans="1:3" x14ac:dyDescent="0.2">
      <c r="A60" s="5" t="s">
        <v>53</v>
      </c>
      <c r="B60" s="23">
        <f>$B$15+1/PI()/($B$8+2*$B$10+2*$B$12)*1000/B59</f>
        <v>2.9766644554271973</v>
      </c>
      <c r="C60" s="23">
        <f>$C$15+1/PI()/($C$8+2*$C$10+2*$C$12)*1000/C59</f>
        <v>2.2028495294028754</v>
      </c>
    </row>
    <row r="61" spans="1:3" ht="15.75" x14ac:dyDescent="0.2">
      <c r="A61" s="4" t="s">
        <v>54</v>
      </c>
      <c r="B61" s="9">
        <f>$B$54+($B$5-$B$6)/B60/B59/PI()/($B$8+2*$B$10+2*$B$12)*1000</f>
        <v>-8.0260969907953488</v>
      </c>
      <c r="C61" s="9">
        <f>$C$54+($C$5-$C$6)/C60/C59/PI()/($C$8+2*$C$10+2*$C$12)*1000</f>
        <v>-8.2080956036035424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27.403413602556913</v>
      </c>
      <c r="C62" s="19">
        <f>4*$B$14*5.67*10^(-8)*(C61/2+$C$54/2)^3+8.9*$B$7^(0.9)/(($C$8+2*$C$10+2*$C$12)/1000)^0.1</f>
        <v>27.87096392374777</v>
      </c>
    </row>
    <row r="63" spans="1:3" x14ac:dyDescent="0.2">
      <c r="A63" s="5" t="s">
        <v>56</v>
      </c>
      <c r="B63" s="23">
        <f>$B$15+1/PI()/($B$8+2*$B$10+2*$B$12)*1000/B62</f>
        <v>2.9766644554271533</v>
      </c>
      <c r="C63" s="23">
        <f>$C$15+1/PI()/($C$8+2*$C$10+2*$C$12)*1000/C62</f>
        <v>2.202849529402827</v>
      </c>
    </row>
    <row r="65" spans="1:3" x14ac:dyDescent="0.2">
      <c r="A65" s="10" t="s">
        <v>36</v>
      </c>
      <c r="B65" s="17">
        <f>1.35*(B66-B67)/B76</f>
        <v>39.980885032396884</v>
      </c>
      <c r="C65" s="17">
        <f>1.35*(C66-C67)/C76</f>
        <v>32.116210481544258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27.403482389220805</v>
      </c>
      <c r="C69" s="19">
        <f>4*$B$14*5.67*10^(-8)*(C68/2+$C$67/2)^3+8.9*$B$7^(0.9)/(($C$8+2*$C$10+2*$C$12)/1000)^0.1</f>
        <v>27.871034945918019</v>
      </c>
    </row>
    <row r="70" spans="1:3" x14ac:dyDescent="0.2">
      <c r="A70" s="5" t="s">
        <v>50</v>
      </c>
      <c r="B70" s="23">
        <f>$B$15+1/PI()/($B$8+2*$B$10+2*$B$12)*1000/B69</f>
        <v>2.9766643419754999</v>
      </c>
      <c r="C70" s="23">
        <f>$C$15+1/PI()/($C$8+2*$C$10+2*$C$12)*1000/C69</f>
        <v>2.2028493952872421</v>
      </c>
    </row>
    <row r="71" spans="1:3" ht="15.75" x14ac:dyDescent="0.2">
      <c r="A71" s="4" t="s">
        <v>51</v>
      </c>
      <c r="B71" s="9">
        <f>$B$67+($B$5-$B$6)/B70/B69/PI()/($B$8+2*$B$10+2*$B$12)*1000</f>
        <v>-4.0261018703438483</v>
      </c>
      <c r="C71" s="9">
        <f>$C$67+($C$5-$C$6)/C70/C69/PI()/($C$8+2*$C$10+2*$C$12)*1000</f>
        <v>-4.2081000607172001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27.403474095869207</v>
      </c>
      <c r="C72" s="19">
        <f>4*$B$14*5.67*10^(-8)*(C71/2+$C$67/2)^3+8.9*$B$7^(0.9)/(($C$8+2*$C$10+2*$C$12)/1000)^0.1</f>
        <v>27.871025955429722</v>
      </c>
    </row>
    <row r="73" spans="1:3" x14ac:dyDescent="0.2">
      <c r="A73" s="5" t="s">
        <v>53</v>
      </c>
      <c r="B73" s="23">
        <f>$B$15+1/PI()/($B$8+2*$B$10+2*$B$12)*1000/B72</f>
        <v>2.9766643556539125</v>
      </c>
      <c r="C73" s="23">
        <f>$C$15+1/PI()/($C$8+2*$C$10+2*$C$12)*1000/C72</f>
        <v>2.202849412264503</v>
      </c>
    </row>
    <row r="74" spans="1:3" ht="15.75" x14ac:dyDescent="0.2">
      <c r="A74" s="4" t="s">
        <v>54</v>
      </c>
      <c r="B74" s="9">
        <f>$B$67+($B$5-$B$6)/B73/B72/PI()/($B$8+2*$B$10+2*$B$12)*1000</f>
        <v>-4.026101282036386</v>
      </c>
      <c r="C74" s="9">
        <f>$C$67+($C$5-$C$6)/C73/C72/PI()/($C$8+2*$C$10+2*$C$12)*1000</f>
        <v>-4.2080994965056817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27.40347409587142</v>
      </c>
      <c r="C75" s="19">
        <f>4*$B$14*5.67*10^(-8)*(C74/2+$C$67/2)^3+8.9*$B$7^(0.9)/(($C$8+2*$C$10+2*$C$12)/1000)^0.1</f>
        <v>27.871025955431925</v>
      </c>
    </row>
    <row r="76" spans="1:3" x14ac:dyDescent="0.2">
      <c r="A76" s="5" t="s">
        <v>56</v>
      </c>
      <c r="B76" s="23">
        <f>$B$15+1/PI()/($B$8+2*$B$10+2*$B$12)*1000/B75</f>
        <v>2.976664355653909</v>
      </c>
      <c r="C76" s="23">
        <f>$C$15+1/PI()/($C$8+2*$C$10+2*$C$12)*1000/C75</f>
        <v>2.2028494122644986</v>
      </c>
    </row>
    <row r="78" spans="1:3" x14ac:dyDescent="0.2">
      <c r="A78" s="10" t="s">
        <v>36</v>
      </c>
      <c r="B78" s="17">
        <f>1.35*(B79-B80)/B89</f>
        <v>34.407312768695185</v>
      </c>
      <c r="C78" s="17">
        <f>1.35*(C79-C80)/C89</f>
        <v>27.955393199090128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27.403486680276806</v>
      </c>
      <c r="C82" s="19">
        <f>4*$B$14*5.67*10^(-8)*(C81/2+$C$80/2)^3+8.9*$B$7^(0.9)/(($C$8+2*$C$10+2*$C$12)/1000)^0.1</f>
        <v>27.871039236974021</v>
      </c>
    </row>
    <row r="83" spans="1:3" x14ac:dyDescent="0.2">
      <c r="A83" s="5" t="s">
        <v>50</v>
      </c>
      <c r="B83" s="23">
        <f>$B$15+1/PI()/($B$8+2*$B$10+2*$B$12)*1000/B82</f>
        <v>2.9766643348981674</v>
      </c>
      <c r="C83" s="23">
        <f>$C$15+1/PI()/($C$8+2*$C$10+2*$C$12)*1000/C82</f>
        <v>2.2028493871841959</v>
      </c>
    </row>
    <row r="84" spans="1:3" ht="15.75" x14ac:dyDescent="0.2">
      <c r="A84" s="4" t="s">
        <v>51</v>
      </c>
      <c r="B84" s="9">
        <f>$B$80+($B$5-$B$6)/B83/B82/PI()/($B$8+2*$B$10+2*$B$12)*1000</f>
        <v>-2.6102174739373929E-2</v>
      </c>
      <c r="C84" s="9">
        <f>$C$80+($C$5-$C$6)/C83/C82/PI()/($C$8+2*$C$10+2*$C$12)*1000</f>
        <v>-0.20810033000870232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27.403486564052407</v>
      </c>
      <c r="C85" s="19">
        <f>4*$B$14*5.67*10^(-8)*(C84/2+$C$80/2)^3+8.9*$B$7^(0.9)/(($C$8+2*$C$10+2*$C$12)/1000)^0.1</f>
        <v>27.871039090204306</v>
      </c>
    </row>
    <row r="86" spans="1:3" x14ac:dyDescent="0.2">
      <c r="A86" s="5" t="s">
        <v>53</v>
      </c>
      <c r="B86" s="23">
        <f>$B$15+1/PI()/($B$8+2*$B$10+2*$B$12)*1000/B85</f>
        <v>2.9766643350898585</v>
      </c>
      <c r="C86" s="23">
        <f>$C$15+1/PI()/($C$8+2*$C$10+2*$C$12)*1000/C85</f>
        <v>2.2028493874613493</v>
      </c>
    </row>
    <row r="87" spans="1:3" ht="15.75" x14ac:dyDescent="0.2">
      <c r="A87" s="4" t="s">
        <v>54</v>
      </c>
      <c r="B87" s="9">
        <f>$B$80+($B$5-$B$6)/B86/B85/PI()/($B$8+2*$B$10+2*$B$12)*1000</f>
        <v>-2.6102166494740731E-2</v>
      </c>
      <c r="C87" s="9">
        <f>$C$80+($C$5-$C$6)/C86/C85/PI()/($C$8+2*$C$10+2*$C$12)*1000</f>
        <v>-0.20810032079795482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27.403486564052411</v>
      </c>
      <c r="C88" s="19">
        <f>4*$B$14*5.67*10^(-8)*(C87/2+$C$80/2)^3+8.9*$B$7^(0.9)/(($C$8+2*$C$10+2*$C$12)/1000)^0.1</f>
        <v>27.871039090204309</v>
      </c>
    </row>
    <row r="89" spans="1:3" x14ac:dyDescent="0.2">
      <c r="A89" s="5" t="s">
        <v>56</v>
      </c>
      <c r="B89" s="23">
        <f>$B$15+1/PI()/($B$8+2*$B$10+2*$B$12)*1000/B88</f>
        <v>2.9766643350898585</v>
      </c>
      <c r="C89" s="23">
        <f>$C$15+1/PI()/($C$8+2*$C$10+2*$C$12)*1000/C88</f>
        <v>2.2028493874613493</v>
      </c>
    </row>
    <row r="91" spans="1:3" x14ac:dyDescent="0.2">
      <c r="A91" s="10" t="s">
        <v>36</v>
      </c>
      <c r="B91" s="17">
        <f>1.35*(B92-B93)/B102</f>
        <v>30.839889825123564</v>
      </c>
      <c r="C91" s="17">
        <f>1.35*(C92-C93)/C102</f>
        <v>23.668070472636408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27.403495761348807</v>
      </c>
      <c r="C95" s="19">
        <f>4*$B$14*5.67*10^(-8)*(C94/2+$C$93/2)^3+8.9*$B$7^(0.9)/(($C$8+2*$C$10+2*$C$12)/1000)^0.1</f>
        <v>27.871048318046022</v>
      </c>
    </row>
    <row r="96" spans="1:3" x14ac:dyDescent="0.2">
      <c r="A96" s="5" t="s">
        <v>50</v>
      </c>
      <c r="B96" s="23">
        <f>$B$15+1/PI()/($B$8+2*$B$10+2*$B$12)*1000/B95</f>
        <v>2.9766643199205638</v>
      </c>
      <c r="C96" s="23">
        <f>$C$15+1/PI()/($C$8+2*$C$10+2*$C$12)*1000/C95</f>
        <v>2.2028493700358966</v>
      </c>
    </row>
    <row r="97" spans="1:3" ht="15.75" x14ac:dyDescent="0.2">
      <c r="A97" s="4" t="s">
        <v>51</v>
      </c>
      <c r="B97" s="9">
        <f>$B$93+($B$5-$B$6)/B96/B95/PI()/($B$8+2*$B$10+2*$B$12)*1000</f>
        <v>3.9738971810750536</v>
      </c>
      <c r="C97" s="9">
        <f>$C$93+($C$5-$C$6)/C96/C95/PI()/($C$8+2*$C$10+2*$C$12)*1000</f>
        <v>3.7918991000955957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27.403489327174061</v>
      </c>
      <c r="C98" s="19">
        <f>4*$B$14*5.67*10^(-8)*(C97/2+$C$93/2)^3+8.9*$B$7^(0.9)/(($C$8+2*$C$10+2*$C$12)/1000)^0.1</f>
        <v>27.871041648143315</v>
      </c>
    </row>
    <row r="99" spans="1:3" x14ac:dyDescent="0.2">
      <c r="A99" s="5" t="s">
        <v>53</v>
      </c>
      <c r="B99" s="23">
        <f>$B$15+1/PI()/($B$8+2*$B$10+2*$B$12)*1000/B98</f>
        <v>2.9766643305325826</v>
      </c>
      <c r="C99" s="23">
        <f>$C$15+1/PI()/($C$8+2*$C$10+2*$C$12)*1000/C98</f>
        <v>2.2028493826310482</v>
      </c>
    </row>
    <row r="100" spans="1:3" ht="15.75" x14ac:dyDescent="0.2">
      <c r="A100" s="4" t="s">
        <v>54</v>
      </c>
      <c r="B100" s="9">
        <f>$B$93+($B$5-$B$6)/B99/B98/PI()/($B$8+2*$B$10+2*$B$12)*1000</f>
        <v>3.9738976374971751</v>
      </c>
      <c r="C100" s="9">
        <f>$C$93+($C$5-$C$6)/C99/C98/PI()/($C$8+2*$C$10+2*$C$12)*1000</f>
        <v>3.7918995186748741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27.403489327174672</v>
      </c>
      <c r="C101" s="19">
        <f>4*$B$14*5.67*10^(-8)*(C100/2+$C$93/2)^3+8.9*$B$7^(0.9)/(($C$8+2*$C$10+2*$C$12)/1000)^0.1</f>
        <v>27.871041648143841</v>
      </c>
    </row>
    <row r="102" spans="1:3" x14ac:dyDescent="0.2">
      <c r="A102" s="5" t="s">
        <v>56</v>
      </c>
      <c r="B102" s="23">
        <f>$B$15+1/PI()/($B$8+2*$B$10+2*$B$12)*1000/B101</f>
        <v>2.9766643305325817</v>
      </c>
      <c r="C102" s="23">
        <f>$C$15+1/PI()/($C$8+2*$C$10+2*$C$12)*1000/C101</f>
        <v>2.2028493826310469</v>
      </c>
    </row>
    <row r="104" spans="1:3" x14ac:dyDescent="0.2">
      <c r="A104" s="10" t="s">
        <v>36</v>
      </c>
      <c r="B104" s="17">
        <f>1.35*(B105-B106)/B115</f>
        <v>29.025779163585348</v>
      </c>
      <c r="C104" s="17">
        <f>1.35*(C105-C106)/C115</f>
        <v>19.219203014072274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27.403547952564807</v>
      </c>
      <c r="C108" s="19">
        <f>4*$B$14*5.67*10^(-8)*(C107/2+$C$106/2)^3+8.9*$B$7^(0.9)/(($C$8+2*$C$10+2*$C$12)/1000)^0.1</f>
        <v>27.871100509262021</v>
      </c>
    </row>
    <row r="109" spans="1:3" x14ac:dyDescent="0.2">
      <c r="A109" s="5" t="s">
        <v>50</v>
      </c>
      <c r="B109" s="23">
        <f>$B$15+1/PI()/($B$8+2*$B$10+2*$B$12)*1000/B108</f>
        <v>2.9766642338406828</v>
      </c>
      <c r="C109" s="23">
        <f>$C$15+1/PI()/($C$8+2*$C$10+2*$C$12)*1000/C108</f>
        <v>2.2028492714805052</v>
      </c>
    </row>
    <row r="110" spans="1:3" ht="15.75" x14ac:dyDescent="0.2">
      <c r="A110" s="4" t="s">
        <v>51</v>
      </c>
      <c r="B110" s="9">
        <f>$B$106+($B$5-$B$6)/B109/B108/PI()/($B$8+2*$B$10+2*$B$12)*1000</f>
        <v>7.9738934787859117</v>
      </c>
      <c r="C110" s="9">
        <f>$C$93+($C$5-$C$6)/C109/C108/PI()/($C$8+2*$C$10+2*$C$12)*1000</f>
        <v>3.7918958247679844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27.403520705331839</v>
      </c>
      <c r="C111" s="19">
        <f>4*$B$14*5.67*10^(-8)*(C110/2+$C$106/2)^3+8.9*$B$7^(0.9)/(($C$8+2*$C$10+2*$C$12)/1000)^0.1</f>
        <v>27.871050935826631</v>
      </c>
    </row>
    <row r="112" spans="1:3" x14ac:dyDescent="0.2">
      <c r="A112" s="5" t="s">
        <v>53</v>
      </c>
      <c r="B112" s="23">
        <f>$B$15+1/PI()/($B$8+2*$B$10+2*$B$12)*1000/B111</f>
        <v>2.9766642787799773</v>
      </c>
      <c r="C112" s="23">
        <f>$C$15+1/PI()/($C$8+2*$C$10+2*$C$12)*1000/C111</f>
        <v>2.2028493650925967</v>
      </c>
    </row>
    <row r="113" spans="1:3" ht="15.75" x14ac:dyDescent="0.2">
      <c r="A113" s="4" t="s">
        <v>54</v>
      </c>
      <c r="B113" s="9">
        <f>$B$106+($B$5-$B$6)/B112/B111/PI()/($B$8+2*$B$10+2*$B$12)*1000</f>
        <v>7.973895411621589</v>
      </c>
      <c r="C113" s="9">
        <f>$C$93+($C$5-$C$6)/C112/C111/PI()/($C$8+2*$C$10+2*$C$12)*1000</f>
        <v>3.791898935813085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27.403520705345962</v>
      </c>
      <c r="C114" s="19">
        <f>4*$B$14*5.67*10^(-8)*(C113/2+$C$106/2)^3+8.9*$B$7^(0.9)/(($C$8+2*$C$10+2*$C$12)/1000)^0.1</f>
        <v>27.871050935837793</v>
      </c>
    </row>
    <row r="115" spans="1:3" x14ac:dyDescent="0.2">
      <c r="A115" s="5" t="s">
        <v>56</v>
      </c>
      <c r="B115" s="23">
        <f>$B$15+1/PI()/($B$8+2*$B$10+2*$B$12)*1000/B114</f>
        <v>2.9766642787799542</v>
      </c>
      <c r="C115" s="23">
        <f>$C$15+1/PI()/($C$8+2*$C$10+2*$C$12)*1000/C114</f>
        <v>2.2028493650925753</v>
      </c>
    </row>
    <row r="117" spans="1:3" x14ac:dyDescent="0.2">
      <c r="A117" s="10" t="s">
        <v>36</v>
      </c>
      <c r="B117" s="17">
        <f>1.35*(B118-B119)/B128</f>
        <v>27.21166854475748</v>
      </c>
      <c r="C117" s="17">
        <f>1.35*(C118-C119)/C128</f>
        <v>14.550301127851968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27.403681574052808</v>
      </c>
      <c r="C121" s="19">
        <f>4*$B$14*5.67*10^(-8)*(C120/2+$C$119/2)^3+8.9*$B$7^(0.9)/(($C$8+2*$C$10+2*$C$12)/1000)^0.1</f>
        <v>27.871234130750022</v>
      </c>
    </row>
    <row r="122" spans="1:3" x14ac:dyDescent="0.2">
      <c r="A122" s="5" t="s">
        <v>50</v>
      </c>
      <c r="B122" s="23">
        <f>$B$15+1/PI()/($B$8+2*$B$10+2*$B$12)*1000/B121</f>
        <v>2.9766640134579316</v>
      </c>
      <c r="C122" s="23">
        <f>$C$15+1/PI()/($C$8+2*$C$10+2*$C$12)*1000/C121</f>
        <v>2.2028490191577723</v>
      </c>
    </row>
    <row r="123" spans="1:3" ht="15.75" x14ac:dyDescent="0.2">
      <c r="A123" s="4" t="s">
        <v>51</v>
      </c>
      <c r="B123" s="9">
        <f>$B$119+($B$5-$B$6)/B122/B121/PI()/($B$8+2*$B$10+2*$B$12)*1000</f>
        <v>11.973884000139529</v>
      </c>
      <c r="C123" s="9">
        <f>$C$119+($C$5-$C$6)/C122/C121/PI()/($C$8+2*$C$10+2*$C$12)*1000</f>
        <v>11.791887439232358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27.403559099980612</v>
      </c>
      <c r="C124" s="19">
        <f>4*$B$14*5.67*10^(-8)*(C123/2+$C$106/2)^3+8.9*$B$7^(0.9)/(($C$8+2*$C$10+2*$C$12)/1000)^0.1</f>
        <v>27.871109478621399</v>
      </c>
    </row>
    <row r="125" spans="1:3" x14ac:dyDescent="0.2">
      <c r="A125" s="5" t="s">
        <v>53</v>
      </c>
      <c r="B125" s="23">
        <f>$B$15+1/PI()/($B$8+2*$B$10+2*$B$12)*1000/B124</f>
        <v>2.9766642154550986</v>
      </c>
      <c r="C125" s="23">
        <f>$C$15+1/PI()/($C$8+2*$C$10+2*$C$12)*1000/C124</f>
        <v>2.2028492545432341</v>
      </c>
    </row>
    <row r="126" spans="1:3" ht="15.75" x14ac:dyDescent="0.2">
      <c r="A126" s="4" t="s">
        <v>54</v>
      </c>
      <c r="B126" s="9">
        <f>$B$119+($B$5-$B$6)/B125/B124/PI()/($B$8+2*$B$10+2*$B$12)*1000</f>
        <v>11.973892688023295</v>
      </c>
      <c r="C126" s="9">
        <f>$C$119+($C$5-$C$6)/C125/C124/PI()/($C$8+2*$C$10+2*$C$12)*1000</f>
        <v>11.791895261885381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27.403559100085644</v>
      </c>
      <c r="C127" s="19">
        <f>4*$B$14*5.67*10^(-8)*(C126/2+$C$106/2)^3+8.9*$B$7^(0.9)/(($C$8+2*$C$10+2*$C$12)/1000)^0.1</f>
        <v>27.871109478714068</v>
      </c>
    </row>
    <row r="128" spans="1:3" x14ac:dyDescent="0.2">
      <c r="A128" s="5" t="s">
        <v>56</v>
      </c>
      <c r="B128" s="23">
        <f>$B$15+1/PI()/($B$8+2*$B$10+2*$B$12)*1000/B127</f>
        <v>2.9766642154549254</v>
      </c>
      <c r="C128" s="23">
        <f>$C$15+1/PI()/($C$8+2*$C$10+2*$C$12)*1000/C127</f>
        <v>2.2028492545430591</v>
      </c>
    </row>
    <row r="130" spans="1:3" x14ac:dyDescent="0.2">
      <c r="A130" s="10" t="s">
        <v>36</v>
      </c>
      <c r="B130" s="17">
        <f>1.35*(B131-B132)/B141</f>
        <v>24.490507344916693</v>
      </c>
      <c r="C130" s="17">
        <f>1.35*(C131-C132)/C141</f>
        <v>11.644014671301541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27.404118513324807</v>
      </c>
      <c r="C134" s="19">
        <f>4*$B$14*5.67*10^(-8)*(C133/2+$C$132/2)^3+8.9*$B$7^(0.9)/(($C$8+2*$C$10+2*$C$12)/1000)^0.1</f>
        <v>27.871671070022021</v>
      </c>
    </row>
    <row r="135" spans="1:3" x14ac:dyDescent="0.2">
      <c r="A135" s="5" t="s">
        <v>50</v>
      </c>
      <c r="B135" s="23">
        <f>$B$15+1/PI()/($B$8+2*$B$10+2*$B$12)*1000/B134</f>
        <v>2.9766632928262768</v>
      </c>
      <c r="C135" s="23">
        <f>$C$15+1/PI()/($C$8+2*$C$10+2*$C$12)*1000/C134</f>
        <v>2.2028481940849787</v>
      </c>
    </row>
    <row r="136" spans="1:3" ht="15.75" x14ac:dyDescent="0.2">
      <c r="A136" s="4" t="s">
        <v>51</v>
      </c>
      <c r="B136" s="9">
        <f>$B$132+($B$5-$B$6)/B135/B134/PI()/($B$8+2*$B$10+2*$B$12)*1000</f>
        <v>17.973853005813748</v>
      </c>
      <c r="C136" s="9">
        <f>$C$132+($C$5-$C$6)/C135/C134/PI()/($C$8+2*$C$10+2*$C$12)*1000</f>
        <v>17.791860019266654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27.403975815653869</v>
      </c>
      <c r="C137" s="19">
        <f>4*$B$14*5.67*10^(-8)*(C136/2+$C$132/2)^3+8.9*$B$7^(0.9)/(($C$8+2*$C$10+2*$C$12)/1000)^0.1</f>
        <v>27.87152055350392</v>
      </c>
    </row>
    <row r="138" spans="1:3" x14ac:dyDescent="0.2">
      <c r="A138" s="5" t="s">
        <v>53</v>
      </c>
      <c r="B138" s="23">
        <f>$B$15+1/PI()/($B$8+2*$B$10+2*$B$12)*1000/B137</f>
        <v>2.9766635281710059</v>
      </c>
      <c r="C138" s="23">
        <f>$C$15+1/PI()/($C$8+2*$C$10+2*$C$12)*1000/C137</f>
        <v>2.2028484783025251</v>
      </c>
    </row>
    <row r="139" spans="1:3" ht="15.75" x14ac:dyDescent="0.2">
      <c r="A139" s="4" t="s">
        <v>54</v>
      </c>
      <c r="B139" s="9">
        <f>$B$132+($B$5-$B$6)/B138/B137/PI()/($B$8+2*$B$10+2*$B$12)*1000</f>
        <v>17.973863127978582</v>
      </c>
      <c r="C139" s="9">
        <f>$C$132+($C$5-$C$6)/C138/C137/PI()/($C$8+2*$C$10+2*$C$12)*1000</f>
        <v>17.791869464781463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27.403975816091076</v>
      </c>
      <c r="C140" s="19">
        <f>4*$B$14*5.67*10^(-8)*(C139/2+$C$132/2)^3+8.9*$B$7^(0.9)/(($C$8+2*$C$10+2*$C$12)/1000)^0.1</f>
        <v>27.871520553907548</v>
      </c>
    </row>
    <row r="141" spans="1:3" x14ac:dyDescent="0.2">
      <c r="A141" s="5" t="s">
        <v>56</v>
      </c>
      <c r="B141" s="23">
        <f>$B$15+1/PI()/($B$8+2*$B$10+2*$B$12)*1000/B140</f>
        <v>2.9766635281702851</v>
      </c>
      <c r="C141" s="23">
        <f>$C$15+1/PI()/($C$8+2*$C$10+2*$C$12)*1000/C140</f>
        <v>2.202848478301763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49.901721570253656</v>
      </c>
      <c r="C3" s="17">
        <f>(C5-C6)/C24</f>
        <v>39.295760781487857</v>
      </c>
      <c r="D3" s="11"/>
      <c r="E3" s="12"/>
      <c r="F3" s="12"/>
    </row>
    <row r="4" spans="1:9" x14ac:dyDescent="0.2">
      <c r="A4" s="10" t="s">
        <v>36</v>
      </c>
      <c r="B4" s="17">
        <f>B3*1.35</f>
        <v>67.367324119842436</v>
      </c>
      <c r="C4" s="17">
        <f>C3*1.35</f>
        <v>53.049277055008609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sieci'!$A$10</f>
        <v>159</v>
      </c>
      <c r="C8" s="7">
        <f>B8</f>
        <v>159</v>
      </c>
      <c r="D8" s="3"/>
    </row>
    <row r="9" spans="1:9" x14ac:dyDescent="0.2">
      <c r="A9" s="6" t="s">
        <v>41</v>
      </c>
      <c r="B9" s="7">
        <f>'Dane sieci'!$B$10</f>
        <v>4.5</v>
      </c>
      <c r="C9" s="7">
        <f>B9</f>
        <v>4.5</v>
      </c>
      <c r="D9" s="3"/>
    </row>
    <row r="10" spans="1:9" x14ac:dyDescent="0.2">
      <c r="A10" s="6" t="s">
        <v>42</v>
      </c>
      <c r="B10" s="7">
        <f>'Dane sieci'!$C$10</f>
        <v>60</v>
      </c>
      <c r="C10" s="7">
        <f>'Dane sieci'!$D$10</f>
        <v>40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sieci'!$E$10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sieci'!$F$10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sieci'!$G$10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sieci'!$H$10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2.5636772656592997</v>
      </c>
      <c r="C15" s="8">
        <f>1/2/PI()/40*LN(C8/(C8-2*C9))+1/2/PI()/C11*LN((C8+2*C10)/C8)+1/2/PI()/C13*LN((C8+2*C10+2*C12)/(C8+2*C10))</f>
        <v>1.8610675233655867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27.140130665443376</v>
      </c>
      <c r="C17" s="16">
        <f>4*$B$14*5.67*10^(-8)*(C16/2+$C$6/2)^3+8.9*$B$7^(0.9)/(($C$8+2*$C$10+2*$C$12)/1000)^0.1</f>
        <v>27.556882208582678</v>
      </c>
    </row>
    <row r="18" spans="1:3" x14ac:dyDescent="0.2">
      <c r="A18" s="5" t="s">
        <v>50</v>
      </c>
      <c r="B18" s="23">
        <f>$B$15+1/PI()/($B$8+2*$B$10+2*$B$12)*1000/B17</f>
        <v>2.605120320215994</v>
      </c>
      <c r="C18" s="23">
        <f>$C$15+1/PI()/($C$8+2*$C$10+2*$C$12)*1000/C17</f>
        <v>1.9086025535325992</v>
      </c>
    </row>
    <row r="19" spans="1:3" ht="15.75" x14ac:dyDescent="0.2">
      <c r="A19" s="4" t="s">
        <v>51</v>
      </c>
      <c r="B19" s="9">
        <f>$B$6+($B$5-$B$6)/B18/B17/PI()/($B$8+2*$B$10+2*$B$12)*1000</f>
        <v>-17.931920053533815</v>
      </c>
      <c r="C19" s="9">
        <f>$C$6+($C$5-$C$6)/C18/C17/PI()/($C$8+2*$C$10+2*$C$12)*1000</f>
        <v>-18.132074561082764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27.139984687139471</v>
      </c>
      <c r="C20" s="16">
        <f>4*$B$14*5.67*10^(-8)*(C19/2+$C$6/2)^3+8.9*$B$7^(0.9)/(($C$8+2*$C$10+2*$C$12)/1000)^0.1</f>
        <v>27.556725396208726</v>
      </c>
    </row>
    <row r="21" spans="1:3" x14ac:dyDescent="0.2">
      <c r="A21" s="5" t="s">
        <v>53</v>
      </c>
      <c r="B21" s="23">
        <f>$B$15+1/PI()/($B$8+2*$B$10+2*$B$12)*1000/B20</f>
        <v>2.6051205431264668</v>
      </c>
      <c r="C21" s="23">
        <f>$C$15+1/PI()/($C$8+2*$C$10+2*$C$12)*1000/C20</f>
        <v>1.9086028240321169</v>
      </c>
    </row>
    <row r="22" spans="1:3" ht="15.75" x14ac:dyDescent="0.2">
      <c r="A22" s="4" t="s">
        <v>54</v>
      </c>
      <c r="B22" s="9">
        <f>$B$6+($B$5-$B$6)/B21/B20/PI()/($B$8+2*$B$10+2*$B$12)*1000</f>
        <v>-17.931909106875381</v>
      </c>
      <c r="C22" s="9">
        <f>$C$6+($C$5-$C$6)/C21/C20/PI()/($C$8+2*$C$10+2*$C$12)*1000</f>
        <v>-18.132064196332884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27.13998468772888</v>
      </c>
      <c r="C23" s="16">
        <f>4*$B$14*5.67*10^(-8)*(C22/2+$C$6/2)^3+8.9*$B$7^(0.9)/(($C$8+2*$C$10+2*$C$12)/1000)^0.1</f>
        <v>27.556725396772709</v>
      </c>
    </row>
    <row r="24" spans="1:3" x14ac:dyDescent="0.2">
      <c r="A24" s="5" t="s">
        <v>56</v>
      </c>
      <c r="B24" s="20">
        <f>$B$15+1/PI()/($B$8+2*$B$10+2*$B$12)*1000/B23</f>
        <v>2.6051205431255666</v>
      </c>
      <c r="C24" s="21">
        <f>$C$15+1/PI()/($C$8+2*$C$10+2*$C$12)*1000/C23</f>
        <v>1.9086028240311439</v>
      </c>
    </row>
    <row r="26" spans="1:3" x14ac:dyDescent="0.2">
      <c r="A26" s="10" t="s">
        <v>36</v>
      </c>
      <c r="B26" s="17">
        <f>1.35*(B27-B28)/B37</f>
        <v>64.316235712476271</v>
      </c>
      <c r="C26" s="17">
        <f>1.35*(C27-C28)/C37</f>
        <v>50.829876096602426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27.140293875259378</v>
      </c>
      <c r="C30" s="19">
        <f>4*$B$14*5.67*10^(-8)*(C29/2+$C$28/2)^3+8.9*$B$7^(0.9)/(($C$8+2*$C$10+2*$C$12)/1000)^0.1</f>
        <v>27.55704541839868</v>
      </c>
    </row>
    <row r="31" spans="1:3" x14ac:dyDescent="0.2">
      <c r="A31" s="5" t="s">
        <v>50</v>
      </c>
      <c r="B31" s="23">
        <f>$B$15+1/PI()/($B$8+2*$B$10+2*$B$12)*1000/B30</f>
        <v>2.6051200709956523</v>
      </c>
      <c r="C31" s="23">
        <f>$C$15+1/PI()/($C$8+2*$C$10+2*$C$12)*1000/C30</f>
        <v>1.9086022720008382</v>
      </c>
    </row>
    <row r="32" spans="1:3" ht="15.75" x14ac:dyDescent="0.2">
      <c r="A32" s="4" t="s">
        <v>51</v>
      </c>
      <c r="B32" s="9">
        <f>$B$28+($B$5-$B$6)/B31/B30/PI()/($B$8+2*$B$10+2*$B$12)*1000</f>
        <v>-15.931932292216079</v>
      </c>
      <c r="C32" s="9">
        <f>$C$28+($C$5-$C$6)/C31/C30/PI()/($C$8+2*$C$10+2*$C$12)*1000</f>
        <v>-16.132085348559045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27.140178148803855</v>
      </c>
      <c r="C33" s="16">
        <f>4*$B$14*5.67*10^(-8)*(C32/2+$C$28/2)^3+8.9*$B$7^(0.9)/(($C$8+2*$C$10+2*$C$12)/1000)^0.1</f>
        <v>27.556921017019878</v>
      </c>
    </row>
    <row r="34" spans="1:4" x14ac:dyDescent="0.2">
      <c r="A34" s="5" t="s">
        <v>53</v>
      </c>
      <c r="B34" s="23">
        <f>$B$15+1/PI()/($B$8+2*$B$10+2*$B$12)*1000/B33</f>
        <v>2.6051202477088982</v>
      </c>
      <c r="C34" s="23">
        <f>$C$15+1/PI()/($C$8+2*$C$10+2*$C$12)*1000/C33</f>
        <v>1.9086024865889726</v>
      </c>
    </row>
    <row r="35" spans="1:4" ht="15.75" x14ac:dyDescent="0.2">
      <c r="A35" s="4" t="s">
        <v>54</v>
      </c>
      <c r="B35" s="9">
        <f>$B$28+($B$5-$B$6)/B34/B33/PI()/($B$8+2*$B$10+2*$B$12)*1000</f>
        <v>-15.93192361420323</v>
      </c>
      <c r="C35" s="9">
        <f>$C$28+($C$5-$C$6)/C34/C33/PI()/($C$8+2*$C$10+2*$C$12)*1000</f>
        <v>-16.132077126167076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27.140178149177764</v>
      </c>
      <c r="C36" s="16">
        <f>4*$B$14*5.67*10^(-8)*(C35/2+$C$28/2)^3+8.9*$B$7^(0.9)/(($C$8+2*$C$10+2*$C$12)/1000)^0.1</f>
        <v>27.556921017378343</v>
      </c>
    </row>
    <row r="37" spans="1:4" x14ac:dyDescent="0.2">
      <c r="A37" s="5" t="s">
        <v>56</v>
      </c>
      <c r="B37" s="23">
        <f>$B$15+1/PI()/($B$8+2*$B$10+2*$B$12)*1000/B36</f>
        <v>2.6051202477083271</v>
      </c>
      <c r="C37" s="23">
        <f>$C$15+1/PI()/($C$8+2*$C$10+2*$C$12)*1000/C36</f>
        <v>1.9086024865883542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58.171769273946758</v>
      </c>
      <c r="C39" s="17">
        <f>1.35*(C40-C41)/C50</f>
        <v>46.333352537866567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27.140513717035379</v>
      </c>
      <c r="C43" s="19">
        <f>4*$B$14*5.67*10^(-8)*(C42/2+$C$41/2)^3+8.9*$B$7^(0.9)/(($C$8+2*$C$10+2*$C$12)/1000)^0.1</f>
        <v>27.557265260174681</v>
      </c>
    </row>
    <row r="44" spans="1:4" x14ac:dyDescent="0.2">
      <c r="A44" s="5" t="s">
        <v>50</v>
      </c>
      <c r="B44" s="23">
        <f>$B$15+1/PI()/($B$8+2*$B$10+2*$B$12)*1000/B43</f>
        <v>2.6051197353034095</v>
      </c>
      <c r="C44" s="23">
        <f>$C$15+1/PI()/($C$8+2*$C$10+2*$C$12)*1000/C43</f>
        <v>1.9086018927860118</v>
      </c>
    </row>
    <row r="45" spans="1:4" ht="15.75" x14ac:dyDescent="0.2">
      <c r="A45" s="4" t="s">
        <v>51</v>
      </c>
      <c r="B45" s="9">
        <f>$B$41+($B$5-$B$6)/B44/B43/PI()/($B$8+2*$B$10+2*$B$12)*1000</f>
        <v>-11.931948777353682</v>
      </c>
      <c r="C45" s="9">
        <f>$C$41+($C$5-$C$6)/C44/C43/PI()/($C$8+2*$C$10+2*$C$12)*1000</f>
        <v>-12.132099878970628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27.140330976949873</v>
      </c>
      <c r="C46" s="16">
        <f>4*$B$14*5.67*10^(-8)*(C45/2+$C$28/2)^3+8.9*$B$7^(0.9)/(($C$8+2*$C$10+2*$C$12)/1000)^0.1</f>
        <v>27.557075764615579</v>
      </c>
    </row>
    <row r="47" spans="1:4" x14ac:dyDescent="0.2">
      <c r="A47" s="5" t="s">
        <v>53</v>
      </c>
      <c r="B47" s="23">
        <f>$B$15+1/PI()/($B$8+2*$B$10+2*$B$12)*1000/B46</f>
        <v>2.6051200143420274</v>
      </c>
      <c r="C47" s="23">
        <f>$C$15+1/PI()/($C$8+2*$C$10+2*$C$12)*1000/C46</f>
        <v>1.9086022196549433</v>
      </c>
    </row>
    <row r="48" spans="1:4" ht="15.75" x14ac:dyDescent="0.2">
      <c r="A48" s="4" t="s">
        <v>54</v>
      </c>
      <c r="B48" s="9">
        <f>$B$41+($B$5-$B$6)/B47/B46/PI()/($B$8+2*$B$10+2*$B$12)*1000</f>
        <v>-11.931935074355746</v>
      </c>
      <c r="C48" s="9">
        <f>$C$41+($C$5-$C$6)/C47/C46/PI()/($C$8+2*$C$10+2*$C$12)*1000</f>
        <v>-12.132087354301477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27.140447962522632</v>
      </c>
      <c r="C49" s="16">
        <f>4*$B$14*5.67*10^(-8)*(C48/2+$C$41/2)^3+8.9*$B$7^(0.9)/(($C$8+2*$C$10+2*$C$12)/1000)^0.1</f>
        <v>27.557194429854693</v>
      </c>
    </row>
    <row r="50" spans="1:3" x14ac:dyDescent="0.2">
      <c r="A50" s="5" t="s">
        <v>56</v>
      </c>
      <c r="B50" s="23">
        <f>$B$15+1/PI()/($B$8+2*$B$10+2*$B$12)*1000/B49</f>
        <v>2.6051198357081411</v>
      </c>
      <c r="C50" s="23">
        <f>$C$15+1/PI()/($C$8+2*$C$10+2*$C$12)*1000/C49</f>
        <v>1.9086020149637104</v>
      </c>
    </row>
    <row r="52" spans="1:3" x14ac:dyDescent="0.2">
      <c r="A52" s="10" t="s">
        <v>36</v>
      </c>
      <c r="B52" s="17">
        <f>1.35*(B53-B54)/B63</f>
        <v>51.9641240255825</v>
      </c>
      <c r="C52" s="17">
        <f>1.35*(C53-C54)/C63</f>
        <v>41.750594803094671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27.140623388443377</v>
      </c>
      <c r="C56" s="19">
        <f>4*$B$14*5.67*10^(-8)*(C55/2+$C$54/2)^3+8.9*$B$7^(0.9)/(($C$8+2*$C$10+2*$C$12)/1000)^0.1</f>
        <v>27.557374931582679</v>
      </c>
    </row>
    <row r="57" spans="1:3" x14ac:dyDescent="0.2">
      <c r="A57" s="5" t="s">
        <v>50</v>
      </c>
      <c r="B57" s="23">
        <f>$B$15+1/PI()/($B$8+2*$B$10+2*$B$12)*1000/B56</f>
        <v>2.6051195678402701</v>
      </c>
      <c r="C57" s="23">
        <f>$C$15+1/PI()/($C$8+2*$C$10+2*$C$12)*1000/C56</f>
        <v>1.9086017036111997</v>
      </c>
    </row>
    <row r="58" spans="1:3" ht="15.75" x14ac:dyDescent="0.2">
      <c r="A58" s="4" t="s">
        <v>51</v>
      </c>
      <c r="B58" s="9">
        <f>$B$54+($B$5-$B$6)/B57/B56/PI()/($B$8+2*$B$10+2*$B$12)*1000</f>
        <v>-7.9319570011166256</v>
      </c>
      <c r="C58" s="9">
        <f>$C$54+($C$5-$C$6)/C57/C56/PI()/($C$8+2*$C$10+2*$C$12)*1000</f>
        <v>-8.1321071276025574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27.140593561713512</v>
      </c>
      <c r="C59" s="19">
        <f>4*$B$14*5.67*10^(-8)*(C58/2+$C$54/2)^3+8.9*$B$7^(0.9)/(($C$8+2*$C$10+2*$C$12)/1000)^0.1</f>
        <v>27.557342669417135</v>
      </c>
    </row>
    <row r="60" spans="1:3" x14ac:dyDescent="0.2">
      <c r="A60" s="5" t="s">
        <v>53</v>
      </c>
      <c r="B60" s="23">
        <f>$B$15+1/PI()/($B$8+2*$B$10+2*$B$12)*1000/B59</f>
        <v>2.6051196133841654</v>
      </c>
      <c r="C60" s="23">
        <f>$C$15+1/PI()/($C$8+2*$C$10+2*$C$12)*1000/C59</f>
        <v>1.9086017592608178</v>
      </c>
    </row>
    <row r="61" spans="1:3" ht="15.75" x14ac:dyDescent="0.2">
      <c r="A61" s="4" t="s">
        <v>54</v>
      </c>
      <c r="B61" s="9">
        <f>$B$54+($B$5-$B$6)/B60/B59/PI()/($B$8+2*$B$10+2*$B$12)*1000</f>
        <v>-7.9319547645515067</v>
      </c>
      <c r="C61" s="9">
        <f>$C$54+($C$5-$C$6)/C60/C59/PI()/($C$8+2*$C$10+2*$C$12)*1000</f>
        <v>-8.1321049952699198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27.140593561740427</v>
      </c>
      <c r="C62" s="19">
        <f>4*$B$14*5.67*10^(-8)*(C61/2+$C$54/2)^3+8.9*$B$7^(0.9)/(($C$8+2*$C$10+2*$C$12)/1000)^0.1</f>
        <v>27.557342669443372</v>
      </c>
    </row>
    <row r="63" spans="1:3" x14ac:dyDescent="0.2">
      <c r="A63" s="5" t="s">
        <v>56</v>
      </c>
      <c r="B63" s="23">
        <f>$B$15+1/PI()/($B$8+2*$B$10+2*$B$12)*1000/B62</f>
        <v>2.6051196133841241</v>
      </c>
      <c r="C63" s="23">
        <f>$C$15+1/PI()/($C$8+2*$C$10+2*$C$12)*1000/C62</f>
        <v>1.9086017592607725</v>
      </c>
    </row>
    <row r="65" spans="1:3" x14ac:dyDescent="0.2">
      <c r="A65" s="10" t="s">
        <v>36</v>
      </c>
      <c r="B65" s="17">
        <f>1.35*(B66-B67)/B76</f>
        <v>45.683000095958775</v>
      </c>
      <c r="C65" s="17">
        <f>1.35*(C66-C67)/C76</f>
        <v>37.067543800137642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27.140661209611377</v>
      </c>
      <c r="C69" s="19">
        <f>4*$B$14*5.67*10^(-8)*(C68/2+$C$67/2)^3+8.9*$B$7^(0.9)/(($C$8+2*$C$10+2*$C$12)/1000)^0.1</f>
        <v>27.557412752750679</v>
      </c>
    </row>
    <row r="70" spans="1:3" x14ac:dyDescent="0.2">
      <c r="A70" s="5" t="s">
        <v>50</v>
      </c>
      <c r="B70" s="23">
        <f>$B$15+1/PI()/($B$8+2*$B$10+2*$B$12)*1000/B69</f>
        <v>2.6051195100894193</v>
      </c>
      <c r="C70" s="23">
        <f>$C$15+1/PI()/($C$8+2*$C$10+2*$C$12)*1000/C69</f>
        <v>1.9086016383729194</v>
      </c>
    </row>
    <row r="71" spans="1:3" ht="15.75" x14ac:dyDescent="0.2">
      <c r="A71" s="4" t="s">
        <v>51</v>
      </c>
      <c r="B71" s="9">
        <f>$B$67+($B$5-$B$6)/B70/B69/PI()/($B$8+2*$B$10+2*$B$12)*1000</f>
        <v>-3.9319598371398166</v>
      </c>
      <c r="C71" s="9">
        <f>$C$67+($C$5-$C$6)/C70/C69/PI()/($C$8+2*$C$10+2*$C$12)*1000</f>
        <v>-4.1321096273451996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27.140653267084765</v>
      </c>
      <c r="C72" s="19">
        <f>4*$B$14*5.67*10^(-8)*(C71/2+$C$67/2)^3+8.9*$B$7^(0.9)/(($C$8+2*$C$10+2*$C$12)/1000)^0.1</f>
        <v>27.557404056392027</v>
      </c>
    </row>
    <row r="73" spans="1:3" x14ac:dyDescent="0.2">
      <c r="A73" s="5" t="s">
        <v>53</v>
      </c>
      <c r="B73" s="23">
        <f>$B$15+1/PI()/($B$8+2*$B$10+2*$B$12)*1000/B72</f>
        <v>2.6051195222172088</v>
      </c>
      <c r="C73" s="23">
        <f>$C$15+1/PI()/($C$8+2*$C$10+2*$C$12)*1000/C72</f>
        <v>1.9086016533733785</v>
      </c>
    </row>
    <row r="74" spans="1:3" ht="15.75" x14ac:dyDescent="0.2">
      <c r="A74" s="4" t="s">
        <v>54</v>
      </c>
      <c r="B74" s="9">
        <f>$B$67+($B$5-$B$6)/B73/B72/PI()/($B$8+2*$B$10+2*$B$12)*1000</f>
        <v>-3.9319592415694933</v>
      </c>
      <c r="C74" s="9">
        <f>$C$67+($C$5-$C$6)/C73/C72/PI()/($C$8+2*$C$10+2*$C$12)*1000</f>
        <v>-4.1321090525708781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27.140653267086964</v>
      </c>
      <c r="C75" s="19">
        <f>4*$B$14*5.67*10^(-8)*(C74/2+$C$67/2)^3+8.9*$B$7^(0.9)/(($C$8+2*$C$10+2*$C$12)/1000)^0.1</f>
        <v>27.557404056394233</v>
      </c>
    </row>
    <row r="76" spans="1:3" x14ac:dyDescent="0.2">
      <c r="A76" s="5" t="s">
        <v>56</v>
      </c>
      <c r="B76" s="23">
        <f>$B$15+1/PI()/($B$8+2*$B$10+2*$B$12)*1000/B75</f>
        <v>2.6051195222172057</v>
      </c>
      <c r="C76" s="23">
        <f>$C$15+1/PI()/($C$8+2*$C$10+2*$C$12)*1000/C75</f>
        <v>1.9086016533733747</v>
      </c>
    </row>
    <row r="78" spans="1:3" x14ac:dyDescent="0.2">
      <c r="A78" s="10" t="s">
        <v>36</v>
      </c>
      <c r="B78" s="17">
        <f>1.35*(B79-B80)/B89</f>
        <v>39.314519214816848</v>
      </c>
      <c r="C78" s="17">
        <f>1.35*(C79-C80)/C89</f>
        <v>32.265256289284935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27.140665500667378</v>
      </c>
      <c r="C82" s="19">
        <f>4*$B$14*5.67*10^(-8)*(C81/2+$C$80/2)^3+8.9*$B$7^(0.9)/(($C$8+2*$C$10+2*$C$12)/1000)^0.1</f>
        <v>27.55741704380668</v>
      </c>
    </row>
    <row r="83" spans="1:3" x14ac:dyDescent="0.2">
      <c r="A83" s="5" t="s">
        <v>50</v>
      </c>
      <c r="B83" s="23">
        <f>$B$15+1/PI()/($B$8+2*$B$10+2*$B$12)*1000/B82</f>
        <v>2.6051195035372223</v>
      </c>
      <c r="C83" s="23">
        <f>$C$15+1/PI()/($C$8+2*$C$10+2*$C$12)*1000/C82</f>
        <v>1.9086016309712261</v>
      </c>
    </row>
    <row r="84" spans="1:3" ht="15.75" x14ac:dyDescent="0.2">
      <c r="A84" s="4" t="s">
        <v>51</v>
      </c>
      <c r="B84" s="9">
        <f>$B$80+($B$5-$B$6)/B83/B82/PI()/($B$8+2*$B$10+2*$B$12)*1000</f>
        <v>6.8039841095510312E-2</v>
      </c>
      <c r="C84" s="9">
        <f>$C$80+($C$5-$C$6)/C83/C82/PI()/($C$8+2*$C$10+2*$C$12)*1000</f>
        <v>-0.13210991095673874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27.14066539824357</v>
      </c>
      <c r="C85" s="19">
        <f>4*$B$14*5.67*10^(-8)*(C84/2+$C$80/2)^3+8.9*$B$7^(0.9)/(($C$8+2*$C$10+2*$C$12)/1000)^0.1</f>
        <v>27.557416910430394</v>
      </c>
    </row>
    <row r="86" spans="1:3" x14ac:dyDescent="0.2">
      <c r="A86" s="5" t="s">
        <v>53</v>
      </c>
      <c r="B86" s="23">
        <f>$B$15+1/PI()/($B$8+2*$B$10+2*$B$12)*1000/B85</f>
        <v>2.6051195036936177</v>
      </c>
      <c r="C86" s="23">
        <f>$C$15+1/PI()/($C$8+2*$C$10+2*$C$12)*1000/C85</f>
        <v>1.9086016312012883</v>
      </c>
    </row>
    <row r="87" spans="1:3" ht="15.75" x14ac:dyDescent="0.2">
      <c r="A87" s="4" t="s">
        <v>54</v>
      </c>
      <c r="B87" s="9">
        <f>$B$80+($B$5-$B$6)/B86/B85/PI()/($B$8+2*$B$10+2*$B$12)*1000</f>
        <v>6.8039848775754308E-2</v>
      </c>
      <c r="C87" s="9">
        <f>$C$80+($C$5-$C$6)/C86/C85/PI()/($C$8+2*$C$10+2*$C$12)*1000</f>
        <v>-0.13210990214141471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27.14066539824357</v>
      </c>
      <c r="C88" s="19">
        <f>4*$B$14*5.67*10^(-8)*(C87/2+$C$80/2)^3+8.9*$B$7^(0.9)/(($C$8+2*$C$10+2*$C$12)/1000)^0.1</f>
        <v>27.557416910430398</v>
      </c>
    </row>
    <row r="89" spans="1:3" x14ac:dyDescent="0.2">
      <c r="A89" s="5" t="s">
        <v>56</v>
      </c>
      <c r="B89" s="23">
        <f>$B$15+1/PI()/($B$8+2*$B$10+2*$B$12)*1000/B88</f>
        <v>2.6051195036936177</v>
      </c>
      <c r="C89" s="23">
        <f>$C$15+1/PI()/($C$8+2*$C$10+2*$C$12)*1000/C88</f>
        <v>1.9086016312012883</v>
      </c>
    </row>
    <row r="91" spans="1:3" x14ac:dyDescent="0.2">
      <c r="A91" s="10" t="s">
        <v>36</v>
      </c>
      <c r="B91" s="17">
        <f>1.35*(B92-B93)/B102</f>
        <v>35.238306735889722</v>
      </c>
      <c r="C91" s="17">
        <f>1.35*(C92-C93)/C102</f>
        <v>27.316960072150419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27.140674581739379</v>
      </c>
      <c r="C95" s="19">
        <f>4*$B$14*5.67*10^(-8)*(C94/2+$C$93/2)^3+8.9*$B$7^(0.9)/(($C$8+2*$C$10+2*$C$12)/1000)^0.1</f>
        <v>27.557426124878681</v>
      </c>
    </row>
    <row r="96" spans="1:3" x14ac:dyDescent="0.2">
      <c r="A96" s="5" t="s">
        <v>50</v>
      </c>
      <c r="B96" s="23">
        <f>$B$15+1/PI()/($B$8+2*$B$10+2*$B$12)*1000/B95</f>
        <v>2.6051194896709511</v>
      </c>
      <c r="C96" s="23">
        <f>$C$15+1/PI()/($C$8+2*$C$10+2*$C$12)*1000/C95</f>
        <v>1.908601615307185</v>
      </c>
    </row>
    <row r="97" spans="1:3" ht="15.75" x14ac:dyDescent="0.2">
      <c r="A97" s="4" t="s">
        <v>51</v>
      </c>
      <c r="B97" s="9">
        <f>$B$93+($B$5-$B$6)/B96/B95/PI()/($B$8+2*$B$10+2*$B$12)*1000</f>
        <v>4.0680391601519972</v>
      </c>
      <c r="C97" s="9">
        <f>$C$93+($C$5-$C$6)/C96/C95/PI()/($C$8+2*$C$10+2*$C$12)*1000</f>
        <v>3.8678894888423807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27.14066827528255</v>
      </c>
      <c r="C98" s="19">
        <f>4*$B$14*5.67*10^(-8)*(C97/2+$C$93/2)^3+8.9*$B$7^(0.9)/(($C$8+2*$C$10+2*$C$12)/1000)^0.1</f>
        <v>27.557419551628492</v>
      </c>
    </row>
    <row r="99" spans="1:3" x14ac:dyDescent="0.2">
      <c r="A99" s="5" t="s">
        <v>53</v>
      </c>
      <c r="B99" s="23">
        <f>$B$15+1/PI()/($B$8+2*$B$10+2*$B$12)*1000/B98</f>
        <v>2.6051194993005446</v>
      </c>
      <c r="C99" s="23">
        <f>$C$15+1/PI()/($C$8+2*$C$10+2*$C$12)*1000/C98</f>
        <v>1.9086016266454557</v>
      </c>
    </row>
    <row r="100" spans="1:3" ht="15.75" x14ac:dyDescent="0.2">
      <c r="A100" s="4" t="s">
        <v>54</v>
      </c>
      <c r="B100" s="9">
        <f>$B$93+($B$5-$B$6)/B99/B98/PI()/($B$8+2*$B$10+2*$B$12)*1000</f>
        <v>4.068039633041149</v>
      </c>
      <c r="C100" s="9">
        <f>$C$93+($C$5-$C$6)/C99/C98/PI()/($C$8+2*$C$10+2*$C$12)*1000</f>
        <v>3.8678899232922119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27.140668275283204</v>
      </c>
      <c r="C101" s="19">
        <f>4*$B$14*5.67*10^(-8)*(C100/2+$C$93/2)^3+8.9*$B$7^(0.9)/(($C$8+2*$C$10+2*$C$12)/1000)^0.1</f>
        <v>27.557419551629053</v>
      </c>
    </row>
    <row r="102" spans="1:3" x14ac:dyDescent="0.2">
      <c r="A102" s="5" t="s">
        <v>56</v>
      </c>
      <c r="B102" s="23">
        <f>$B$15+1/PI()/($B$8+2*$B$10+2*$B$12)*1000/B101</f>
        <v>2.6051194993005438</v>
      </c>
      <c r="C102" s="23">
        <f>$C$15+1/PI()/($C$8+2*$C$10+2*$C$12)*1000/C101</f>
        <v>1.9086016266454546</v>
      </c>
    </row>
    <row r="104" spans="1:3" x14ac:dyDescent="0.2">
      <c r="A104" s="10" t="s">
        <v>36</v>
      </c>
      <c r="B104" s="17">
        <f>1.35*(B105-B106)/B115</f>
        <v>33.165465784140359</v>
      </c>
      <c r="C104" s="17">
        <f>1.35*(C105-C106)/C115</f>
        <v>22.182213893283805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27.140726772955379</v>
      </c>
      <c r="C108" s="19">
        <f>4*$B$14*5.67*10^(-8)*(C107/2+$C$106/2)^3+8.9*$B$7^(0.9)/(($C$8+2*$C$10+2*$C$12)/1000)^0.1</f>
        <v>27.557478316094681</v>
      </c>
    </row>
    <row r="109" spans="1:3" x14ac:dyDescent="0.2">
      <c r="A109" s="5" t="s">
        <v>50</v>
      </c>
      <c r="B109" s="23">
        <f>$B$15+1/PI()/($B$8+2*$B$10+2*$B$12)*1000/B108</f>
        <v>2.6051194099781676</v>
      </c>
      <c r="C109" s="23">
        <f>$C$15+1/PI()/($C$8+2*$C$10+2*$C$12)*1000/C108</f>
        <v>1.9086015252821824</v>
      </c>
    </row>
    <row r="110" spans="1:3" ht="15.75" x14ac:dyDescent="0.2">
      <c r="A110" s="4" t="s">
        <v>51</v>
      </c>
      <c r="B110" s="9">
        <f>$B$106+($B$5-$B$6)/B109/B108/PI()/($B$8+2*$B$10+2*$B$12)*1000</f>
        <v>8.06803524660622</v>
      </c>
      <c r="C110" s="9">
        <f>$C$93+($C$5-$C$6)/C109/C108/PI()/($C$8+2*$C$10+2*$C$12)*1000</f>
        <v>3.8678860393436985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27.140700218297308</v>
      </c>
      <c r="C111" s="19">
        <f>4*$B$14*5.67*10^(-8)*(C110/2+$C$106/2)^3+8.9*$B$7^(0.9)/(($C$8+2*$C$10+2*$C$12)/1000)^0.1</f>
        <v>27.557429017438725</v>
      </c>
    </row>
    <row r="112" spans="1:3" x14ac:dyDescent="0.2">
      <c r="A112" s="5" t="s">
        <v>53</v>
      </c>
      <c r="B112" s="23">
        <f>$B$15+1/PI()/($B$8+2*$B$10+2*$B$12)*1000/B111</f>
        <v>2.6051194505254625</v>
      </c>
      <c r="C112" s="23">
        <f>$C$15+1/PI()/($C$8+2*$C$10+2*$C$12)*1000/C111</f>
        <v>1.9086016103177785</v>
      </c>
    </row>
    <row r="113" spans="1:3" ht="15.75" x14ac:dyDescent="0.2">
      <c r="A113" s="4" t="s">
        <v>54</v>
      </c>
      <c r="B113" s="9">
        <f>$B$106+($B$5-$B$6)/B112/B111/PI()/($B$8+2*$B$10+2*$B$12)*1000</f>
        <v>8.0680372377990164</v>
      </c>
      <c r="C113" s="9">
        <f>$C$93+($C$5-$C$6)/C112/C111/PI()/($C$8+2*$C$10+2*$C$12)*1000</f>
        <v>3.8678892976627104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27.140700218312055</v>
      </c>
      <c r="C114" s="19">
        <f>4*$B$14*5.67*10^(-8)*(C113/2+$C$106/2)^3+8.9*$B$7^(0.9)/(($C$8+2*$C$10+2*$C$12)/1000)^0.1</f>
        <v>27.557429017450598</v>
      </c>
    </row>
    <row r="115" spans="1:3" x14ac:dyDescent="0.2">
      <c r="A115" s="5" t="s">
        <v>56</v>
      </c>
      <c r="B115" s="23">
        <f>$B$15+1/PI()/($B$8+2*$B$10+2*$B$12)*1000/B114</f>
        <v>2.6051194505254398</v>
      </c>
      <c r="C115" s="23">
        <f>$C$15+1/PI()/($C$8+2*$C$10+2*$C$12)*1000/C114</f>
        <v>1.9086016103177581</v>
      </c>
    </row>
    <row r="117" spans="1:3" x14ac:dyDescent="0.2">
      <c r="A117" s="10" t="s">
        <v>36</v>
      </c>
      <c r="B117" s="17">
        <f>1.35*(B118-B119)/B128</f>
        <v>31.092624880577418</v>
      </c>
      <c r="C117" s="17">
        <f>1.35*(C118-C119)/C128</f>
        <v>16.793510774405263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27.140860394443379</v>
      </c>
      <c r="C121" s="19">
        <f>4*$B$14*5.67*10^(-8)*(C120/2+$C$119/2)^3+8.9*$B$7^(0.9)/(($C$8+2*$C$10+2*$C$12)/1000)^0.1</f>
        <v>27.557611937582681</v>
      </c>
    </row>
    <row r="122" spans="1:3" x14ac:dyDescent="0.2">
      <c r="A122" s="5" t="s">
        <v>50</v>
      </c>
      <c r="B122" s="23">
        <f>$B$15+1/PI()/($B$8+2*$B$10+2*$B$12)*1000/B121</f>
        <v>2.6051192059477533</v>
      </c>
      <c r="C122" s="23">
        <f>$C$15+1/PI()/($C$8+2*$C$10+2*$C$12)*1000/C121</f>
        <v>1.9086012947990738</v>
      </c>
    </row>
    <row r="123" spans="1:3" ht="15.75" x14ac:dyDescent="0.2">
      <c r="A123" s="4" t="s">
        <v>51</v>
      </c>
      <c r="B123" s="9">
        <f>$B$119+($B$5-$B$6)/B122/B121/PI()/($B$8+2*$B$10+2*$B$12)*1000</f>
        <v>12.068025227098587</v>
      </c>
      <c r="C123" s="9">
        <f>$C$119+($C$5-$C$6)/C122/C121/PI()/($C$8+2*$C$10+2*$C$12)*1000</f>
        <v>11.867877207893665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27.140739064469699</v>
      </c>
      <c r="C124" s="19">
        <f>4*$B$14*5.67*10^(-8)*(C123/2+$C$106/2)^3+8.9*$B$7^(0.9)/(($C$8+2*$C$10+2*$C$12)/1000)^0.1</f>
        <v>27.557488189477574</v>
      </c>
    </row>
    <row r="125" spans="1:3" x14ac:dyDescent="0.2">
      <c r="A125" s="5" t="s">
        <v>53</v>
      </c>
      <c r="B125" s="23">
        <f>$B$15+1/PI()/($B$8+2*$B$10+2*$B$12)*1000/B124</f>
        <v>2.6051193912098243</v>
      </c>
      <c r="C125" s="23">
        <f>$C$15+1/PI()/($C$8+2*$C$10+2*$C$12)*1000/C124</f>
        <v>1.9086015082515517</v>
      </c>
    </row>
    <row r="126" spans="1:3" ht="15.75" x14ac:dyDescent="0.2">
      <c r="A126" s="4" t="s">
        <v>54</v>
      </c>
      <c r="B126" s="9">
        <f>$B$119+($B$5-$B$6)/B125/B124/PI()/($B$8+2*$B$10+2*$B$12)*1000</f>
        <v>12.06803432493213</v>
      </c>
      <c r="C126" s="9">
        <f>$C$119+($C$5-$C$6)/C125/C124/PI()/($C$8+2*$C$10+2*$C$12)*1000</f>
        <v>11.867885386778974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27.140739064580842</v>
      </c>
      <c r="C127" s="19">
        <f>4*$B$14*5.67*10^(-8)*(C126/2+$C$106/2)^3+8.9*$B$7^(0.9)/(($C$8+2*$C$10+2*$C$12)/1000)^0.1</f>
        <v>27.557488189575292</v>
      </c>
    </row>
    <row r="128" spans="1:3" x14ac:dyDescent="0.2">
      <c r="A128" s="5" t="s">
        <v>56</v>
      </c>
      <c r="B128" s="23">
        <f>$B$15+1/PI()/($B$8+2*$B$10+2*$B$12)*1000/B127</f>
        <v>2.6051193912096546</v>
      </c>
      <c r="C128" s="23">
        <f>$C$15+1/PI()/($C$8+2*$C$10+2*$C$12)*1000/C127</f>
        <v>1.9086015082513832</v>
      </c>
    </row>
    <row r="130" spans="1:3" x14ac:dyDescent="0.2">
      <c r="A130" s="10" t="s">
        <v>36</v>
      </c>
      <c r="B130" s="17">
        <f>1.35*(B131-B132)/B141</f>
        <v>27.983369275437813</v>
      </c>
      <c r="C130" s="17">
        <f>1.35*(C131-C132)/C141</f>
        <v>13.43916447340478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27.141297333715379</v>
      </c>
      <c r="C134" s="19">
        <f>4*$B$14*5.67*10^(-8)*(C133/2+$C$132/2)^3+8.9*$B$7^(0.9)/(($C$8+2*$C$10+2*$C$12)/1000)^0.1</f>
        <v>27.558048876854681</v>
      </c>
    </row>
    <row r="135" spans="1:3" x14ac:dyDescent="0.2">
      <c r="A135" s="5" t="s">
        <v>50</v>
      </c>
      <c r="B135" s="23">
        <f>$B$15+1/PI()/($B$8+2*$B$10+2*$B$12)*1000/B134</f>
        <v>2.6051185387868951</v>
      </c>
      <c r="C135" s="23">
        <f>$C$15+1/PI()/($C$8+2*$C$10+2*$C$12)*1000/C134</f>
        <v>1.9086005411400764</v>
      </c>
    </row>
    <row r="136" spans="1:3" ht="15.75" x14ac:dyDescent="0.2">
      <c r="A136" s="4" t="s">
        <v>51</v>
      </c>
      <c r="B136" s="9">
        <f>$B$132+($B$5-$B$6)/B135/B134/PI()/($B$8+2*$B$10+2*$B$12)*1000</f>
        <v>18.06799246421091</v>
      </c>
      <c r="C136" s="9">
        <f>$C$132+($C$5-$C$6)/C135/C134/PI()/($C$8+2*$C$10+2*$C$12)*1000</f>
        <v>17.867848329832935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27.14115871351791</v>
      </c>
      <c r="C137" s="19">
        <f>4*$B$14*5.67*10^(-8)*(C136/2+$C$132/2)^3+8.9*$B$7^(0.9)/(($C$8+2*$C$10+2*$C$12)/1000)^0.1</f>
        <v>27.557901614761207</v>
      </c>
    </row>
    <row r="138" spans="1:3" x14ac:dyDescent="0.2">
      <c r="A138" s="5" t="s">
        <v>53</v>
      </c>
      <c r="B138" s="23">
        <f>$B$15+1/PI()/($B$8+2*$B$10+2*$B$12)*1000/B137</f>
        <v>2.6051187504432041</v>
      </c>
      <c r="C138" s="23">
        <f>$C$15+1/PI()/($C$8+2*$C$10+2*$C$12)*1000/C137</f>
        <v>1.9086007951438755</v>
      </c>
    </row>
    <row r="139" spans="1:3" ht="15.75" x14ac:dyDescent="0.2">
      <c r="A139" s="4" t="s">
        <v>54</v>
      </c>
      <c r="B139" s="9">
        <f>$B$132+($B$5-$B$6)/B138/B137/PI()/($B$8+2*$B$10+2*$B$12)*1000</f>
        <v>18.068002858215582</v>
      </c>
      <c r="C139" s="9">
        <f>$C$132+($C$5-$C$6)/C138/C137/PI()/($C$8+2*$C$10+2*$C$12)*1000</f>
        <v>17.867858062535767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27.141158713969354</v>
      </c>
      <c r="C140" s="19">
        <f>4*$B$14*5.67*10^(-8)*(C139/2+$C$132/2)^3+8.9*$B$7^(0.9)/(($C$8+2*$C$10+2*$C$12)/1000)^0.1</f>
        <v>27.557901615178977</v>
      </c>
    </row>
    <row r="141" spans="1:3" x14ac:dyDescent="0.2">
      <c r="A141" s="5" t="s">
        <v>56</v>
      </c>
      <c r="B141" s="23">
        <f>$B$15+1/PI()/($B$8+2*$B$10+2*$B$12)*1000/B140</f>
        <v>2.6051187504425144</v>
      </c>
      <c r="C141" s="23">
        <f>$C$15+1/PI()/($C$8+2*$C$10+2*$C$12)*1000/C140</f>
        <v>1.9086007951431549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E10" sqref="E10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45.23921791121829</v>
      </c>
      <c r="C3" s="17">
        <f>(C5-C6)/C24</f>
        <v>32.821641069798069</v>
      </c>
      <c r="D3" s="11"/>
      <c r="E3" s="12"/>
      <c r="F3" s="12"/>
    </row>
    <row r="4" spans="1:9" x14ac:dyDescent="0.2">
      <c r="A4" s="10" t="s">
        <v>36</v>
      </c>
      <c r="B4" s="17">
        <f>B3*1.35</f>
        <v>61.072944180144695</v>
      </c>
      <c r="C4" s="17">
        <f>C3*1.35</f>
        <v>44.309215444227398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sieci'!$A$11</f>
        <v>219.1</v>
      </c>
      <c r="C8" s="7">
        <f>B8</f>
        <v>219.1</v>
      </c>
      <c r="D8" s="3"/>
    </row>
    <row r="9" spans="1:9" x14ac:dyDescent="0.2">
      <c r="A9" s="6" t="s">
        <v>41</v>
      </c>
      <c r="B9" s="7">
        <f>'Dane sieci'!$B$11</f>
        <v>6.3</v>
      </c>
      <c r="C9" s="7">
        <f>B9</f>
        <v>6.3</v>
      </c>
      <c r="D9" s="3"/>
    </row>
    <row r="10" spans="1:9" x14ac:dyDescent="0.2">
      <c r="A10" s="6" t="s">
        <v>42</v>
      </c>
      <c r="B10" s="7">
        <v>95</v>
      </c>
      <c r="C10" s="7">
        <v>70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sieci'!$E$11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sieci'!$F$11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sieci'!$G$11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sieci'!$H$11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2.8441270700293004</v>
      </c>
      <c r="C15" s="8">
        <f>1/2/PI()/40*LN(C8/(C8-2*C9))+1/2/PI()/C11*LN((C8+2*C10)/C8)+1/2/PI()/C13*LN((C8+2*C10+2*C12)/(C8+2*C10))</f>
        <v>2.2519615790530487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26.132726808892382</v>
      </c>
      <c r="C17" s="16">
        <f>4*$B$14*5.67*10^(-8)*(C16/2+$C$6/2)^3+8.9*$B$7^(0.9)/(($C$8+2*$C$10+2*$C$12)/1000)^0.1</f>
        <v>26.472059903254259</v>
      </c>
    </row>
    <row r="18" spans="1:3" x14ac:dyDescent="0.2">
      <c r="A18" s="5" t="s">
        <v>50</v>
      </c>
      <c r="B18" s="23">
        <f>$B$15+1/PI()/($B$8+2*$B$10+2*$B$12)*1000/B17</f>
        <v>2.873612685938586</v>
      </c>
      <c r="C18" s="23">
        <f>$C$15+1/PI()/($C$8+2*$C$10+2*$C$12)*1000/C17</f>
        <v>2.2850774469506123</v>
      </c>
    </row>
    <row r="19" spans="1:3" ht="15.75" x14ac:dyDescent="0.2">
      <c r="A19" s="4" t="s">
        <v>51</v>
      </c>
      <c r="B19" s="9">
        <f>$B$6+($B$5-$B$6)/B18/B17/PI()/($B$8+2*$B$10+2*$B$12)*1000</f>
        <v>-18.666093699069567</v>
      </c>
      <c r="C19" s="9">
        <f>$C$6+($C$5-$C$6)/C18/C17/PI()/($C$8+2*$C$10+2*$C$12)*1000</f>
        <v>-18.913082751032491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26.132540529747473</v>
      </c>
      <c r="C20" s="16">
        <f>4*$B$14*5.67*10^(-8)*(C19/2+$C$6/2)^3+8.9*$B$7^(0.9)/(($C$8+2*$C$10+2*$C$12)/1000)^0.1</f>
        <v>26.471859717011718</v>
      </c>
    </row>
    <row r="21" spans="1:3" x14ac:dyDescent="0.2">
      <c r="A21" s="5" t="s">
        <v>53</v>
      </c>
      <c r="B21" s="23">
        <f>$B$15+1/PI()/($B$8+2*$B$10+2*$B$12)*1000/B20</f>
        <v>2.8736128961192726</v>
      </c>
      <c r="C21" s="23">
        <f>$C$15+1/PI()/($C$8+2*$C$10+2*$C$12)*1000/C20</f>
        <v>2.2850776973803604</v>
      </c>
    </row>
    <row r="22" spans="1:3" ht="15.75" x14ac:dyDescent="0.2">
      <c r="A22" s="4" t="s">
        <v>54</v>
      </c>
      <c r="B22" s="9">
        <f>$B$6+($B$5-$B$6)/B21/B20/PI()/($B$8+2*$B$10+2*$B$12)*1000</f>
        <v>-18.666084288223733</v>
      </c>
      <c r="C22" s="9">
        <f>$C$6+($C$5-$C$6)/C21/C20/PI()/($C$8+2*$C$10+2*$C$12)*1000</f>
        <v>-18.91307465063629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26.132540530273996</v>
      </c>
      <c r="C23" s="16">
        <f>4*$B$14*5.67*10^(-8)*(C22/2+$C$6/2)^3+8.9*$B$7^(0.9)/(($C$8+2*$C$10+2*$C$12)/1000)^0.1</f>
        <v>26.471859717470728</v>
      </c>
    </row>
    <row r="24" spans="1:3" x14ac:dyDescent="0.2">
      <c r="A24" s="5" t="s">
        <v>56</v>
      </c>
      <c r="B24" s="20">
        <f>$B$15+1/PI()/($B$8+2*$B$10+2*$B$12)*1000/B23</f>
        <v>2.8736128961186789</v>
      </c>
      <c r="C24" s="21">
        <f>$C$15+1/PI()/($C$8+2*$C$10+2*$C$12)*1000/C23</f>
        <v>2.2850776973797862</v>
      </c>
    </row>
    <row r="26" spans="1:3" x14ac:dyDescent="0.2">
      <c r="A26" s="10" t="s">
        <v>36</v>
      </c>
      <c r="B26" s="17">
        <f>1.35*(B27-B28)/B37</f>
        <v>58.306928323451807</v>
      </c>
      <c r="C26" s="17">
        <f>1.35*(C27-C28)/C37</f>
        <v>42.455466116261512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26.132890018708384</v>
      </c>
      <c r="C30" s="19">
        <f>4*$B$14*5.67*10^(-8)*(C29/2+$C$28/2)^3+8.9*$B$7^(0.9)/(($C$8+2*$C$10+2*$C$12)/1000)^0.1</f>
        <v>26.47222311307026</v>
      </c>
    </row>
    <row r="31" spans="1:3" x14ac:dyDescent="0.2">
      <c r="A31" s="5" t="s">
        <v>50</v>
      </c>
      <c r="B31" s="23">
        <f>$B$15+1/PI()/($B$8+2*$B$10+2*$B$12)*1000/B30</f>
        <v>2.8736125017897245</v>
      </c>
      <c r="C31" s="23">
        <f>$C$15+1/PI()/($C$8+2*$C$10+2*$C$12)*1000/C30</f>
        <v>2.2850772427805777</v>
      </c>
    </row>
    <row r="32" spans="1:3" ht="15.75" x14ac:dyDescent="0.2">
      <c r="A32" s="4" t="s">
        <v>51</v>
      </c>
      <c r="B32" s="9">
        <f>$B$28+($B$5-$B$6)/B31/B30/PI()/($B$8+2*$B$10+2*$B$12)*1000</f>
        <v>-16.666101944340863</v>
      </c>
      <c r="C32" s="9">
        <f>$C$28+($C$5-$C$6)/C31/C30/PI()/($C$8+2*$C$10+2*$C$12)*1000</f>
        <v>-16.913089355114124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26.132741969871187</v>
      </c>
      <c r="C33" s="16">
        <f>4*$B$14*5.67*10^(-8)*(C32/2+$C$28/2)^3+8.9*$B$7^(0.9)/(($C$8+2*$C$10+2*$C$12)/1000)^0.1</f>
        <v>26.47206387752259</v>
      </c>
    </row>
    <row r="34" spans="1:4" x14ac:dyDescent="0.2">
      <c r="A34" s="5" t="s">
        <v>53</v>
      </c>
      <c r="B34" s="23">
        <f>$B$15+1/PI()/($B$8+2*$B$10+2*$B$12)*1000/B33</f>
        <v>2.8736126688324286</v>
      </c>
      <c r="C34" s="23">
        <f>$C$15+1/PI()/($C$8+2*$C$10+2*$C$12)*1000/C33</f>
        <v>2.2850774419789053</v>
      </c>
    </row>
    <row r="35" spans="1:4" ht="15.75" x14ac:dyDescent="0.2">
      <c r="A35" s="4" t="s">
        <v>54</v>
      </c>
      <c r="B35" s="9">
        <f>$B$28+($B$5-$B$6)/B34/B33/PI()/($B$8+2*$B$10+2*$B$12)*1000</f>
        <v>-16.666094464998277</v>
      </c>
      <c r="C35" s="9">
        <f>$C$28+($C$5-$C$6)/C34/C33/PI()/($C$8+2*$C$10+2*$C$12)*1000</f>
        <v>-16.913082911847255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26.132741970207544</v>
      </c>
      <c r="C36" s="16">
        <f>4*$B$14*5.67*10^(-8)*(C35/2+$C$28/2)^3+8.9*$B$7^(0.9)/(($C$8+2*$C$10+2*$C$12)/1000)^0.1</f>
        <v>26.472063877816499</v>
      </c>
    </row>
    <row r="37" spans="1:4" x14ac:dyDescent="0.2">
      <c r="A37" s="5" t="s">
        <v>56</v>
      </c>
      <c r="B37" s="23">
        <f>$B$15+1/PI()/($B$8+2*$B$10+2*$B$12)*1000/B36</f>
        <v>2.8736126688320489</v>
      </c>
      <c r="C37" s="23">
        <f>$C$15+1/PI()/($C$8+2*$C$10+2*$C$12)*1000/C36</f>
        <v>2.2850774419785376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52.736559977081406</v>
      </c>
      <c r="C39" s="17">
        <f>1.35*(C40-C41)/C50</f>
        <v>38.699757967341696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26.133109860484385</v>
      </c>
      <c r="C43" s="19">
        <f>4*$B$14*5.67*10^(-8)*(C42/2+$C$41/2)^3+8.9*$B$7^(0.9)/(($C$8+2*$C$10+2*$C$12)/1000)^0.1</f>
        <v>26.472442954846262</v>
      </c>
    </row>
    <row r="44" spans="1:4" x14ac:dyDescent="0.2">
      <c r="A44" s="5" t="s">
        <v>50</v>
      </c>
      <c r="B44" s="23">
        <f>$B$15+1/PI()/($B$8+2*$B$10+2*$B$12)*1000/B43</f>
        <v>2.8736122537469266</v>
      </c>
      <c r="C44" s="23">
        <f>$C$15+1/PI()/($C$8+2*$C$10+2*$C$12)*1000/C43</f>
        <v>2.2850769677698302</v>
      </c>
    </row>
    <row r="45" spans="1:4" ht="15.75" x14ac:dyDescent="0.2">
      <c r="A45" s="4" t="s">
        <v>51</v>
      </c>
      <c r="B45" s="9">
        <f>$B$41+($B$5-$B$6)/B44/B43/PI()/($B$8+2*$B$10+2*$B$12)*1000</f>
        <v>-12.666113050466912</v>
      </c>
      <c r="C45" s="9">
        <f>$C$41+($C$5-$C$6)/C44/C43/PI()/($C$8+2*$C$10+2*$C$12)*1000</f>
        <v>-12.913098250610535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26.132901897269619</v>
      </c>
      <c r="C46" s="16">
        <f>4*$B$14*5.67*10^(-8)*(C45/2+$C$28/2)^3+8.9*$B$7^(0.9)/(($C$8+2*$C$10+2*$C$12)/1000)^0.1</f>
        <v>26.472226229525418</v>
      </c>
    </row>
    <row r="47" spans="1:4" x14ac:dyDescent="0.2">
      <c r="A47" s="5" t="s">
        <v>53</v>
      </c>
      <c r="B47" s="23">
        <f>$B$15+1/PI()/($B$8+2*$B$10+2*$B$12)*1000/B46</f>
        <v>2.8736124883872898</v>
      </c>
      <c r="C47" s="23">
        <f>$C$15+1/PI()/($C$8+2*$C$10+2*$C$12)*1000/C46</f>
        <v>2.2850772388820206</v>
      </c>
    </row>
    <row r="48" spans="1:4" ht="15.75" x14ac:dyDescent="0.2">
      <c r="A48" s="4" t="s">
        <v>54</v>
      </c>
      <c r="B48" s="9">
        <f>$B$41+($B$5-$B$6)/B47/B46/PI()/($B$8+2*$B$10+2*$B$12)*1000</f>
        <v>-12.666102544435349</v>
      </c>
      <c r="C48" s="9">
        <f>$C$41+($C$5-$C$6)/C47/C46/PI()/($C$8+2*$C$10+2*$C$12)*1000</f>
        <v>-12.913089481216815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26.133025102654035</v>
      </c>
      <c r="C49" s="16">
        <f>4*$B$14*5.67*10^(-8)*(C48/2+$C$41/2)^3+8.9*$B$7^(0.9)/(($C$8+2*$C$10+2*$C$12)/1000)^0.1</f>
        <v>26.4723515636129</v>
      </c>
    </row>
    <row r="50" spans="1:3" x14ac:dyDescent="0.2">
      <c r="A50" s="5" t="s">
        <v>56</v>
      </c>
      <c r="B50" s="23">
        <f>$B$15+1/PI()/($B$8+2*$B$10+2*$B$12)*1000/B49</f>
        <v>2.8736123493768884</v>
      </c>
      <c r="C50" s="23">
        <f>$C$15+1/PI()/($C$8+2*$C$10+2*$C$12)*1000/C49</f>
        <v>2.2850770820950048</v>
      </c>
    </row>
    <row r="52" spans="1:3" x14ac:dyDescent="0.2">
      <c r="A52" s="10" t="s">
        <v>36</v>
      </c>
      <c r="B52" s="17">
        <f>1.35*(B53-B54)/B63</f>
        <v>47.108917450386691</v>
      </c>
      <c r="C52" s="17">
        <f>1.35*(C53-C54)/C63</f>
        <v>34.872025211675542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26.133219531892383</v>
      </c>
      <c r="C56" s="19">
        <f>4*$B$14*5.67*10^(-8)*(C55/2+$C$54/2)^3+8.9*$B$7^(0.9)/(($C$8+2*$C$10+2*$C$12)/1000)^0.1</f>
        <v>26.472552626254259</v>
      </c>
    </row>
    <row r="57" spans="1:3" x14ac:dyDescent="0.2">
      <c r="A57" s="5" t="s">
        <v>50</v>
      </c>
      <c r="B57" s="23">
        <f>$B$15+1/PI()/($B$8+2*$B$10+2*$B$12)*1000/B56</f>
        <v>2.8736121300085706</v>
      </c>
      <c r="C57" s="23">
        <f>$C$15+1/PI()/($C$8+2*$C$10+2*$C$12)*1000/C56</f>
        <v>2.2850768305782507</v>
      </c>
    </row>
    <row r="58" spans="1:3" ht="15.75" x14ac:dyDescent="0.2">
      <c r="A58" s="4" t="s">
        <v>51</v>
      </c>
      <c r="B58" s="9">
        <f>$B$54+($B$5-$B$6)/B57/B56/PI()/($B$8+2*$B$10+2*$B$12)*1000</f>
        <v>-8.6661185908573835</v>
      </c>
      <c r="C58" s="9">
        <f>$C$54+($C$5-$C$6)/C57/C56/PI()/($C$8+2*$C$10+2*$C$12)*1000</f>
        <v>-8.9131026882095483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26.133180504196801</v>
      </c>
      <c r="C59" s="19">
        <f>4*$B$14*5.67*10^(-8)*(C58/2+$C$54/2)^3+8.9*$B$7^(0.9)/(($C$8+2*$C$10+2*$C$12)/1000)^0.1</f>
        <v>26.472510335402951</v>
      </c>
    </row>
    <row r="60" spans="1:3" x14ac:dyDescent="0.2">
      <c r="A60" s="5" t="s">
        <v>53</v>
      </c>
      <c r="B60" s="23">
        <f>$B$15+1/PI()/($B$8+2*$B$10+2*$B$12)*1000/B59</f>
        <v>2.8736121740420151</v>
      </c>
      <c r="C60" s="23">
        <f>$C$15+1/PI()/($C$8+2*$C$10+2*$C$12)*1000/C59</f>
        <v>2.2850768834811359</v>
      </c>
    </row>
    <row r="61" spans="1:3" ht="15.75" x14ac:dyDescent="0.2">
      <c r="A61" s="4" t="s">
        <v>54</v>
      </c>
      <c r="B61" s="9">
        <f>$B$54+($B$5-$B$6)/B60/B59/PI()/($B$8+2*$B$10+2*$B$12)*1000</f>
        <v>-8.666116619257874</v>
      </c>
      <c r="C61" s="9">
        <f>$C$54+($C$5-$C$6)/C60/C59/PI()/($C$8+2*$C$10+2*$C$12)*1000</f>
        <v>-8.9131009770126859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26.133180504222508</v>
      </c>
      <c r="C62" s="19">
        <f>4*$B$14*5.67*10^(-8)*(C61/2+$C$54/2)^3+8.9*$B$7^(0.9)/(($C$8+2*$C$10+2*$C$12)/1000)^0.1</f>
        <v>26.472510335425856</v>
      </c>
    </row>
    <row r="63" spans="1:3" x14ac:dyDescent="0.2">
      <c r="A63" s="5" t="s">
        <v>56</v>
      </c>
      <c r="B63" s="23">
        <f>$B$15+1/PI()/($B$8+2*$B$10+2*$B$12)*1000/B62</f>
        <v>2.8736121740419862</v>
      </c>
      <c r="C63" s="23">
        <f>$C$15+1/PI()/($C$8+2*$C$10+2*$C$12)*1000/C62</f>
        <v>2.2850768834811075</v>
      </c>
    </row>
    <row r="65" spans="1:3" x14ac:dyDescent="0.2">
      <c r="A65" s="10" t="s">
        <v>36</v>
      </c>
      <c r="B65" s="17">
        <f>1.35*(B66-B67)/B76</f>
        <v>41.414662542844709</v>
      </c>
      <c r="C65" s="17">
        <f>1.35*(C66-C67)/C76</f>
        <v>30.960524144881834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26.133257353060383</v>
      </c>
      <c r="C69" s="19">
        <f>4*$B$14*5.67*10^(-8)*(C68/2+$C$67/2)^3+8.9*$B$7^(0.9)/(($C$8+2*$C$10+2*$C$12)/1000)^0.1</f>
        <v>26.47259044742226</v>
      </c>
    </row>
    <row r="70" spans="1:3" x14ac:dyDescent="0.2">
      <c r="A70" s="5" t="s">
        <v>50</v>
      </c>
      <c r="B70" s="23">
        <f>$B$15+1/PI()/($B$8+2*$B$10+2*$B$12)*1000/B69</f>
        <v>2.8736120873365305</v>
      </c>
      <c r="C70" s="23">
        <f>$C$15+1/PI()/($C$8+2*$C$10+2*$C$12)*1000/C69</f>
        <v>2.2850767832667684</v>
      </c>
    </row>
    <row r="71" spans="1:3" ht="15.75" x14ac:dyDescent="0.2">
      <c r="A71" s="4" t="s">
        <v>51</v>
      </c>
      <c r="B71" s="9">
        <f>$B$67+($B$5-$B$6)/B70/B69/PI()/($B$8+2*$B$10+2*$B$12)*1000</f>
        <v>-4.6661205015000196</v>
      </c>
      <c r="C71" s="9">
        <f>$C$67+($C$5-$C$6)/C70/C69/PI()/($C$8+2*$C$10+2*$C$12)*1000</f>
        <v>-4.9131042185469394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26.133246495151724</v>
      </c>
      <c r="C72" s="19">
        <f>4*$B$14*5.67*10^(-8)*(C71/2+$C$67/2)^3+8.9*$B$7^(0.9)/(($C$8+2*$C$10+2*$C$12)/1000)^0.1</f>
        <v>26.472578513479672</v>
      </c>
    </row>
    <row r="73" spans="1:3" x14ac:dyDescent="0.2">
      <c r="A73" s="5" t="s">
        <v>53</v>
      </c>
      <c r="B73" s="23">
        <f>$B$15+1/PI()/($B$8+2*$B$10+2*$B$12)*1000/B72</f>
        <v>2.8736120995870418</v>
      </c>
      <c r="C73" s="23">
        <f>$C$15+1/PI()/($C$8+2*$C$10+2*$C$12)*1000/C72</f>
        <v>2.2850767981952327</v>
      </c>
    </row>
    <row r="74" spans="1:3" ht="15.75" x14ac:dyDescent="0.2">
      <c r="A74" s="4" t="s">
        <v>54</v>
      </c>
      <c r="B74" s="9">
        <f>$B$67+($B$5-$B$6)/B73/B72/PI()/($B$8+2*$B$10+2*$B$12)*1000</f>
        <v>-4.6661199529827968</v>
      </c>
      <c r="C74" s="9">
        <f>$C$67+($C$5-$C$6)/C73/C72/PI()/($C$8+2*$C$10+2*$C$12)*1000</f>
        <v>-4.9131037356707639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26.133246495154058</v>
      </c>
      <c r="C75" s="19">
        <f>4*$B$14*5.67*10^(-8)*(C74/2+$C$67/2)^3+8.9*$B$7^(0.9)/(($C$8+2*$C$10+2*$C$12)/1000)^0.1</f>
        <v>26.472578513481825</v>
      </c>
    </row>
    <row r="76" spans="1:3" x14ac:dyDescent="0.2">
      <c r="A76" s="5" t="s">
        <v>56</v>
      </c>
      <c r="B76" s="23">
        <f>$B$15+1/PI()/($B$8+2*$B$10+2*$B$12)*1000/B75</f>
        <v>2.8736120995870391</v>
      </c>
      <c r="C76" s="23">
        <f>$C$15+1/PI()/($C$8+2*$C$10+2*$C$12)*1000/C75</f>
        <v>2.28507679819523</v>
      </c>
    </row>
    <row r="78" spans="1:3" x14ac:dyDescent="0.2">
      <c r="A78" s="10" t="s">
        <v>36</v>
      </c>
      <c r="B78" s="17">
        <f>1.35*(B79-B80)/B89</f>
        <v>35.641213161214154</v>
      </c>
      <c r="C78" s="17">
        <f>1.35*(C79-C80)/C89</f>
        <v>26.949431795749913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26.133261644116384</v>
      </c>
      <c r="C82" s="19">
        <f>4*$B$14*5.67*10^(-8)*(C81/2+$C$80/2)^3+8.9*$B$7^(0.9)/(($C$8+2*$C$10+2*$C$12)/1000)^0.1</f>
        <v>26.472594738478261</v>
      </c>
    </row>
    <row r="83" spans="1:3" x14ac:dyDescent="0.2">
      <c r="A83" s="5" t="s">
        <v>50</v>
      </c>
      <c r="B83" s="23">
        <f>$B$15+1/PI()/($B$8+2*$B$10+2*$B$12)*1000/B82</f>
        <v>2.8736120824951197</v>
      </c>
      <c r="C83" s="23">
        <f>$C$15+1/PI()/($C$8+2*$C$10+2*$C$12)*1000/C82</f>
        <v>2.2850767778989836</v>
      </c>
    </row>
    <row r="84" spans="1:3" ht="15.75" x14ac:dyDescent="0.2">
      <c r="A84" s="4" t="s">
        <v>51</v>
      </c>
      <c r="B84" s="9">
        <f>$B$80+($B$5-$B$6)/B83/B82/PI()/($B$8+2*$B$10+2*$B$12)*1000</f>
        <v>-0.66612071827443309</v>
      </c>
      <c r="C84" s="9">
        <f>$C$80+($C$5-$C$6)/C83/C82/PI()/($C$8+2*$C$10+2*$C$12)*1000</f>
        <v>-0.91310439217333661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26.133261395243636</v>
      </c>
      <c r="C85" s="19">
        <f>4*$B$14*5.67*10^(-8)*(C84/2+$C$80/2)^3+8.9*$B$7^(0.9)/(($C$8+2*$C$10+2*$C$12)/1000)^0.1</f>
        <v>26.472594417633008</v>
      </c>
    </row>
    <row r="86" spans="1:3" x14ac:dyDescent="0.2">
      <c r="A86" s="5" t="s">
        <v>53</v>
      </c>
      <c r="B86" s="23">
        <f>$B$15+1/PI()/($B$8+2*$B$10+2*$B$12)*1000/B85</f>
        <v>2.873612082775912</v>
      </c>
      <c r="C86" s="23">
        <f>$C$15+1/PI()/($C$8+2*$C$10+2*$C$12)*1000/C85</f>
        <v>2.2850767783003363</v>
      </c>
    </row>
    <row r="87" spans="1:3" ht="15.75" x14ac:dyDescent="0.2">
      <c r="A87" s="4" t="s">
        <v>54</v>
      </c>
      <c r="B87" s="9">
        <f>$B$80+($B$5-$B$6)/B86/B85/PI()/($B$8+2*$B$10+2*$B$12)*1000</f>
        <v>-0.66612070570194803</v>
      </c>
      <c r="C87" s="9">
        <f>$C$80+($C$5-$C$6)/C86/C85/PI()/($C$8+2*$C$10+2*$C$12)*1000</f>
        <v>-0.91310437919117104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26.13326139524364</v>
      </c>
      <c r="C88" s="19">
        <f>4*$B$14*5.67*10^(-8)*(C87/2+$C$80/2)^3+8.9*$B$7^(0.9)/(($C$8+2*$C$10+2*$C$12)/1000)^0.1</f>
        <v>26.472594417633012</v>
      </c>
    </row>
    <row r="89" spans="1:3" x14ac:dyDescent="0.2">
      <c r="A89" s="5" t="s">
        <v>56</v>
      </c>
      <c r="B89" s="23">
        <f>$B$15+1/PI()/($B$8+2*$B$10+2*$B$12)*1000/B88</f>
        <v>2.873612082775912</v>
      </c>
      <c r="C89" s="23">
        <f>$C$15+1/PI()/($C$8+2*$C$10+2*$C$12)*1000/C88</f>
        <v>2.2850767783003363</v>
      </c>
    </row>
    <row r="91" spans="1:3" x14ac:dyDescent="0.2">
      <c r="A91" s="10" t="s">
        <v>36</v>
      </c>
      <c r="B91" s="17">
        <f>1.35*(B92-B93)/B102</f>
        <v>31.945856793610382</v>
      </c>
      <c r="C91" s="17">
        <f>1.35*(C92-C93)/C102</f>
        <v>22.816386293663651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26.133270725188385</v>
      </c>
      <c r="C95" s="19">
        <f>4*$B$14*5.67*10^(-8)*(C94/2+$C$93/2)^3+8.9*$B$7^(0.9)/(($C$8+2*$C$10+2*$C$12)/1000)^0.1</f>
        <v>26.472603819550262</v>
      </c>
    </row>
    <row r="96" spans="1:3" x14ac:dyDescent="0.2">
      <c r="A96" s="5" t="s">
        <v>50</v>
      </c>
      <c r="B96" s="23">
        <f>$B$15+1/PI()/($B$8+2*$B$10+2*$B$12)*1000/B95</f>
        <v>2.8736120722493483</v>
      </c>
      <c r="C96" s="23">
        <f>$C$15+1/PI()/($C$8+2*$C$10+2*$C$12)*1000/C95</f>
        <v>2.2850767665392584</v>
      </c>
    </row>
    <row r="97" spans="1:3" ht="15.75" x14ac:dyDescent="0.2">
      <c r="A97" s="4" t="s">
        <v>51</v>
      </c>
      <c r="B97" s="9">
        <f>$B$93+($B$5-$B$6)/B96/B95/PI()/($B$8+2*$B$10+2*$B$12)*1000</f>
        <v>3.3338788229706475</v>
      </c>
      <c r="C97" s="9">
        <f>$C$93+($C$5-$C$6)/C96/C95/PI()/($C$8+2*$C$10+2*$C$12)*1000</f>
        <v>3.0868952403849352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26.133263524575089</v>
      </c>
      <c r="C98" s="19">
        <f>4*$B$14*5.67*10^(-8)*(C97/2+$C$93/2)^3+8.9*$B$7^(0.9)/(($C$8+2*$C$10+2*$C$12)/1000)^0.1</f>
        <v>26.472596367970112</v>
      </c>
    </row>
    <row r="99" spans="1:3" x14ac:dyDescent="0.2">
      <c r="A99" s="5" t="s">
        <v>53</v>
      </c>
      <c r="B99" s="23">
        <f>$B$15+1/PI()/($B$8+2*$B$10+2*$B$12)*1000/B98</f>
        <v>2.8736120803734808</v>
      </c>
      <c r="C99" s="23">
        <f>$C$15+1/PI()/($C$8+2*$C$10+2*$C$12)*1000/C98</f>
        <v>2.2850767758606136</v>
      </c>
    </row>
    <row r="100" spans="1:3" ht="15.75" x14ac:dyDescent="0.2">
      <c r="A100" s="4" t="s">
        <v>54</v>
      </c>
      <c r="B100" s="9">
        <f>$B$93+($B$5-$B$6)/B99/B98/PI()/($B$8+2*$B$10+2*$B$12)*1000</f>
        <v>3.3338791867290825</v>
      </c>
      <c r="C100" s="9">
        <f>$C$93+($C$5-$C$6)/C99/C98/PI()/($C$8+2*$C$10+2*$C$12)*1000</f>
        <v>3.0868955418935373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26.133263524575476</v>
      </c>
      <c r="C101" s="19">
        <f>4*$B$14*5.67*10^(-8)*(C100/2+$C$93/2)^3+8.9*$B$7^(0.9)/(($C$8+2*$C$10+2*$C$12)/1000)^0.1</f>
        <v>26.472596367970407</v>
      </c>
    </row>
    <row r="102" spans="1:3" x14ac:dyDescent="0.2">
      <c r="A102" s="5" t="s">
        <v>56</v>
      </c>
      <c r="B102" s="23">
        <f>$B$15+1/PI()/($B$8+2*$B$10+2*$B$12)*1000/B101</f>
        <v>2.8736120803734804</v>
      </c>
      <c r="C102" s="23">
        <f>$C$15+1/PI()/($C$8+2*$C$10+2*$C$12)*1000/C101</f>
        <v>2.2850767758606132</v>
      </c>
    </row>
    <row r="104" spans="1:3" x14ac:dyDescent="0.2">
      <c r="A104" s="10" t="s">
        <v>36</v>
      </c>
      <c r="B104" s="17">
        <f>1.35*(B105-B106)/B115</f>
        <v>30.066689073673327</v>
      </c>
      <c r="C104" s="17">
        <f>1.35*(C105-C106)/C115</f>
        <v>18.527609130356449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26.133322916404385</v>
      </c>
      <c r="C108" s="19">
        <f>4*$B$14*5.67*10^(-8)*(C107/2+$C$106/2)^3+8.9*$B$7^(0.9)/(($C$8+2*$C$10+2*$C$12)/1000)^0.1</f>
        <v>26.472656010766261</v>
      </c>
    </row>
    <row r="109" spans="1:3" x14ac:dyDescent="0.2">
      <c r="A109" s="5" t="s">
        <v>50</v>
      </c>
      <c r="B109" s="23">
        <f>$B$15+1/PI()/($B$8+2*$B$10+2*$B$12)*1000/B108</f>
        <v>2.8736120133644478</v>
      </c>
      <c r="C109" s="23">
        <f>$C$15+1/PI()/($C$8+2*$C$10+2*$C$12)*1000/C108</f>
        <v>2.2850767012521973</v>
      </c>
    </row>
    <row r="110" spans="1:3" ht="15.75" x14ac:dyDescent="0.2">
      <c r="A110" s="4" t="s">
        <v>51</v>
      </c>
      <c r="B110" s="9">
        <f>$B$106+($B$5-$B$6)/B109/B108/PI()/($B$8+2*$B$10+2*$B$12)*1000</f>
        <v>7.3338761863962914</v>
      </c>
      <c r="C110" s="9">
        <f>$C$93+($C$5-$C$6)/C109/C108/PI()/($C$8+2*$C$10+2*$C$12)*1000</f>
        <v>3.0868931286092729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26.133291203254025</v>
      </c>
      <c r="C111" s="19">
        <f>4*$B$14*5.67*10^(-8)*(C110/2+$C$106/2)^3+8.9*$B$7^(0.9)/(($C$8+2*$C$10+2*$C$12)/1000)^0.1</f>
        <v>26.472604085490296</v>
      </c>
    </row>
    <row r="112" spans="1:3" x14ac:dyDescent="0.2">
      <c r="A112" s="5" t="s">
        <v>53</v>
      </c>
      <c r="B112" s="23">
        <f>$B$15+1/PI()/($B$8+2*$B$10+2*$B$12)*1000/B111</f>
        <v>2.8736120491448793</v>
      </c>
      <c r="C112" s="23">
        <f>$C$15+1/PI()/($C$8+2*$C$10+2*$C$12)*1000/C111</f>
        <v>2.2850767662065876</v>
      </c>
    </row>
    <row r="113" spans="1:3" ht="15.75" x14ac:dyDescent="0.2">
      <c r="A113" s="4" t="s">
        <v>54</v>
      </c>
      <c r="B113" s="9">
        <f>$B$106+($B$5-$B$6)/B112/B111/PI()/($B$8+2*$B$10+2*$B$12)*1000</f>
        <v>7.3338777884669186</v>
      </c>
      <c r="C113" s="9">
        <f>$C$93+($C$5-$C$6)/C112/C111/PI()/($C$8+2*$C$10+2*$C$12)*1000</f>
        <v>3.0868952296243748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26.133291203264683</v>
      </c>
      <c r="C114" s="19">
        <f>4*$B$14*5.67*10^(-8)*(C113/2+$C$106/2)^3+8.9*$B$7^(0.9)/(($C$8+2*$C$10+2*$C$12)/1000)^0.1</f>
        <v>26.472604085496787</v>
      </c>
    </row>
    <row r="115" spans="1:3" x14ac:dyDescent="0.2">
      <c r="A115" s="5" t="s">
        <v>56</v>
      </c>
      <c r="B115" s="23">
        <f>$B$15+1/PI()/($B$8+2*$B$10+2*$B$12)*1000/B114</f>
        <v>2.8736120491448673</v>
      </c>
      <c r="C115" s="23">
        <f>$C$15+1/PI()/($C$8+2*$C$10+2*$C$12)*1000/C114</f>
        <v>2.2850767662065796</v>
      </c>
    </row>
    <row r="117" spans="1:3" x14ac:dyDescent="0.2">
      <c r="A117" s="10" t="s">
        <v>36</v>
      </c>
      <c r="B117" s="17">
        <f>1.35*(B118-B119)/B128</f>
        <v>28.187521398293843</v>
      </c>
      <c r="C117" s="17">
        <f>1.35*(C118-C119)/C128</f>
        <v>14.026715160972483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26.133456537892386</v>
      </c>
      <c r="C121" s="19">
        <f>4*$B$14*5.67*10^(-8)*(C120/2+$C$119/2)^3+8.9*$B$7^(0.9)/(($C$8+2*$C$10+2*$C$12)/1000)^0.1</f>
        <v>26.472789632254262</v>
      </c>
    </row>
    <row r="122" spans="1:3" x14ac:dyDescent="0.2">
      <c r="A122" s="5" t="s">
        <v>50</v>
      </c>
      <c r="B122" s="23">
        <f>$B$15+1/PI()/($B$8+2*$B$10+2*$B$12)*1000/B121</f>
        <v>2.8736118626066633</v>
      </c>
      <c r="C122" s="23">
        <f>$C$15+1/PI()/($C$8+2*$C$10+2*$C$12)*1000/C121</f>
        <v>2.2850765341035153</v>
      </c>
    </row>
    <row r="123" spans="1:3" ht="15.75" x14ac:dyDescent="0.2">
      <c r="A123" s="4" t="s">
        <v>51</v>
      </c>
      <c r="B123" s="9">
        <f>$B$119+($B$5-$B$6)/B122/B121/PI()/($B$8+2*$B$10+2*$B$12)*1000</f>
        <v>11.333869436208493</v>
      </c>
      <c r="C123" s="9">
        <f>$C$119+($C$5-$C$6)/C122/C121/PI()/($C$8+2*$C$10+2*$C$12)*1000</f>
        <v>11.086887722016437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26.1333265985661</v>
      </c>
      <c r="C124" s="19">
        <f>4*$B$14*5.67*10^(-8)*(C123/2+$C$106/2)^3+8.9*$B$7^(0.9)/(($C$8+2*$C$10+2*$C$12)/1000)^0.1</f>
        <v>26.472656955264288</v>
      </c>
    </row>
    <row r="125" spans="1:3" x14ac:dyDescent="0.2">
      <c r="A125" s="5" t="s">
        <v>53</v>
      </c>
      <c r="B125" s="23">
        <f>$B$15+1/PI()/($B$8+2*$B$10+2*$B$12)*1000/B124</f>
        <v>2.8736120092100461</v>
      </c>
      <c r="C125" s="23">
        <f>$C$15+1/PI()/($C$8+2*$C$10+2*$C$12)*1000/C124</f>
        <v>2.2850767000707077</v>
      </c>
    </row>
    <row r="126" spans="1:3" ht="15.75" x14ac:dyDescent="0.2">
      <c r="A126" s="4" t="s">
        <v>54</v>
      </c>
      <c r="B126" s="9">
        <f>$B$119+($B$5-$B$6)/B125/B124/PI()/($B$8+2*$B$10+2*$B$12)*1000</f>
        <v>11.333876000382755</v>
      </c>
      <c r="C126" s="9">
        <f>$C$119+($C$5-$C$6)/C125/C124/PI()/($C$8+2*$C$10+2*$C$12)*1000</f>
        <v>11.086893090392804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26.133326598639908</v>
      </c>
      <c r="C127" s="19">
        <f>4*$B$14*5.67*10^(-8)*(C126/2+$C$106/2)^3+8.9*$B$7^(0.9)/(($C$8+2*$C$10+2*$C$12)/1000)^0.1</f>
        <v>26.47265695532294</v>
      </c>
    </row>
    <row r="128" spans="1:3" x14ac:dyDescent="0.2">
      <c r="A128" s="5" t="s">
        <v>56</v>
      </c>
      <c r="B128" s="23">
        <f>$B$15+1/PI()/($B$8+2*$B$10+2*$B$12)*1000/B127</f>
        <v>2.8736120092099631</v>
      </c>
      <c r="C128" s="23">
        <f>$C$15+1/PI()/($C$8+2*$C$10+2*$C$12)*1000/C127</f>
        <v>2.2850767000706345</v>
      </c>
    </row>
    <row r="130" spans="1:3" x14ac:dyDescent="0.2">
      <c r="A130" s="10" t="s">
        <v>36</v>
      </c>
      <c r="B130" s="17">
        <f>1.35*(B131-B132)/B141</f>
        <v>25.368773213229218</v>
      </c>
      <c r="C130" s="17">
        <f>1.35*(C131-C132)/C141</f>
        <v>11.225008538969712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26.133893477164385</v>
      </c>
      <c r="C134" s="19">
        <f>4*$B$14*5.67*10^(-8)*(C133/2+$C$132/2)^3+8.9*$B$7^(0.9)/(($C$8+2*$C$10+2*$C$12)/1000)^0.1</f>
        <v>26.473226571526261</v>
      </c>
    </row>
    <row r="135" spans="1:3" x14ac:dyDescent="0.2">
      <c r="A135" s="5" t="s">
        <v>50</v>
      </c>
      <c r="B135" s="23">
        <f>$B$15+1/PI()/($B$8+2*$B$10+2*$B$12)*1000/B134</f>
        <v>2.8736113696428496</v>
      </c>
      <c r="C135" s="23">
        <f>$C$15+1/PI()/($C$8+2*$C$10+2*$C$12)*1000/C134</f>
        <v>2.2850759875428488</v>
      </c>
    </row>
    <row r="136" spans="1:3" ht="15.75" x14ac:dyDescent="0.2">
      <c r="A136" s="4" t="s">
        <v>51</v>
      </c>
      <c r="B136" s="9">
        <f>$B$132+($B$5-$B$6)/B135/B134/PI()/($B$8+2*$B$10+2*$B$12)*1000</f>
        <v>17.333847363722587</v>
      </c>
      <c r="C136" s="9">
        <f>$C$132+($C$5-$C$6)/C135/C134/PI()/($C$8+2*$C$10+2*$C$12)*1000</f>
        <v>17.086870042954512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26.133723653016098</v>
      </c>
      <c r="C137" s="19">
        <f>4*$B$14*5.67*10^(-8)*(C136/2+$C$132/2)^3+8.9*$B$7^(0.9)/(($C$8+2*$C$10+2*$C$12)/1000)^0.1</f>
        <v>26.473046553646153</v>
      </c>
    </row>
    <row r="138" spans="1:3" x14ac:dyDescent="0.2">
      <c r="A138" s="5" t="s">
        <v>53</v>
      </c>
      <c r="B138" s="23">
        <f>$B$15+1/PI()/($B$8+2*$B$10+2*$B$12)*1000/B137</f>
        <v>2.8736115612399651</v>
      </c>
      <c r="C138" s="23">
        <f>$C$15+1/PI()/($C$8+2*$C$10+2*$C$12)*1000/C137</f>
        <v>2.2850762127222821</v>
      </c>
    </row>
    <row r="139" spans="1:3" ht="15.75" x14ac:dyDescent="0.2">
      <c r="A139" s="4" t="s">
        <v>54</v>
      </c>
      <c r="B139" s="9">
        <f>$B$132+($B$5-$B$6)/B138/B137/PI()/($B$8+2*$B$10+2*$B$12)*1000</f>
        <v>17.333855942496434</v>
      </c>
      <c r="C139" s="9">
        <f>$C$132+($C$5-$C$6)/C138/C137/PI()/($C$8+2*$C$10+2*$C$12)*1000</f>
        <v>17.086877326613855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26.133723653372815</v>
      </c>
      <c r="C140" s="19">
        <f>4*$B$14*5.67*10^(-8)*(C139/2+$C$132/2)^3+8.9*$B$7^(0.9)/(($C$8+2*$C$10+2*$C$12)/1000)^0.1</f>
        <v>26.473046553944545</v>
      </c>
    </row>
    <row r="141" spans="1:3" x14ac:dyDescent="0.2">
      <c r="A141" s="5" t="s">
        <v>56</v>
      </c>
      <c r="B141" s="23">
        <f>$B$15+1/PI()/($B$8+2*$B$10+2*$B$12)*1000/B140</f>
        <v>2.8736115612395623</v>
      </c>
      <c r="C141" s="23">
        <f>$C$15+1/PI()/($C$8+2*$C$10+2*$C$12)*1000/C140</f>
        <v>2.2850762127219091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61.034911342836786</v>
      </c>
      <c r="C3" s="17">
        <f>(C5-C6)/C24</f>
        <v>44.323051294031281</v>
      </c>
      <c r="D3" s="11"/>
      <c r="E3" s="12"/>
      <c r="F3" s="12"/>
    </row>
    <row r="4" spans="1:9" x14ac:dyDescent="0.2">
      <c r="A4" s="10" t="s">
        <v>36</v>
      </c>
      <c r="B4" s="17">
        <f>B3*1.35</f>
        <v>82.39713031282966</v>
      </c>
      <c r="C4" s="17">
        <f>C3*1.35</f>
        <v>59.836119246942232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sieci'!$A$12</f>
        <v>273</v>
      </c>
      <c r="C8" s="7">
        <f>B8</f>
        <v>273</v>
      </c>
      <c r="D8" s="3"/>
    </row>
    <row r="9" spans="1:9" x14ac:dyDescent="0.2">
      <c r="A9" s="6" t="s">
        <v>41</v>
      </c>
      <c r="B9" s="7">
        <f>'Dane sieci'!$B$12</f>
        <v>7</v>
      </c>
      <c r="C9" s="7">
        <f>B9</f>
        <v>7</v>
      </c>
      <c r="D9" s="3"/>
    </row>
    <row r="10" spans="1:9" x14ac:dyDescent="0.2">
      <c r="A10" s="6" t="s">
        <v>42</v>
      </c>
      <c r="B10" s="7">
        <f>'Dane sieci'!$C$12</f>
        <v>80</v>
      </c>
      <c r="C10" s="7">
        <f>'Dane sieci'!$D$12</f>
        <v>60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sieci'!$E$12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sieci'!$F$12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sieci'!$G$12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sieci'!$H$12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2.1018981396743066</v>
      </c>
      <c r="C15" s="8">
        <f>1/2/PI()/40*LN(C8/(C8-2*C9))+1/2/PI()/C11*LN((C8+2*C10)/C8)+1/2/PI()/C13*LN((C8+2*C10+2*C12)/(C8+2*C10))</f>
        <v>1.6615619033475524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25.986156764019256</v>
      </c>
      <c r="C17" s="16">
        <f>4*$B$14*5.67*10^(-8)*(C16/2+$C$6/2)^3+8.9*$B$7^(0.9)/(($C$8+2*$C$10+2*$C$12)/1000)^0.1</f>
        <v>26.236822215330285</v>
      </c>
    </row>
    <row r="18" spans="1:3" x14ac:dyDescent="0.2">
      <c r="A18" s="5" t="s">
        <v>50</v>
      </c>
      <c r="B18" s="23">
        <f>$B$15+1/PI()/($B$8+2*$B$10+2*$B$12)*1000/B17</f>
        <v>2.1299283680571333</v>
      </c>
      <c r="C18" s="23">
        <f>$C$15+1/PI()/($C$8+2*$C$10+2*$C$12)*1000/C17</f>
        <v>1.6921215542011168</v>
      </c>
    </row>
    <row r="19" spans="1:3" ht="15.75" x14ac:dyDescent="0.2">
      <c r="A19" s="4" t="s">
        <v>51</v>
      </c>
      <c r="B19" s="9">
        <f>$B$6+($B$5-$B$6)/B18/B17/PI()/($B$8+2*$B$10+2*$B$12)*1000</f>
        <v>-18.289177352433054</v>
      </c>
      <c r="C19" s="9">
        <f>$C$6+($C$5-$C$6)/C18/C17/PI()/($C$8+2*$C$10+2*$C$12)*1000</f>
        <v>-18.645502855083357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25.985991367840914</v>
      </c>
      <c r="C20" s="16">
        <f>4*$B$14*5.67*10^(-8)*(C19/2+$C$6/2)^3+8.9*$B$7^(0.9)/(($C$8+2*$C$10+2*$C$12)/1000)^0.1</f>
        <v>26.236637087596566</v>
      </c>
    </row>
    <row r="21" spans="1:3" x14ac:dyDescent="0.2">
      <c r="A21" s="5" t="s">
        <v>53</v>
      </c>
      <c r="B21" s="23">
        <f>$B$15+1/PI()/($B$8+2*$B$10+2*$B$12)*1000/B20</f>
        <v>2.1299285464645137</v>
      </c>
      <c r="C21" s="23">
        <f>$C$15+1/PI()/($C$8+2*$C$10+2*$C$12)*1000/C20</f>
        <v>1.6921217698323687</v>
      </c>
    </row>
    <row r="22" spans="1:3" ht="15.75" x14ac:dyDescent="0.2">
      <c r="A22" s="4" t="s">
        <v>54</v>
      </c>
      <c r="B22" s="9">
        <f>$B$6+($B$5-$B$6)/B21/B20/PI()/($B$8+2*$B$10+2*$B$12)*1000</f>
        <v>-18.289166606656565</v>
      </c>
      <c r="C22" s="9">
        <f>$C$6+($C$5-$C$6)/C21/C20/PI()/($C$8+2*$C$10+2*$C$12)*1000</f>
        <v>-18.645493470255225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25.985991368430458</v>
      </c>
      <c r="C23" s="16">
        <f>4*$B$14*5.67*10^(-8)*(C22/2+$C$6/2)^3+8.9*$B$7^(0.9)/(($C$8+2*$C$10+2*$C$12)/1000)^0.1</f>
        <v>26.236637088121071</v>
      </c>
    </row>
    <row r="24" spans="1:3" x14ac:dyDescent="0.2">
      <c r="A24" s="5" t="s">
        <v>56</v>
      </c>
      <c r="B24" s="20">
        <f>$B$15+1/PI()/($B$8+2*$B$10+2*$B$12)*1000/B23</f>
        <v>2.1299285464638777</v>
      </c>
      <c r="C24" s="21">
        <f>$C$15+1/PI()/($C$8+2*$C$10+2*$C$12)*1000/C23</f>
        <v>1.6921217698317579</v>
      </c>
    </row>
    <row r="26" spans="1:3" x14ac:dyDescent="0.2">
      <c r="A26" s="10" t="s">
        <v>36</v>
      </c>
      <c r="B26" s="17">
        <f>1.35*(B27-B28)/B37</f>
        <v>78.665335948826367</v>
      </c>
      <c r="C26" s="17">
        <f>1.35*(C27-C28)/C37</f>
        <v>57.332777745398658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25.986319973835258</v>
      </c>
      <c r="C30" s="19">
        <f>4*$B$14*5.67*10^(-8)*(C29/2+$C$28/2)^3+8.9*$B$7^(0.9)/(($C$8+2*$C$10+2*$C$12)/1000)^0.1</f>
        <v>26.236985425146287</v>
      </c>
    </row>
    <row r="31" spans="1:3" x14ac:dyDescent="0.2">
      <c r="A31" s="5" t="s">
        <v>50</v>
      </c>
      <c r="B31" s="23">
        <f>$B$15+1/PI()/($B$8+2*$B$10+2*$B$12)*1000/B30</f>
        <v>2.1299281920103352</v>
      </c>
      <c r="C31" s="23">
        <f>$C$15+1/PI()/($C$8+2*$C$10+2*$C$12)*1000/C30</f>
        <v>1.6921213641017241</v>
      </c>
    </row>
    <row r="32" spans="1:3" ht="15.75" x14ac:dyDescent="0.2">
      <c r="A32" s="4" t="s">
        <v>51</v>
      </c>
      <c r="B32" s="9">
        <f>$B$28+($B$5-$B$6)/B31/B30/PI()/($B$8+2*$B$10+2*$B$12)*1000</f>
        <v>-16.28918795602943</v>
      </c>
      <c r="C32" s="9">
        <f>$C$28+($C$5-$C$6)/C31/C30/PI()/($C$8+2*$C$10+2*$C$12)*1000</f>
        <v>-16.645511128701113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25.986188691743134</v>
      </c>
      <c r="C33" s="16">
        <f>4*$B$14*5.67*10^(-8)*(C32/2+$C$28/2)^3+8.9*$B$7^(0.9)/(($C$8+2*$C$10+2*$C$12)/1000)^0.1</f>
        <v>26.236838301758276</v>
      </c>
    </row>
    <row r="34" spans="1:4" x14ac:dyDescent="0.2">
      <c r="A34" s="5" t="s">
        <v>53</v>
      </c>
      <c r="B34" s="23">
        <f>$B$15+1/PI()/($B$8+2*$B$10+2*$B$12)*1000/B33</f>
        <v>2.1299283336180164</v>
      </c>
      <c r="C34" s="23">
        <f>$C$15+1/PI()/($C$8+2*$C$10+2*$C$12)*1000/C33</f>
        <v>1.6921215354642698</v>
      </c>
    </row>
    <row r="35" spans="1:4" ht="15.75" x14ac:dyDescent="0.2">
      <c r="A35" s="4" t="s">
        <v>54</v>
      </c>
      <c r="B35" s="9">
        <f>$B$28+($B$5-$B$6)/B34/B33/PI()/($B$8+2*$B$10+2*$B$12)*1000</f>
        <v>-16.289179426759176</v>
      </c>
      <c r="C35" s="9">
        <f>$C$28+($C$5-$C$6)/C34/C33/PI()/($C$8+2*$C$10+2*$C$12)*1000</f>
        <v>-16.645503670559364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25.986188692118414</v>
      </c>
      <c r="C36" s="16">
        <f>4*$B$14*5.67*10^(-8)*(C35/2+$C$28/2)^3+8.9*$B$7^(0.9)/(($C$8+2*$C$10+2*$C$12)/1000)^0.1</f>
        <v>26.236838302093282</v>
      </c>
    </row>
    <row r="37" spans="1:4" x14ac:dyDescent="0.2">
      <c r="A37" s="5" t="s">
        <v>56</v>
      </c>
      <c r="B37" s="23">
        <f>$B$15+1/PI()/($B$8+2*$B$10+2*$B$12)*1000/B36</f>
        <v>2.1299283336176114</v>
      </c>
      <c r="C37" s="23">
        <f>$C$15+1/PI()/($C$8+2*$C$10+2*$C$12)*1000/C36</f>
        <v>1.6921215354638797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71.150023605594001</v>
      </c>
      <c r="C39" s="17">
        <f>1.35*(C40-C41)/C50</f>
        <v>52.26099034373928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25.986539815611259</v>
      </c>
      <c r="C43" s="19">
        <f>4*$B$14*5.67*10^(-8)*(C42/2+$C$41/2)^3+8.9*$B$7^(0.9)/(($C$8+2*$C$10+2*$C$12)/1000)^0.1</f>
        <v>26.237205266922288</v>
      </c>
    </row>
    <row r="44" spans="1:4" x14ac:dyDescent="0.2">
      <c r="A44" s="5" t="s">
        <v>50</v>
      </c>
      <c r="B44" s="23">
        <f>$B$15+1/PI()/($B$8+2*$B$10+2*$B$12)*1000/B43</f>
        <v>2.1299279548807855</v>
      </c>
      <c r="C44" s="23">
        <f>$C$15+1/PI()/($C$8+2*$C$10+2*$C$12)*1000/C43</f>
        <v>1.6921211080437311</v>
      </c>
    </row>
    <row r="45" spans="1:4" ht="15.75" x14ac:dyDescent="0.2">
      <c r="A45" s="4" t="s">
        <v>51</v>
      </c>
      <c r="B45" s="9">
        <f>$B$41+($B$5-$B$6)/B44/B43/PI()/($B$8+2*$B$10+2*$B$12)*1000</f>
        <v>-12.289202238746041</v>
      </c>
      <c r="C45" s="9">
        <f>$C$41+($C$5-$C$6)/C44/C43/PI()/($C$8+2*$C$10+2*$C$12)*1000</f>
        <v>-12.645522273010874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25.98634495429701</v>
      </c>
      <c r="C46" s="16">
        <f>4*$B$14*5.67*10^(-8)*(C45/2+$C$28/2)^3+8.9*$B$7^(0.9)/(($C$8+2*$C$10+2*$C$12)/1000)^0.1</f>
        <v>26.236998027852568</v>
      </c>
    </row>
    <row r="47" spans="1:4" x14ac:dyDescent="0.2">
      <c r="A47" s="5" t="s">
        <v>53</v>
      </c>
      <c r="B47" s="23">
        <f>$B$15+1/PI()/($B$8+2*$B$10+2*$B$12)*1000/B46</f>
        <v>2.1299281650652744</v>
      </c>
      <c r="C47" s="23">
        <f>$C$15+1/PI()/($C$8+2*$C$10+2*$C$12)*1000/C46</f>
        <v>1.6921213494227616</v>
      </c>
    </row>
    <row r="48" spans="1:4" ht="15.75" x14ac:dyDescent="0.2">
      <c r="A48" s="4" t="s">
        <v>54</v>
      </c>
      <c r="B48" s="9">
        <f>$B$41+($B$5-$B$6)/B47/B46/PI()/($B$8+2*$B$10+2*$B$12)*1000</f>
        <v>-12.289189578976181</v>
      </c>
      <c r="C48" s="9">
        <f>$C$41+($C$5-$C$6)/C47/C46/PI()/($C$8+2*$C$10+2*$C$12)*1000</f>
        <v>-12.645511767567639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25.986464946365889</v>
      </c>
      <c r="C49" s="16">
        <f>4*$B$14*5.67*10^(-8)*(C48/2+$C$41/2)^3+8.9*$B$7^(0.9)/(($C$8+2*$C$10+2*$C$12)/1000)^0.1</f>
        <v>26.237121056591057</v>
      </c>
    </row>
    <row r="50" spans="1:3" x14ac:dyDescent="0.2">
      <c r="A50" s="5" t="s">
        <v>56</v>
      </c>
      <c r="B50" s="23">
        <f>$B$15+1/PI()/($B$8+2*$B$10+2*$B$12)*1000/B49</f>
        <v>2.1299280356370991</v>
      </c>
      <c r="C50" s="23">
        <f>$C$15+1/PI()/($C$8+2*$C$10+2*$C$12)*1000/C49</f>
        <v>1.692121206126167</v>
      </c>
    </row>
    <row r="52" spans="1:3" x14ac:dyDescent="0.2">
      <c r="A52" s="10" t="s">
        <v>36</v>
      </c>
      <c r="B52" s="17">
        <f>1.35*(B53-B54)/B63</f>
        <v>63.557437966042706</v>
      </c>
      <c r="C52" s="17">
        <f>1.35*(C53-C54)/C63</f>
        <v>47.091938160946896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25.986649487019257</v>
      </c>
      <c r="C56" s="19">
        <f>4*$B$14*5.67*10^(-8)*(C55/2+$C$54/2)^3+8.9*$B$7^(0.9)/(($C$8+2*$C$10+2*$C$12)/1000)^0.1</f>
        <v>26.237314938330286</v>
      </c>
    </row>
    <row r="57" spans="1:3" x14ac:dyDescent="0.2">
      <c r="A57" s="5" t="s">
        <v>50</v>
      </c>
      <c r="B57" s="23">
        <f>$B$15+1/PI()/($B$8+2*$B$10+2*$B$12)*1000/B56</f>
        <v>2.1299278365866092</v>
      </c>
      <c r="C57" s="23">
        <f>$C$15+1/PI()/($C$8+2*$C$10+2*$C$12)*1000/C56</f>
        <v>1.6921209803069175</v>
      </c>
    </row>
    <row r="58" spans="1:3" ht="15.75" x14ac:dyDescent="0.2">
      <c r="A58" s="4" t="s">
        <v>51</v>
      </c>
      <c r="B58" s="9">
        <f>$B$54+($B$5-$B$6)/B57/B56/PI()/($B$8+2*$B$10+2*$B$12)*1000</f>
        <v>-8.2892093638069291</v>
      </c>
      <c r="C58" s="9">
        <f>$C$54+($C$5-$C$6)/C57/C56/PI()/($C$8+2*$C$10+2*$C$12)*1000</f>
        <v>-8.6455278324504512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25.986615275173683</v>
      </c>
      <c r="C59" s="19">
        <f>4*$B$14*5.67*10^(-8)*(C58/2+$C$54/2)^3+8.9*$B$7^(0.9)/(($C$8+2*$C$10+2*$C$12)/1000)^0.1</f>
        <v>26.237276178815836</v>
      </c>
    </row>
    <row r="60" spans="1:3" x14ac:dyDescent="0.2">
      <c r="A60" s="5" t="s">
        <v>53</v>
      </c>
      <c r="B60" s="23">
        <f>$B$15+1/PI()/($B$8+2*$B$10+2*$B$12)*1000/B59</f>
        <v>2.1299278734882083</v>
      </c>
      <c r="C60" s="23">
        <f>$C$15+1/PI()/($C$8+2*$C$10+2*$C$12)*1000/C59</f>
        <v>1.692121025450894</v>
      </c>
    </row>
    <row r="61" spans="1:3" ht="15.75" x14ac:dyDescent="0.2">
      <c r="A61" s="4" t="s">
        <v>54</v>
      </c>
      <c r="B61" s="9">
        <f>$B$54+($B$5-$B$6)/B60/B59/PI()/($B$8+2*$B$10+2*$B$12)*1000</f>
        <v>-8.2892071411603094</v>
      </c>
      <c r="C61" s="9">
        <f>$C$54+($C$5-$C$6)/C60/C59/PI()/($C$8+2*$C$10+2*$C$12)*1000</f>
        <v>-8.6455258676666418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25.986615275201508</v>
      </c>
      <c r="C62" s="19">
        <f>4*$B$14*5.67*10^(-8)*(C61/2+$C$54/2)^3+8.9*$B$7^(0.9)/(($C$8+2*$C$10+2*$C$12)/1000)^0.1</f>
        <v>26.237276178841398</v>
      </c>
    </row>
    <row r="63" spans="1:3" x14ac:dyDescent="0.2">
      <c r="A63" s="5" t="s">
        <v>56</v>
      </c>
      <c r="B63" s="23">
        <f>$B$15+1/PI()/($B$8+2*$B$10+2*$B$12)*1000/B62</f>
        <v>2.1299278734881786</v>
      </c>
      <c r="C63" s="23">
        <f>$C$15+1/PI()/($C$8+2*$C$10+2*$C$12)*1000/C62</f>
        <v>1.6921210254508643</v>
      </c>
    </row>
    <row r="65" spans="1:3" x14ac:dyDescent="0.2">
      <c r="A65" s="10" t="s">
        <v>36</v>
      </c>
      <c r="B65" s="17">
        <f>1.35*(B66-B67)/B76</f>
        <v>55.874980859681017</v>
      </c>
      <c r="C65" s="17">
        <f>1.35*(C66-C67)/C76</f>
        <v>41.809762732141458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25.986687308187257</v>
      </c>
      <c r="C69" s="19">
        <f>4*$B$14*5.67*10^(-8)*(C68/2+$C$67/2)^3+8.9*$B$7^(0.9)/(($C$8+2*$C$10+2*$C$12)/1000)^0.1</f>
        <v>26.237352759498286</v>
      </c>
    </row>
    <row r="70" spans="1:3" x14ac:dyDescent="0.2">
      <c r="A70" s="5" t="s">
        <v>50</v>
      </c>
      <c r="B70" s="23">
        <f>$B$15+1/PI()/($B$8+2*$B$10+2*$B$12)*1000/B69</f>
        <v>2.129927795792034</v>
      </c>
      <c r="C70" s="23">
        <f>$C$15+1/PI()/($C$8+2*$C$10+2*$C$12)*1000/C69</f>
        <v>1.6921209362559799</v>
      </c>
    </row>
    <row r="71" spans="1:3" ht="15.75" x14ac:dyDescent="0.2">
      <c r="A71" s="4" t="s">
        <v>51</v>
      </c>
      <c r="B71" s="9">
        <f>$B$67+($B$5-$B$6)/B70/B69/PI()/($B$8+2*$B$10+2*$B$12)*1000</f>
        <v>-4.2892118209342751</v>
      </c>
      <c r="C71" s="9">
        <f>$C$67+($C$5-$C$6)/C70/C69/PI()/($C$8+2*$C$10+2*$C$12)*1000</f>
        <v>-4.6455297496624333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25.986677998877965</v>
      </c>
      <c r="C72" s="19">
        <f>4*$B$14*5.67*10^(-8)*(C71/2+$C$67/2)^3+8.9*$B$7^(0.9)/(($C$8+2*$C$10+2*$C$12)/1000)^0.1</f>
        <v>26.237341989082665</v>
      </c>
    </row>
    <row r="73" spans="1:3" x14ac:dyDescent="0.2">
      <c r="A73" s="5" t="s">
        <v>53</v>
      </c>
      <c r="B73" s="23">
        <f>$B$15+1/PI()/($B$8+2*$B$10+2*$B$12)*1000/B72</f>
        <v>2.1299278058332072</v>
      </c>
      <c r="C73" s="23">
        <f>$C$15+1/PI()/($C$8+2*$C$10+2*$C$12)*1000/C72</f>
        <v>1.6921209488004476</v>
      </c>
    </row>
    <row r="74" spans="1:3" ht="15.75" x14ac:dyDescent="0.2">
      <c r="A74" s="4" t="s">
        <v>54</v>
      </c>
      <c r="B74" s="9">
        <f>$B$67+($B$5-$B$6)/B73/B72/PI()/($B$8+2*$B$10+2*$B$12)*1000</f>
        <v>-4.2892112161371507</v>
      </c>
      <c r="C74" s="9">
        <f>$C$67+($C$5-$C$6)/C73/C72/PI()/($C$8+2*$C$10+2*$C$12)*1000</f>
        <v>-4.6455292036943936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25.98667799888036</v>
      </c>
      <c r="C75" s="19">
        <f>4*$B$14*5.67*10^(-8)*(C74/2+$C$67/2)^3+8.9*$B$7^(0.9)/(($C$8+2*$C$10+2*$C$12)/1000)^0.1</f>
        <v>26.237341989084982</v>
      </c>
    </row>
    <row r="76" spans="1:3" x14ac:dyDescent="0.2">
      <c r="A76" s="5" t="s">
        <v>56</v>
      </c>
      <c r="B76" s="23">
        <f>$B$15+1/PI()/($B$8+2*$B$10+2*$B$12)*1000/B75</f>
        <v>2.1299278058332045</v>
      </c>
      <c r="C76" s="23">
        <f>$C$15+1/PI()/($C$8+2*$C$10+2*$C$12)*1000/C75</f>
        <v>1.6921209488004449</v>
      </c>
    </row>
    <row r="78" spans="1:3" x14ac:dyDescent="0.2">
      <c r="A78" s="10" t="s">
        <v>36</v>
      </c>
      <c r="B78" s="17">
        <f>1.35*(B79-B80)/B89</f>
        <v>48.085677458809194</v>
      </c>
      <c r="C78" s="17">
        <f>1.35*(C79-C80)/C89</f>
        <v>36.393096756241341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25.986691599243258</v>
      </c>
      <c r="C82" s="19">
        <f>4*$B$14*5.67*10^(-8)*(C81/2+$C$80/2)^3+8.9*$B$7^(0.9)/(($C$8+2*$C$10+2*$C$12)/1000)^0.1</f>
        <v>26.237357050554287</v>
      </c>
    </row>
    <row r="83" spans="1:3" x14ac:dyDescent="0.2">
      <c r="A83" s="5" t="s">
        <v>50</v>
      </c>
      <c r="B83" s="23">
        <f>$B$15+1/PI()/($B$8+2*$B$10+2*$B$12)*1000/B82</f>
        <v>2.1299277911636327</v>
      </c>
      <c r="C83" s="23">
        <f>$C$15+1/PI()/($C$8+2*$C$10+2*$C$12)*1000/C82</f>
        <v>1.6921209312581245</v>
      </c>
    </row>
    <row r="84" spans="1:3" ht="15.75" x14ac:dyDescent="0.2">
      <c r="A84" s="4" t="s">
        <v>51</v>
      </c>
      <c r="B84" s="9">
        <f>$B$80+($B$5-$B$6)/B83/B82/PI()/($B$8+2*$B$10+2*$B$12)*1000</f>
        <v>-0.28921209971081008</v>
      </c>
      <c r="C84" s="9">
        <f>$C$80+($C$5-$C$6)/C83/C82/PI()/($C$8+2*$C$10+2*$C$12)*1000</f>
        <v>-0.64552996718218436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25.986691437123696</v>
      </c>
      <c r="C85" s="19">
        <f>4*$B$14*5.67*10^(-8)*(C84/2+$C$80/2)^3+8.9*$B$7^(0.9)/(($C$8+2*$C$10+2*$C$12)/1000)^0.1</f>
        <v>26.237356807116551</v>
      </c>
    </row>
    <row r="86" spans="1:3" x14ac:dyDescent="0.2">
      <c r="A86" s="5" t="s">
        <v>53</v>
      </c>
      <c r="B86" s="23">
        <f>$B$15+1/PI()/($B$8+2*$B$10+2*$B$12)*1000/B85</f>
        <v>2.1299277913384977</v>
      </c>
      <c r="C86" s="23">
        <f>$C$15+1/PI()/($C$8+2*$C$10+2*$C$12)*1000/C85</f>
        <v>1.6921209315416599</v>
      </c>
    </row>
    <row r="87" spans="1:3" ht="15.75" x14ac:dyDescent="0.2">
      <c r="A87" s="4" t="s">
        <v>54</v>
      </c>
      <c r="B87" s="9">
        <f>$B$80+($B$5-$B$6)/B86/B85/PI()/($B$8+2*$B$10+2*$B$12)*1000</f>
        <v>-0.28921208917840935</v>
      </c>
      <c r="C87" s="9">
        <f>$C$80+($C$5-$C$6)/C86/C85/PI()/($C$8+2*$C$10+2*$C$12)*1000</f>
        <v>-0.64552995484198017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25.986691437123699</v>
      </c>
      <c r="C88" s="19">
        <f>4*$B$14*5.67*10^(-8)*(C87/2+$C$80/2)^3+8.9*$B$7^(0.9)/(($C$8+2*$C$10+2*$C$12)/1000)^0.1</f>
        <v>26.237356807116555</v>
      </c>
    </row>
    <row r="89" spans="1:3" x14ac:dyDescent="0.2">
      <c r="A89" s="5" t="s">
        <v>56</v>
      </c>
      <c r="B89" s="23">
        <f>$B$15+1/PI()/($B$8+2*$B$10+2*$B$12)*1000/B88</f>
        <v>2.1299277913384977</v>
      </c>
      <c r="C89" s="23">
        <f>$C$15+1/PI()/($C$8+2*$C$10+2*$C$12)*1000/C88</f>
        <v>1.6921209315416599</v>
      </c>
    </row>
    <row r="91" spans="1:3" x14ac:dyDescent="0.2">
      <c r="A91" s="10" t="s">
        <v>36</v>
      </c>
      <c r="B91" s="17">
        <f>1.35*(B92-B93)/B102</f>
        <v>43.100052728675408</v>
      </c>
      <c r="C91" s="17">
        <f>1.35*(C92-C93)/C102</f>
        <v>30.811742549761966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25.986700680315259</v>
      </c>
      <c r="C95" s="19">
        <f>4*$B$14*5.67*10^(-8)*(C94/2+$C$93/2)^3+8.9*$B$7^(0.9)/(($C$8+2*$C$10+2*$C$12)/1000)^0.1</f>
        <v>26.237366131626288</v>
      </c>
    </row>
    <row r="96" spans="1:3" x14ac:dyDescent="0.2">
      <c r="A96" s="5" t="s">
        <v>50</v>
      </c>
      <c r="B96" s="23">
        <f>$B$15+1/PI()/($B$8+2*$B$10+2*$B$12)*1000/B95</f>
        <v>2.1299277813686501</v>
      </c>
      <c r="C96" s="23">
        <f>$C$15+1/PI()/($C$8+2*$C$10+2*$C$12)*1000/C95</f>
        <v>1.6921209206812726</v>
      </c>
    </row>
    <row r="97" spans="1:3" ht="15.75" x14ac:dyDescent="0.2">
      <c r="A97" s="4" t="s">
        <v>51</v>
      </c>
      <c r="B97" s="9">
        <f>$B$93+($B$5-$B$6)/B96/B95/PI()/($B$8+2*$B$10+2*$B$12)*1000</f>
        <v>3.7107873103205424</v>
      </c>
      <c r="C97" s="9">
        <f>$C$93+($C$5-$C$6)/C96/C95/PI()/($C$8+2*$C$10+2*$C$12)*1000</f>
        <v>3.3544695724855513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25.986693910007229</v>
      </c>
      <c r="C98" s="19">
        <f>4*$B$14*5.67*10^(-8)*(C97/2+$C$93/2)^3+8.9*$B$7^(0.9)/(($C$8+2*$C$10+2*$C$12)/1000)^0.1</f>
        <v>26.237358953019996</v>
      </c>
    </row>
    <row r="99" spans="1:3" x14ac:dyDescent="0.2">
      <c r="A99" s="5" t="s">
        <v>53</v>
      </c>
      <c r="B99" s="23">
        <f>$B$15+1/PI()/($B$8+2*$B$10+2*$B$12)*1000/B98</f>
        <v>2.1299277886712069</v>
      </c>
      <c r="C99" s="23">
        <f>$C$15+1/PI()/($C$8+2*$C$10+2*$C$12)*1000/C98</f>
        <v>1.6921209290422954</v>
      </c>
    </row>
    <row r="100" spans="1:3" ht="15.75" x14ac:dyDescent="0.2">
      <c r="A100" s="4" t="s">
        <v>54</v>
      </c>
      <c r="B100" s="9">
        <f>$B$93+($B$5-$B$6)/B99/B98/PI()/($B$8+2*$B$10+2*$B$12)*1000</f>
        <v>3.7107877501660935</v>
      </c>
      <c r="C100" s="9">
        <f>$C$93+($C$5-$C$6)/C99/C98/PI()/($C$8+2*$C$10+2*$C$12)*1000</f>
        <v>3.3544699363791373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25.986693910007766</v>
      </c>
      <c r="C101" s="19">
        <f>4*$B$14*5.67*10^(-8)*(C100/2+$C$93/2)^3+8.9*$B$7^(0.9)/(($C$8+2*$C$10+2*$C$12)/1000)^0.1</f>
        <v>26.237358953020383</v>
      </c>
    </row>
    <row r="102" spans="1:3" x14ac:dyDescent="0.2">
      <c r="A102" s="5" t="s">
        <v>56</v>
      </c>
      <c r="B102" s="23">
        <f>$B$15+1/PI()/($B$8+2*$B$10+2*$B$12)*1000/B101</f>
        <v>2.1299277886712065</v>
      </c>
      <c r="C102" s="23">
        <f>$C$15+1/PI()/($C$8+2*$C$10+2*$C$12)*1000/C101</f>
        <v>1.6921209290422949</v>
      </c>
    </row>
    <row r="104" spans="1:3" x14ac:dyDescent="0.2">
      <c r="A104" s="10" t="s">
        <v>36</v>
      </c>
      <c r="B104" s="17">
        <f>1.35*(B105-B106)/B115</f>
        <v>40.564756122071273</v>
      </c>
      <c r="C104" s="17">
        <f>1.35*(C105-C106)/C115</f>
        <v>25.02008495506896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25.986752871531259</v>
      </c>
      <c r="C108" s="19">
        <f>4*$B$14*5.67*10^(-8)*(C107/2+$C$106/2)^3+8.9*$B$7^(0.9)/(($C$8+2*$C$10+2*$C$12)/1000)^0.1</f>
        <v>26.237418322842288</v>
      </c>
    </row>
    <row r="109" spans="1:3" x14ac:dyDescent="0.2">
      <c r="A109" s="5" t="s">
        <v>50</v>
      </c>
      <c r="B109" s="23">
        <f>$B$15+1/PI()/($B$8+2*$B$10+2*$B$12)*1000/B108</f>
        <v>2.1299277250745416</v>
      </c>
      <c r="C109" s="23">
        <f>$C$15+1/PI()/($C$8+2*$C$10+2*$C$12)*1000/C108</f>
        <v>1.6921208598935742</v>
      </c>
    </row>
    <row r="110" spans="1:3" ht="15.75" x14ac:dyDescent="0.2">
      <c r="A110" s="4" t="s">
        <v>51</v>
      </c>
      <c r="B110" s="9">
        <f>$B$106+($B$5-$B$6)/B109/B108/PI()/($B$8+2*$B$10+2*$B$12)*1000</f>
        <v>7.7107839196295034</v>
      </c>
      <c r="C110" s="9">
        <f>$C$93+($C$5-$C$6)/C109/C108/PI()/($C$8+2*$C$10+2*$C$12)*1000</f>
        <v>3.3544669268457477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25.986723737629614</v>
      </c>
      <c r="C111" s="19">
        <f>4*$B$14*5.67*10^(-8)*(C110/2+$C$106/2)^3+8.9*$B$7^(0.9)/(($C$8+2*$C$10+2*$C$12)/1000)^0.1</f>
        <v>26.237367248953209</v>
      </c>
    </row>
    <row r="112" spans="1:3" x14ac:dyDescent="0.2">
      <c r="A112" s="5" t="s">
        <v>53</v>
      </c>
      <c r="B112" s="23">
        <f>$B$15+1/PI()/($B$8+2*$B$10+2*$B$12)*1000/B111</f>
        <v>2.1299277564987102</v>
      </c>
      <c r="C112" s="23">
        <f>$C$15+1/PI()/($C$8+2*$C$10+2*$C$12)*1000/C111</f>
        <v>1.6921209193799069</v>
      </c>
    </row>
    <row r="113" spans="1:3" ht="15.75" x14ac:dyDescent="0.2">
      <c r="A113" s="4" t="s">
        <v>54</v>
      </c>
      <c r="B113" s="9">
        <f>$B$106+($B$5-$B$6)/B112/B111/PI()/($B$8+2*$B$10+2*$B$12)*1000</f>
        <v>7.7107858123612756</v>
      </c>
      <c r="C113" s="9">
        <f>$C$93+($C$5-$C$6)/C112/C111/PI()/($C$8+2*$C$10+2*$C$12)*1000</f>
        <v>3.3544695158467057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25.986723737642926</v>
      </c>
      <c r="C114" s="19">
        <f>4*$B$14*5.67*10^(-8)*(C113/2+$C$106/2)^3+8.9*$B$7^(0.9)/(($C$8+2*$C$10+2*$C$12)/1000)^0.1</f>
        <v>26.237367248961686</v>
      </c>
    </row>
    <row r="115" spans="1:3" x14ac:dyDescent="0.2">
      <c r="A115" s="5" t="s">
        <v>56</v>
      </c>
      <c r="B115" s="23">
        <f>$B$15+1/PI()/($B$8+2*$B$10+2*$B$12)*1000/B114</f>
        <v>2.129927756498696</v>
      </c>
      <c r="C115" s="23">
        <f>$C$15+1/PI()/($C$8+2*$C$10+2*$C$12)*1000/C114</f>
        <v>1.6921209193798969</v>
      </c>
    </row>
    <row r="117" spans="1:3" x14ac:dyDescent="0.2">
      <c r="A117" s="10" t="s">
        <v>36</v>
      </c>
      <c r="B117" s="17">
        <f>1.35*(B118-B119)/B128</f>
        <v>38.029459579831119</v>
      </c>
      <c r="C117" s="17">
        <f>1.35*(C118-C119)/C128</f>
        <v>18.941980350760875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25.986886493019259</v>
      </c>
      <c r="C121" s="19">
        <f>4*$B$14*5.67*10^(-8)*(C120/2+$C$119/2)^3+8.9*$B$7^(0.9)/(($C$8+2*$C$10+2*$C$12)/1000)^0.1</f>
        <v>26.237551944330288</v>
      </c>
    </row>
    <row r="122" spans="1:3" x14ac:dyDescent="0.2">
      <c r="A122" s="5" t="s">
        <v>50</v>
      </c>
      <c r="B122" s="23">
        <f>$B$15+1/PI()/($B$8+2*$B$10+2*$B$12)*1000/B121</f>
        <v>2.1299275809497384</v>
      </c>
      <c r="C122" s="23">
        <f>$C$15+1/PI()/($C$8+2*$C$10+2*$C$12)*1000/C121</f>
        <v>1.6921207042642208</v>
      </c>
    </row>
    <row r="123" spans="1:3" ht="15.75" x14ac:dyDescent="0.2">
      <c r="A123" s="4" t="s">
        <v>51</v>
      </c>
      <c r="B123" s="9">
        <f>$B$119+($B$5-$B$6)/B122/B121/PI()/($B$8+2*$B$10+2*$B$12)*1000</f>
        <v>11.71077523874372</v>
      </c>
      <c r="C123" s="9">
        <f>$C$119+($C$5-$C$6)/C122/C121/PI()/($C$8+2*$C$10+2*$C$12)*1000</f>
        <v>11.354460153447924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25.986760884410856</v>
      </c>
      <c r="C124" s="19">
        <f>4*$B$14*5.67*10^(-8)*(C123/2+$C$106/2)^3+8.9*$B$7^(0.9)/(($C$8+2*$C$10+2*$C$12)/1000)^0.1</f>
        <v>26.237422236799663</v>
      </c>
    </row>
    <row r="125" spans="1:3" x14ac:dyDescent="0.2">
      <c r="A125" s="5" t="s">
        <v>53</v>
      </c>
      <c r="B125" s="23">
        <f>$B$15+1/PI()/($B$8+2*$B$10+2*$B$12)*1000/B124</f>
        <v>2.129927716431768</v>
      </c>
      <c r="C125" s="23">
        <f>$C$15+1/PI()/($C$8+2*$C$10+2*$C$12)*1000/C124</f>
        <v>1.6921208553349536</v>
      </c>
    </row>
    <row r="126" spans="1:3" ht="15.75" x14ac:dyDescent="0.2">
      <c r="A126" s="4" t="s">
        <v>54</v>
      </c>
      <c r="B126" s="9">
        <f>$B$119+($B$5-$B$6)/B125/B124/PI()/($B$8+2*$B$10+2*$B$12)*1000</f>
        <v>11.710783399060354</v>
      </c>
      <c r="C126" s="9">
        <f>$C$119+($C$5-$C$6)/C125/C124/PI()/($C$8+2*$C$10+2*$C$12)*1000</f>
        <v>11.354466728442635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25.986760884506644</v>
      </c>
      <c r="C127" s="19">
        <f>4*$B$14*5.67*10^(-8)*(C126/2+$C$106/2)^3+8.9*$B$7^(0.9)/(($C$8+2*$C$10+2*$C$12)/1000)^0.1</f>
        <v>26.237422236873769</v>
      </c>
    </row>
    <row r="128" spans="1:3" x14ac:dyDescent="0.2">
      <c r="A128" s="5" t="s">
        <v>56</v>
      </c>
      <c r="B128" s="23">
        <f>$B$15+1/PI()/($B$8+2*$B$10+2*$B$12)*1000/B127</f>
        <v>2.129927716431665</v>
      </c>
      <c r="C128" s="23">
        <f>$C$15+1/PI()/($C$8+2*$C$10+2*$C$12)*1000/C127</f>
        <v>1.6921208553348672</v>
      </c>
    </row>
    <row r="130" spans="1:3" x14ac:dyDescent="0.2">
      <c r="A130" s="10" t="s">
        <v>36</v>
      </c>
      <c r="B130" s="17">
        <f>1.35*(B131-B132)/B141</f>
        <v>34.226520703361118</v>
      </c>
      <c r="C130" s="17">
        <f>1.35*(C131-C132)/C141</f>
        <v>15.158495884115538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25.987323432291259</v>
      </c>
      <c r="C134" s="19">
        <f>4*$B$14*5.67*10^(-8)*(C133/2+$C$132/2)^3+8.9*$B$7^(0.9)/(($C$8+2*$C$10+2*$C$12)/1000)^0.1</f>
        <v>26.237988883602288</v>
      </c>
    </row>
    <row r="135" spans="1:3" x14ac:dyDescent="0.2">
      <c r="A135" s="5" t="s">
        <v>50</v>
      </c>
      <c r="B135" s="23">
        <f>$B$15+1/PI()/($B$8+2*$B$10+2*$B$12)*1000/B134</f>
        <v>2.129927109675207</v>
      </c>
      <c r="C135" s="23">
        <f>$C$15+1/PI()/($C$8+2*$C$10+2*$C$12)*1000/C134</f>
        <v>1.6921201953707883</v>
      </c>
    </row>
    <row r="136" spans="1:3" ht="15.75" x14ac:dyDescent="0.2">
      <c r="A136" s="4" t="s">
        <v>51</v>
      </c>
      <c r="B136" s="9">
        <f>$B$132+($B$5-$B$6)/B135/B134/PI()/($B$8+2*$B$10+2*$B$12)*1000</f>
        <v>17.71074685305673</v>
      </c>
      <c r="C136" s="9">
        <f>$C$132+($C$5-$C$6)/C135/C134/PI()/($C$8+2*$C$10+2*$C$12)*1000</f>
        <v>17.354438005061734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25.987169457974858</v>
      </c>
      <c r="C137" s="19">
        <f>4*$B$14*5.67*10^(-8)*(C136/2+$C$132/2)^3+8.9*$B$7^(0.9)/(($C$8+2*$C$10+2*$C$12)/1000)^0.1</f>
        <v>26.237819916168256</v>
      </c>
    </row>
    <row r="138" spans="1:3" x14ac:dyDescent="0.2">
      <c r="A138" s="5" t="s">
        <v>53</v>
      </c>
      <c r="B138" s="23">
        <f>$B$15+1/PI()/($B$8+2*$B$10+2*$B$12)*1000/B137</f>
        <v>2.1299272757472183</v>
      </c>
      <c r="C138" s="23">
        <f>$C$15+1/PI()/($C$8+2*$C$10+2*$C$12)*1000/C137</f>
        <v>1.6921203921613832</v>
      </c>
    </row>
    <row r="139" spans="1:3" ht="15.75" x14ac:dyDescent="0.2">
      <c r="A139" s="4" t="s">
        <v>54</v>
      </c>
      <c r="B139" s="9">
        <f>$B$132+($B$5-$B$6)/B138/B137/PI()/($B$8+2*$B$10+2*$B$12)*1000</f>
        <v>17.71075685586505</v>
      </c>
      <c r="C139" s="9">
        <f>$C$132+($C$5-$C$6)/C138/C137/PI()/($C$8+2*$C$10+2*$C$12)*1000</f>
        <v>17.354446569909737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25.987169458400249</v>
      </c>
      <c r="C140" s="19">
        <f>4*$B$14*5.67*10^(-8)*(C139/2+$C$132/2)^3+8.9*$B$7^(0.9)/(($C$8+2*$C$10+2*$C$12)/1000)^0.1</f>
        <v>26.237819916524835</v>
      </c>
    </row>
    <row r="141" spans="1:3" x14ac:dyDescent="0.2">
      <c r="A141" s="5" t="s">
        <v>56</v>
      </c>
      <c r="B141" s="23">
        <f>$B$15+1/PI()/($B$8+2*$B$10+2*$B$12)*1000/B140</f>
        <v>2.1299272757467596</v>
      </c>
      <c r="C141" s="23">
        <f>$C$15+1/PI()/($C$8+2*$C$10+2*$C$12)*1000/C140</f>
        <v>1.6921203921609678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70.105916372040596</v>
      </c>
      <c r="C3" s="17">
        <f>(C5-C6)/C24</f>
        <v>51.213658506021538</v>
      </c>
      <c r="D3" s="11"/>
      <c r="E3" s="12"/>
      <c r="F3" s="12"/>
    </row>
    <row r="4" spans="1:9" x14ac:dyDescent="0.2">
      <c r="A4" s="10" t="s">
        <v>36</v>
      </c>
      <c r="B4" s="17">
        <f>B3*1.35</f>
        <v>94.642987102254807</v>
      </c>
      <c r="C4" s="17">
        <f>C3*1.35</f>
        <v>69.138438983129078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sieci'!$A$13</f>
        <v>324</v>
      </c>
      <c r="C8" s="7">
        <f>B8</f>
        <v>324</v>
      </c>
      <c r="D8" s="3"/>
    </row>
    <row r="9" spans="1:9" x14ac:dyDescent="0.2">
      <c r="A9" s="6" t="s">
        <v>41</v>
      </c>
      <c r="B9" s="7">
        <f>'Dane sieci'!$B$13</f>
        <v>8</v>
      </c>
      <c r="C9" s="7">
        <f>B9</f>
        <v>8</v>
      </c>
      <c r="D9" s="3"/>
    </row>
    <row r="10" spans="1:9" x14ac:dyDescent="0.2">
      <c r="A10" s="6" t="s">
        <v>42</v>
      </c>
      <c r="B10" s="7">
        <f>'Dane sieci'!$C$13</f>
        <v>80</v>
      </c>
      <c r="C10" s="7">
        <f>'Dane sieci'!$D$13</f>
        <v>60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sieci'!$E$13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sieci'!$F$13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sieci'!$G$13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sieci'!$H$13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1.8289574677288956</v>
      </c>
      <c r="C15" s="8">
        <f>1/2/PI()/40*LN(C8/(C8-2*C9))+1/2/PI()/C11*LN((C8+2*C10)/C8)+1/2/PI()/C13*LN((C8+2*C10+2*C12)/(C8+2*C10))</f>
        <v>1.4370428439640539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25.700887247736336</v>
      </c>
      <c r="C17" s="16">
        <f>4*$B$14*5.67*10^(-8)*(C16/2+$C$6/2)^3+8.9*$B$7^(0.9)/(($C$8+2*$C$10+2*$C$12)/1000)^0.1</f>
        <v>25.921633986916504</v>
      </c>
    </row>
    <row r="18" spans="1:3" x14ac:dyDescent="0.2">
      <c r="A18" s="5" t="s">
        <v>50</v>
      </c>
      <c r="B18" s="23">
        <f>$B$15+1/PI()/($B$8+2*$B$10+2*$B$12)*1000/B17</f>
        <v>1.8543369167201535</v>
      </c>
      <c r="C18" s="23">
        <f>$C$15+1/PI()/($C$8+2*$C$10+2*$C$12)*1000/C17</f>
        <v>1.4644528883756724</v>
      </c>
    </row>
    <row r="19" spans="1:3" ht="15.75" x14ac:dyDescent="0.2">
      <c r="A19" s="4" t="s">
        <v>51</v>
      </c>
      <c r="B19" s="9">
        <f>$B$6+($B$5-$B$6)/B18/B17/PI()/($B$8+2*$B$10+2*$B$12)*1000</f>
        <v>-18.220750318286708</v>
      </c>
      <c r="C19" s="9">
        <f>$C$6+($C$5-$C$6)/C18/C17/PI()/($C$8+2*$C$10+2*$C$12)*1000</f>
        <v>-18.596231161009502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25.700725598961153</v>
      </c>
      <c r="C20" s="16">
        <f>4*$B$14*5.67*10^(-8)*(C19/2+$C$6/2)^3+8.9*$B$7^(0.9)/(($C$8+2*$C$10+2*$C$12)/1000)^0.1</f>
        <v>25.921451609410067</v>
      </c>
    </row>
    <row r="21" spans="1:3" x14ac:dyDescent="0.2">
      <c r="A21" s="5" t="s">
        <v>53</v>
      </c>
      <c r="B21" s="23">
        <f>$B$15+1/PI()/($B$8+2*$B$10+2*$B$12)*1000/B20</f>
        <v>1.8543370763482088</v>
      </c>
      <c r="C21" s="23">
        <f>$C$15+1/PI()/($C$8+2*$C$10+2*$C$12)*1000/C20</f>
        <v>1.4644530812265832</v>
      </c>
    </row>
    <row r="22" spans="1:3" ht="15.75" x14ac:dyDescent="0.2">
      <c r="A22" s="4" t="s">
        <v>54</v>
      </c>
      <c r="B22" s="9">
        <f>$B$6+($B$5-$B$6)/B21/B20/PI()/($B$8+2*$B$10+2*$B$12)*1000</f>
        <v>-18.220739280579881</v>
      </c>
      <c r="C22" s="9">
        <f>$C$6+($C$5-$C$6)/C21/C20/PI()/($C$8+2*$C$10+2*$C$12)*1000</f>
        <v>-18.59622146926834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25.700725599564549</v>
      </c>
      <c r="C23" s="16">
        <f>4*$B$14*5.67*10^(-8)*(C22/2+$C$6/2)^3+8.9*$B$7^(0.9)/(($C$8+2*$C$10+2*$C$12)/1000)^0.1</f>
        <v>25.921451609950346</v>
      </c>
    </row>
    <row r="24" spans="1:3" x14ac:dyDescent="0.2">
      <c r="A24" s="5" t="s">
        <v>56</v>
      </c>
      <c r="B24" s="20">
        <f>$B$15+1/PI()/($B$8+2*$B$10+2*$B$12)*1000/B23</f>
        <v>1.8543370763476128</v>
      </c>
      <c r="C24" s="21">
        <f>$C$15+1/PI()/($C$8+2*$C$10+2*$C$12)*1000/C23</f>
        <v>1.4644530812260119</v>
      </c>
    </row>
    <row r="26" spans="1:3" x14ac:dyDescent="0.2">
      <c r="A26" s="10" t="s">
        <v>36</v>
      </c>
      <c r="B26" s="17">
        <f>1.35*(B27-B28)/B37</f>
        <v>90.356574103176058</v>
      </c>
      <c r="C26" s="17">
        <f>1.35*(C27-C28)/C37</f>
        <v>66.245920208633905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25.701050457552338</v>
      </c>
      <c r="C30" s="19">
        <f>4*$B$14*5.67*10^(-8)*(C29/2+$C$28/2)^3+8.9*$B$7^(0.9)/(($C$8+2*$C$10+2*$C$12)/1000)^0.1</f>
        <v>25.921797196732506</v>
      </c>
    </row>
    <row r="31" spans="1:3" x14ac:dyDescent="0.2">
      <c r="A31" s="5" t="s">
        <v>50</v>
      </c>
      <c r="B31" s="23">
        <f>$B$15+1/PI()/($B$8+2*$B$10+2*$B$12)*1000/B30</f>
        <v>1.8543367555526087</v>
      </c>
      <c r="C31" s="23">
        <f>$C$15+1/PI()/($C$8+2*$C$10+2*$C$12)*1000/C30</f>
        <v>1.4644527157954972</v>
      </c>
    </row>
    <row r="32" spans="1:3" ht="15.75" x14ac:dyDescent="0.2">
      <c r="A32" s="4" t="s">
        <v>51</v>
      </c>
      <c r="B32" s="9">
        <f>$B$28+($B$5-$B$6)/B31/B30/PI()/($B$8+2*$B$10+2*$B$12)*1000</f>
        <v>-16.22076146244564</v>
      </c>
      <c r="C32" s="9">
        <f>$C$28+($C$5-$C$6)/C31/C30/PI()/($C$8+2*$C$10+2*$C$12)*1000</f>
        <v>-16.596239834045061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25.700922180143682</v>
      </c>
      <c r="C33" s="16">
        <f>4*$B$14*5.67*10^(-8)*(C32/2+$C$28/2)^3+8.9*$B$7^(0.9)/(($C$8+2*$C$10+2*$C$12)/1000)^0.1</f>
        <v>25.921652283369227</v>
      </c>
    </row>
    <row r="34" spans="1:4" x14ac:dyDescent="0.2">
      <c r="A34" s="5" t="s">
        <v>53</v>
      </c>
      <c r="B34" s="23">
        <f>$B$15+1/PI()/($B$8+2*$B$10+2*$B$12)*1000/B33</f>
        <v>1.8543368822246891</v>
      </c>
      <c r="C34" s="23">
        <f>$C$15+1/PI()/($C$8+2*$C$10+2*$C$12)*1000/C33</f>
        <v>1.464452869028658</v>
      </c>
    </row>
    <row r="35" spans="1:4" ht="15.75" x14ac:dyDescent="0.2">
      <c r="A35" s="4" t="s">
        <v>54</v>
      </c>
      <c r="B35" s="9">
        <f>$B$28+($B$5-$B$6)/B34/B33/PI()/($B$8+2*$B$10+2*$B$12)*1000</f>
        <v>-16.220752703524468</v>
      </c>
      <c r="C35" s="9">
        <f>$C$28+($C$5-$C$6)/C34/C33/PI()/($C$8+2*$C$10+2*$C$12)*1000</f>
        <v>-16.596232133295725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25.700922180527527</v>
      </c>
      <c r="C36" s="16">
        <f>4*$B$14*5.67*10^(-8)*(C35/2+$C$28/2)^3+8.9*$B$7^(0.9)/(($C$8+2*$C$10+2*$C$12)/1000)^0.1</f>
        <v>25.921652283714145</v>
      </c>
    </row>
    <row r="37" spans="1:4" x14ac:dyDescent="0.2">
      <c r="A37" s="5" t="s">
        <v>56</v>
      </c>
      <c r="B37" s="23">
        <f>$B$15+1/PI()/($B$8+2*$B$10+2*$B$12)*1000/B36</f>
        <v>1.85433688222431</v>
      </c>
      <c r="C37" s="23">
        <f>$C$15+1/PI()/($C$8+2*$C$10+2*$C$12)*1000/C36</f>
        <v>1.4644528690282934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81.724336964064676</v>
      </c>
      <c r="C39" s="17">
        <f>1.35*(C40-C41)/C50</f>
        <v>60.385656568986157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25.701270299328339</v>
      </c>
      <c r="C43" s="19">
        <f>4*$B$14*5.67*10^(-8)*(C42/2+$C$41/2)^3+8.9*$B$7^(0.9)/(($C$8+2*$C$10+2*$C$12)/1000)^0.1</f>
        <v>25.922017038508507</v>
      </c>
    </row>
    <row r="44" spans="1:4" x14ac:dyDescent="0.2">
      <c r="A44" s="5" t="s">
        <v>50</v>
      </c>
      <c r="B44" s="23">
        <f>$B$15+1/PI()/($B$8+2*$B$10+2*$B$12)*1000/B43</f>
        <v>1.8543365384649846</v>
      </c>
      <c r="C44" s="23">
        <f>$C$15+1/PI()/($C$8+2*$C$10+2*$C$12)*1000/C43</f>
        <v>1.4644524833353882</v>
      </c>
    </row>
    <row r="45" spans="1:4" ht="15.75" x14ac:dyDescent="0.2">
      <c r="A45" s="4" t="s">
        <v>51</v>
      </c>
      <c r="B45" s="9">
        <f>$B$41+($B$5-$B$6)/B44/B43/PI()/($B$8+2*$B$10+2*$B$12)*1000</f>
        <v>-12.220776473281001</v>
      </c>
      <c r="C45" s="9">
        <f>$C$41+($C$5-$C$6)/C44/C43/PI()/($C$8+2*$C$10+2*$C$12)*1000</f>
        <v>-12.596251516356451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25.701077781923662</v>
      </c>
      <c r="C46" s="16">
        <f>4*$B$14*5.67*10^(-8)*(C45/2+$C$28/2)^3+8.9*$B$7^(0.9)/(($C$8+2*$C$10+2*$C$12)/1000)^0.1</f>
        <v>25.921811528267039</v>
      </c>
    </row>
    <row r="47" spans="1:4" x14ac:dyDescent="0.2">
      <c r="A47" s="5" t="s">
        <v>53</v>
      </c>
      <c r="B47" s="23">
        <f>$B$15+1/PI()/($B$8+2*$B$10+2*$B$12)*1000/B46</f>
        <v>1.8543367285703518</v>
      </c>
      <c r="C47" s="23">
        <f>$C$15+1/PI()/($C$8+2*$C$10+2*$C$12)*1000/C46</f>
        <v>1.4644527006412507</v>
      </c>
    </row>
    <row r="48" spans="1:4" ht="15.75" x14ac:dyDescent="0.2">
      <c r="A48" s="4" t="s">
        <v>54</v>
      </c>
      <c r="B48" s="9">
        <f>$B$41+($B$5-$B$6)/B47/B46/PI()/($B$8+2*$B$10+2*$B$12)*1000</f>
        <v>-12.220763328172334</v>
      </c>
      <c r="C48" s="9">
        <f>$C$41+($C$5-$C$6)/C47/C46/PI()/($C$8+2*$C$10+2*$C$12)*1000</f>
        <v>-12.596240595623478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25.701197195198969</v>
      </c>
      <c r="C49" s="16">
        <f>4*$B$14*5.67*10^(-8)*(C48/2+$C$41/2)^3+8.9*$B$7^(0.9)/(($C$8+2*$C$10+2*$C$12)/1000)^0.1</f>
        <v>25.92193413484361</v>
      </c>
    </row>
    <row r="50" spans="1:3" x14ac:dyDescent="0.2">
      <c r="A50" s="5" t="s">
        <v>56</v>
      </c>
      <c r="B50" s="23">
        <f>$B$15+1/PI()/($B$8+2*$B$10+2*$B$12)*1000/B49</f>
        <v>1.8543366106528618</v>
      </c>
      <c r="C50" s="23">
        <f>$C$15+1/PI()/($C$8+2*$C$10+2*$C$12)*1000/C49</f>
        <v>1.46445257099704</v>
      </c>
    </row>
    <row r="52" spans="1:3" x14ac:dyDescent="0.2">
      <c r="A52" s="10" t="s">
        <v>36</v>
      </c>
      <c r="B52" s="17">
        <f>1.35*(B53-B54)/B63</f>
        <v>73.00334183387821</v>
      </c>
      <c r="C52" s="17">
        <f>1.35*(C53-C54)/C63</f>
        <v>54.413006714030956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25.701379970736337</v>
      </c>
      <c r="C56" s="19">
        <f>4*$B$14*5.67*10^(-8)*(C55/2+$C$54/2)^3+8.9*$B$7^(0.9)/(($C$8+2*$C$10+2*$C$12)/1000)^0.1</f>
        <v>25.922126709916505</v>
      </c>
    </row>
    <row r="57" spans="1:3" x14ac:dyDescent="0.2">
      <c r="A57" s="5" t="s">
        <v>50</v>
      </c>
      <c r="B57" s="23">
        <f>$B$15+1/PI()/($B$8+2*$B$10+2*$B$12)*1000/B56</f>
        <v>1.8543364301689154</v>
      </c>
      <c r="C57" s="23">
        <f>$C$15+1/PI()/($C$8+2*$C$10+2*$C$12)*1000/C56</f>
        <v>1.4644523673706076</v>
      </c>
    </row>
    <row r="58" spans="1:3" ht="15.75" x14ac:dyDescent="0.2">
      <c r="A58" s="4" t="s">
        <v>51</v>
      </c>
      <c r="B58" s="9">
        <f>$B$54+($B$5-$B$6)/B57/B56/PI()/($B$8+2*$B$10+2*$B$12)*1000</f>
        <v>-8.2207839615694489</v>
      </c>
      <c r="C58" s="9">
        <f>$C$54+($C$5-$C$6)/C57/C56/PI()/($C$8+2*$C$10+2*$C$12)*1000</f>
        <v>-8.5962573441821739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25.701346612203796</v>
      </c>
      <c r="C59" s="19">
        <f>4*$B$14*5.67*10^(-8)*(C58/2+$C$54/2)^3+8.9*$B$7^(0.9)/(($C$8+2*$C$10+2*$C$12)/1000)^0.1</f>
        <v>25.922088589717362</v>
      </c>
    </row>
    <row r="60" spans="1:3" x14ac:dyDescent="0.2">
      <c r="A60" s="5" t="s">
        <v>53</v>
      </c>
      <c r="B60" s="23">
        <f>$B$15+1/PI()/($B$8+2*$B$10+2*$B$12)*1000/B59</f>
        <v>1.854336463109016</v>
      </c>
      <c r="C60" s="23">
        <f>$C$15+1/PI()/($C$8+2*$C$10+2*$C$12)*1000/C59</f>
        <v>1.4644524076781811</v>
      </c>
    </row>
    <row r="61" spans="1:3" ht="15.75" x14ac:dyDescent="0.2">
      <c r="A61" s="4" t="s">
        <v>54</v>
      </c>
      <c r="B61" s="9">
        <f>$B$54+($B$5-$B$6)/B60/B59/PI()/($B$8+2*$B$10+2*$B$12)*1000</f>
        <v>-8.2207816838784193</v>
      </c>
      <c r="C61" s="9">
        <f>$C$54+($C$5-$C$6)/C60/C59/PI()/($C$8+2*$C$10+2*$C$12)*1000</f>
        <v>-8.5962553185195212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25.701346612232093</v>
      </c>
      <c r="C62" s="19">
        <f>4*$B$14*5.67*10^(-8)*(C61/2+$C$54/2)^3+8.9*$B$7^(0.9)/(($C$8+2*$C$10+2*$C$12)/1000)^0.1</f>
        <v>25.922088589743577</v>
      </c>
    </row>
    <row r="63" spans="1:3" x14ac:dyDescent="0.2">
      <c r="A63" s="5" t="s">
        <v>56</v>
      </c>
      <c r="B63" s="23">
        <f>$B$15+1/PI()/($B$8+2*$B$10+2*$B$12)*1000/B62</f>
        <v>1.8543364631089883</v>
      </c>
      <c r="C63" s="23">
        <f>$C$15+1/PI()/($C$8+2*$C$10+2*$C$12)*1000/C62</f>
        <v>1.4644524076781533</v>
      </c>
    </row>
    <row r="65" spans="1:3" x14ac:dyDescent="0.2">
      <c r="A65" s="10" t="s">
        <v>36</v>
      </c>
      <c r="B65" s="17">
        <f>1.35*(B66-B67)/B76</f>
        <v>64.179118347238926</v>
      </c>
      <c r="C65" s="17">
        <f>1.35*(C66-C67)/C76</f>
        <v>48.309646904308067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25.701417791904337</v>
      </c>
      <c r="C69" s="19">
        <f>4*$B$14*5.67*10^(-8)*(C68/2+$C$67/2)^3+8.9*$B$7^(0.9)/(($C$8+2*$C$10+2*$C$12)/1000)^0.1</f>
        <v>25.922164531084505</v>
      </c>
    </row>
    <row r="70" spans="1:3" x14ac:dyDescent="0.2">
      <c r="A70" s="5" t="s">
        <v>50</v>
      </c>
      <c r="B70" s="23">
        <f>$B$15+1/PI()/($B$8+2*$B$10+2*$B$12)*1000/B69</f>
        <v>1.8543363928222598</v>
      </c>
      <c r="C70" s="23">
        <f>$C$15+1/PI()/($C$8+2*$C$10+2*$C$12)*1000/C69</f>
        <v>1.4644523273793411</v>
      </c>
    </row>
    <row r="71" spans="1:3" ht="15.75" x14ac:dyDescent="0.2">
      <c r="A71" s="4" t="s">
        <v>51</v>
      </c>
      <c r="B71" s="9">
        <f>$B$67+($B$5-$B$6)/B70/B69/PI()/($B$8+2*$B$10+2*$B$12)*1000</f>
        <v>-4.2207865439582193</v>
      </c>
      <c r="C71" s="9">
        <f>$C$67+($C$5-$C$6)/C70/C69/PI()/($C$8+2*$C$10+2*$C$12)*1000</f>
        <v>-4.596259353948887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25.701408751882692</v>
      </c>
      <c r="C72" s="19">
        <f>4*$B$14*5.67*10^(-8)*(C71/2+$C$67/2)^3+8.9*$B$7^(0.9)/(($C$8+2*$C$10+2*$C$12)/1000)^0.1</f>
        <v>25.922153968655799</v>
      </c>
    </row>
    <row r="73" spans="1:3" x14ac:dyDescent="0.2">
      <c r="A73" s="5" t="s">
        <v>53</v>
      </c>
      <c r="B73" s="23">
        <f>$B$15+1/PI()/($B$8+2*$B$10+2*$B$12)*1000/B72</f>
        <v>1.8543364017488533</v>
      </c>
      <c r="C73" s="23">
        <f>$C$15+1/PI()/($C$8+2*$C$10+2*$C$12)*1000/C72</f>
        <v>1.4644523385478077</v>
      </c>
    </row>
    <row r="74" spans="1:3" ht="15.75" x14ac:dyDescent="0.2">
      <c r="A74" s="4" t="s">
        <v>54</v>
      </c>
      <c r="B74" s="9">
        <f>$B$67+($B$5-$B$6)/B73/B72/PI()/($B$8+2*$B$10+2*$B$12)*1000</f>
        <v>-4.2207859267159229</v>
      </c>
      <c r="C74" s="9">
        <f>$C$67+($C$5-$C$6)/C73/C72/PI()/($C$8+2*$C$10+2*$C$12)*1000</f>
        <v>-4.5962587926760117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25.701408751885104</v>
      </c>
      <c r="C75" s="19">
        <f>4*$B$14*5.67*10^(-8)*(C74/2+$C$67/2)^3+8.9*$B$7^(0.9)/(($C$8+2*$C$10+2*$C$12)/1000)^0.1</f>
        <v>25.922153968658158</v>
      </c>
    </row>
    <row r="76" spans="1:3" x14ac:dyDescent="0.2">
      <c r="A76" s="5" t="s">
        <v>56</v>
      </c>
      <c r="B76" s="23">
        <f>$B$15+1/PI()/($B$8+2*$B$10+2*$B$12)*1000/B75</f>
        <v>1.8543364017488511</v>
      </c>
      <c r="C76" s="23">
        <f>$C$15+1/PI()/($C$8+2*$C$10+2*$C$12)*1000/C75</f>
        <v>1.4644523385478052</v>
      </c>
    </row>
    <row r="78" spans="1:3" x14ac:dyDescent="0.2">
      <c r="A78" s="10" t="s">
        <v>36</v>
      </c>
      <c r="B78" s="17">
        <f>1.35*(B79-B80)/B89</f>
        <v>55.232168988969747</v>
      </c>
      <c r="C78" s="17">
        <f>1.35*(C79-C80)/C89</f>
        <v>42.050888112959449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25.701422082960338</v>
      </c>
      <c r="C82" s="19">
        <f>4*$B$14*5.67*10^(-8)*(C81/2+$C$80/2)^3+8.9*$B$7^(0.9)/(($C$8+2*$C$10+2*$C$12)/1000)^0.1</f>
        <v>25.922168822140506</v>
      </c>
    </row>
    <row r="83" spans="1:3" x14ac:dyDescent="0.2">
      <c r="A83" s="5" t="s">
        <v>50</v>
      </c>
      <c r="B83" s="23">
        <f>$B$15+1/PI()/($B$8+2*$B$10+2*$B$12)*1000/B82</f>
        <v>1.8543363885850472</v>
      </c>
      <c r="C83" s="23">
        <f>$C$15+1/PI()/($C$8+2*$C$10+2*$C$12)*1000/C82</f>
        <v>1.4644523228420807</v>
      </c>
    </row>
    <row r="84" spans="1:3" ht="15.75" x14ac:dyDescent="0.2">
      <c r="A84" s="4" t="s">
        <v>51</v>
      </c>
      <c r="B84" s="9">
        <f>$B$80+($B$5-$B$6)/B83/B82/PI()/($B$8+2*$B$10+2*$B$12)*1000</f>
        <v>-0.22078683694644519</v>
      </c>
      <c r="C84" s="9">
        <f>$C$80+($C$5-$C$6)/C83/C82/PI()/($C$8+2*$C$10+2*$C$12)*1000</f>
        <v>-0.59625958196954887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25.701421933862537</v>
      </c>
      <c r="C85" s="19">
        <f>4*$B$14*5.67*10^(-8)*(C84/2+$C$80/2)^3+8.9*$B$7^(0.9)/(($C$8+2*$C$10+2*$C$12)/1000)^0.1</f>
        <v>25.922168591368344</v>
      </c>
    </row>
    <row r="86" spans="1:3" x14ac:dyDescent="0.2">
      <c r="A86" s="5" t="s">
        <v>53</v>
      </c>
      <c r="B86" s="23">
        <f>$B$15+1/PI()/($B$8+2*$B$10+2*$B$12)*1000/B85</f>
        <v>1.8543363887322741</v>
      </c>
      <c r="C86" s="23">
        <f>$C$15+1/PI()/($C$8+2*$C$10+2*$C$12)*1000/C85</f>
        <v>1.4644523230860935</v>
      </c>
    </row>
    <row r="87" spans="1:3" ht="15.75" x14ac:dyDescent="0.2">
      <c r="A87" s="4" t="s">
        <v>54</v>
      </c>
      <c r="B87" s="9">
        <f>$B$80+($B$5-$B$6)/B86/B85/PI()/($B$8+2*$B$10+2*$B$12)*1000</f>
        <v>-0.22078682676622541</v>
      </c>
      <c r="C87" s="9">
        <f>$C$80+($C$5-$C$6)/C86/C85/PI()/($C$8+2*$C$10+2*$C$12)*1000</f>
        <v>-0.59625956970664329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25.701421933862537</v>
      </c>
      <c r="C88" s="19">
        <f>4*$B$14*5.67*10^(-8)*(C87/2+$C$80/2)^3+8.9*$B$7^(0.9)/(($C$8+2*$C$10+2*$C$12)/1000)^0.1</f>
        <v>25.922168591368347</v>
      </c>
    </row>
    <row r="89" spans="1:3" x14ac:dyDescent="0.2">
      <c r="A89" s="5" t="s">
        <v>56</v>
      </c>
      <c r="B89" s="23">
        <f>$B$15+1/PI()/($B$8+2*$B$10+2*$B$12)*1000/B88</f>
        <v>1.8543363887322741</v>
      </c>
      <c r="C89" s="23">
        <f>$C$15+1/PI()/($C$8+2*$C$10+2*$C$12)*1000/C88</f>
        <v>1.4644523230860935</v>
      </c>
    </row>
    <row r="91" spans="1:3" x14ac:dyDescent="0.2">
      <c r="A91" s="10" t="s">
        <v>36</v>
      </c>
      <c r="B91" s="17">
        <f>1.35*(B92-B93)/B102</f>
        <v>49.505580908725939</v>
      </c>
      <c r="C91" s="17">
        <f>1.35*(C92-C93)/C102</f>
        <v>35.601838099554996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25.701431164032339</v>
      </c>
      <c r="C95" s="19">
        <f>4*$B$14*5.67*10^(-8)*(C94/2+$C$93/2)^3+8.9*$B$7^(0.9)/(($C$8+2*$C$10+2*$C$12)/1000)^0.1</f>
        <v>25.922177903212507</v>
      </c>
    </row>
    <row r="96" spans="1:3" x14ac:dyDescent="0.2">
      <c r="A96" s="5" t="s">
        <v>50</v>
      </c>
      <c r="B96" s="23">
        <f>$B$15+1/PI()/($B$8+2*$B$10+2*$B$12)*1000/B95</f>
        <v>1.8543363796179275</v>
      </c>
      <c r="C96" s="23">
        <f>$C$15+1/PI()/($C$8+2*$C$10+2*$C$12)*1000/C95</f>
        <v>1.4644523132399765</v>
      </c>
    </row>
    <row r="97" spans="1:3" ht="15.75" x14ac:dyDescent="0.2">
      <c r="A97" s="4" t="s">
        <v>51</v>
      </c>
      <c r="B97" s="9">
        <f>$B$93+($B$5-$B$6)/B96/B95/PI()/($B$8+2*$B$10+2*$B$12)*1000</f>
        <v>3.7792125430090229</v>
      </c>
      <c r="C97" s="9">
        <f>$C$93+($C$5-$C$6)/C96/C95/PI()/($C$8+2*$C$10+2*$C$12)*1000</f>
        <v>3.403739935475341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25.701424478238273</v>
      </c>
      <c r="C98" s="19">
        <f>4*$B$14*5.67*10^(-8)*(C97/2+$C$93/2)^3+8.9*$B$7^(0.9)/(($C$8+2*$C$10+2*$C$12)/1000)^0.1</f>
        <v>25.922170777956381</v>
      </c>
    </row>
    <row r="99" spans="1:3" x14ac:dyDescent="0.2">
      <c r="A99" s="5" t="s">
        <v>53</v>
      </c>
      <c r="B99" s="23">
        <f>$B$15+1/PI()/($B$8+2*$B$10+2*$B$12)*1000/B98</f>
        <v>1.8543363862198254</v>
      </c>
      <c r="C99" s="23">
        <f>$C$15+1/PI()/($C$8+2*$C$10+2*$C$12)*1000/C98</f>
        <v>1.4644523207740481</v>
      </c>
    </row>
    <row r="100" spans="1:3" ht="15.75" x14ac:dyDescent="0.2">
      <c r="A100" s="4" t="s">
        <v>54</v>
      </c>
      <c r="B100" s="9">
        <f>$B$93+($B$5-$B$6)/B99/B98/PI()/($B$8+2*$B$10+2*$B$12)*1000</f>
        <v>3.7792129995068535</v>
      </c>
      <c r="C100" s="9">
        <f>$C$93+($C$5-$C$6)/C99/C98/PI()/($C$8+2*$C$10+2*$C$12)*1000</f>
        <v>3.4037403141011797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25.701424478238842</v>
      </c>
      <c r="C101" s="19">
        <f>4*$B$14*5.67*10^(-8)*(C100/2+$C$93/2)^3+8.9*$B$7^(0.9)/(($C$8+2*$C$10+2*$C$12)/1000)^0.1</f>
        <v>25.922170777956797</v>
      </c>
    </row>
    <row r="102" spans="1:3" x14ac:dyDescent="0.2">
      <c r="A102" s="5" t="s">
        <v>56</v>
      </c>
      <c r="B102" s="23">
        <f>$B$15+1/PI()/($B$8+2*$B$10+2*$B$12)*1000/B101</f>
        <v>1.8543363862198248</v>
      </c>
      <c r="C102" s="23">
        <f>$C$15+1/PI()/($C$8+2*$C$10+2*$C$12)*1000/C101</f>
        <v>1.4644523207740476</v>
      </c>
    </row>
    <row r="104" spans="1:3" x14ac:dyDescent="0.2">
      <c r="A104" s="10" t="s">
        <v>36</v>
      </c>
      <c r="B104" s="17">
        <f>1.35*(B105-B106)/B115</f>
        <v>46.593488664067777</v>
      </c>
      <c r="C104" s="17">
        <f>1.35*(C105-C106)/C115</f>
        <v>28.909790242729503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25.701483355248339</v>
      </c>
      <c r="C108" s="19">
        <f>4*$B$14*5.67*10^(-8)*(C107/2+$C$106/2)^3+8.9*$B$7^(0.9)/(($C$8+2*$C$10+2*$C$12)/1000)^0.1</f>
        <v>25.922230094428507</v>
      </c>
    </row>
    <row r="109" spans="1:3" x14ac:dyDescent="0.2">
      <c r="A109" s="5" t="s">
        <v>50</v>
      </c>
      <c r="B109" s="23">
        <f>$B$15+1/PI()/($B$8+2*$B$10+2*$B$12)*1000/B108</f>
        <v>1.8543363280817475</v>
      </c>
      <c r="C109" s="23">
        <f>$C$15+1/PI()/($C$8+2*$C$10+2*$C$12)*1000/C108</f>
        <v>1.4644522580543877</v>
      </c>
    </row>
    <row r="110" spans="1:3" ht="15.75" x14ac:dyDescent="0.2">
      <c r="A110" s="4" t="s">
        <v>51</v>
      </c>
      <c r="B110" s="9">
        <f>$B$106+($B$5-$B$6)/B109/B108/PI()/($B$8+2*$B$10+2*$B$12)*1000</f>
        <v>7.7792089794647605</v>
      </c>
      <c r="C110" s="9">
        <f>$C$93+($C$5-$C$6)/C109/C108/PI()/($C$8+2*$C$10+2*$C$12)*1000</f>
        <v>3.4037371621155916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25.701454705109349</v>
      </c>
      <c r="C111" s="19">
        <f>4*$B$14*5.67*10^(-8)*(C110/2+$C$106/2)^3+8.9*$B$7^(0.9)/(($C$8+2*$C$10+2*$C$12)/1000)^0.1</f>
        <v>25.922179182733565</v>
      </c>
    </row>
    <row r="112" spans="1:3" x14ac:dyDescent="0.2">
      <c r="A112" s="5" t="s">
        <v>53</v>
      </c>
      <c r="B112" s="23">
        <f>$B$15+1/PI()/($B$8+2*$B$10+2*$B$12)*1000/B111</f>
        <v>1.8543363563722814</v>
      </c>
      <c r="C112" s="23">
        <f>$C$15+1/PI()/($C$8+2*$C$10+2*$C$12)*1000/C111</f>
        <v>1.4644523118870427</v>
      </c>
    </row>
    <row r="113" spans="1:3" ht="15.75" x14ac:dyDescent="0.2">
      <c r="A113" s="4" t="s">
        <v>54</v>
      </c>
      <c r="B113" s="9">
        <f>$B$106+($B$5-$B$6)/B112/B111/PI()/($B$8+2*$B$10+2*$B$12)*1000</f>
        <v>7.7792109356549783</v>
      </c>
      <c r="C113" s="9">
        <f>$C$93+($C$5-$C$6)/C112/C111/PI()/($C$8+2*$C$10+2*$C$12)*1000</f>
        <v>3.4037398674834582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25.701454705123247</v>
      </c>
      <c r="C114" s="19">
        <f>4*$B$14*5.67*10^(-8)*(C113/2+$C$106/2)^3+8.9*$B$7^(0.9)/(($C$8+2*$C$10+2*$C$12)/1000)^0.1</f>
        <v>25.922179182742518</v>
      </c>
    </row>
    <row r="115" spans="1:3" x14ac:dyDescent="0.2">
      <c r="A115" s="5" t="s">
        <v>56</v>
      </c>
      <c r="B115" s="23">
        <f>$B$15+1/PI()/($B$8+2*$B$10+2*$B$12)*1000/B114</f>
        <v>1.8543363563722677</v>
      </c>
      <c r="C115" s="23">
        <f>$C$15+1/PI()/($C$8+2*$C$10+2*$C$12)*1000/C114</f>
        <v>1.4644523118870332</v>
      </c>
    </row>
    <row r="117" spans="1:3" x14ac:dyDescent="0.2">
      <c r="A117" s="10" t="s">
        <v>36</v>
      </c>
      <c r="B117" s="17">
        <f>1.35*(B118-B119)/B128</f>
        <v>43.681396494126872</v>
      </c>
      <c r="C117" s="17">
        <f>1.35*(C118-C119)/C128</f>
        <v>21.886763409356046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25.701616976736339</v>
      </c>
      <c r="C121" s="19">
        <f>4*$B$14*5.67*10^(-8)*(C120/2+$C$119/2)^3+8.9*$B$7^(0.9)/(($C$8+2*$C$10+2*$C$12)/1000)^0.1</f>
        <v>25.922363715916507</v>
      </c>
    </row>
    <row r="122" spans="1:3" x14ac:dyDescent="0.2">
      <c r="A122" s="5" t="s">
        <v>50</v>
      </c>
      <c r="B122" s="23">
        <f>$B$15+1/PI()/($B$8+2*$B$10+2*$B$12)*1000/B121</f>
        <v>1.8543361961382558</v>
      </c>
      <c r="C122" s="23">
        <f>$C$15+1/PI()/($C$8+2*$C$10+2*$C$12)*1000/C121</f>
        <v>1.464452116767631</v>
      </c>
    </row>
    <row r="123" spans="1:3" ht="15.75" x14ac:dyDescent="0.2">
      <c r="A123" s="4" t="s">
        <v>51</v>
      </c>
      <c r="B123" s="9">
        <f>$B$119+($B$5-$B$6)/B122/B121/PI()/($B$8+2*$B$10+2*$B$12)*1000</f>
        <v>11.779199856038868</v>
      </c>
      <c r="C123" s="9">
        <f>$C$119+($C$5-$C$6)/C122/C121/PI()/($C$8+2*$C$10+2*$C$12)*1000</f>
        <v>11.403730061728243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25.701492174417996</v>
      </c>
      <c r="C124" s="19">
        <f>4*$B$14*5.67*10^(-8)*(C123/2+$C$106/2)^3+8.9*$B$7^(0.9)/(($C$8+2*$C$10+2*$C$12)/1000)^0.1</f>
        <v>25.922234565268113</v>
      </c>
    </row>
    <row r="125" spans="1:3" x14ac:dyDescent="0.2">
      <c r="A125" s="5" t="s">
        <v>53</v>
      </c>
      <c r="B125" s="23">
        <f>$B$15+1/PI()/($B$8+2*$B$10+2*$B$12)*1000/B124</f>
        <v>1.8543363193732854</v>
      </c>
      <c r="C125" s="23">
        <f>$C$15+1/PI()/($C$8+2*$C$10+2*$C$12)*1000/C124</f>
        <v>1.4644522533270525</v>
      </c>
    </row>
    <row r="126" spans="1:3" ht="15.75" x14ac:dyDescent="0.2">
      <c r="A126" s="4" t="s">
        <v>54</v>
      </c>
      <c r="B126" s="9">
        <f>$B$119+($B$5-$B$6)/B125/B124/PI()/($B$8+2*$B$10+2*$B$12)*1000</f>
        <v>11.779208377305427</v>
      </c>
      <c r="C126" s="9">
        <f>$C$119+($C$5-$C$6)/C125/C124/PI()/($C$8+2*$C$10+2*$C$12)*1000</f>
        <v>11.403736924542663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25.701492174518798</v>
      </c>
      <c r="C127" s="19">
        <f>4*$B$14*5.67*10^(-8)*(C126/2+$C$106/2)^3+8.9*$B$7^(0.9)/(($C$8+2*$C$10+2*$C$12)/1000)^0.1</f>
        <v>25.922234565345899</v>
      </c>
    </row>
    <row r="128" spans="1:3" x14ac:dyDescent="0.2">
      <c r="A128" s="5" t="s">
        <v>56</v>
      </c>
      <c r="B128" s="23">
        <f>$B$15+1/PI()/($B$8+2*$B$10+2*$B$12)*1000/B127</f>
        <v>1.8543363193731857</v>
      </c>
      <c r="C128" s="23">
        <f>$C$15+1/PI()/($C$8+2*$C$10+2*$C$12)*1000/C127</f>
        <v>1.4644522533269702</v>
      </c>
    </row>
    <row r="130" spans="1:3" x14ac:dyDescent="0.2">
      <c r="A130" s="10" t="s">
        <v>36</v>
      </c>
      <c r="B130" s="17">
        <f>1.35*(B131-B132)/B141</f>
        <v>39.31326544206005</v>
      </c>
      <c r="C130" s="17">
        <f>1.35*(C131-C132)/C141</f>
        <v>17.515086158901521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25.702053916008339</v>
      </c>
      <c r="C134" s="19">
        <f>4*$B$14*5.67*10^(-8)*(C133/2+$C$132/2)^3+8.9*$B$7^(0.9)/(($C$8+2*$C$10+2*$C$12)/1000)^0.1</f>
        <v>25.922800655188507</v>
      </c>
    </row>
    <row r="135" spans="1:3" x14ac:dyDescent="0.2">
      <c r="A135" s="5" t="s">
        <v>50</v>
      </c>
      <c r="B135" s="23">
        <f>$B$15+1/PI()/($B$8+2*$B$10+2*$B$12)*1000/B134</f>
        <v>1.8543357646955723</v>
      </c>
      <c r="C135" s="23">
        <f>$C$15+1/PI()/($C$8+2*$C$10+2*$C$12)*1000/C134</f>
        <v>1.4644516547732707</v>
      </c>
    </row>
    <row r="136" spans="1:3" ht="15.75" x14ac:dyDescent="0.2">
      <c r="A136" s="4" t="s">
        <v>51</v>
      </c>
      <c r="B136" s="9">
        <f>$B$132+($B$5-$B$6)/B135/B134/PI()/($B$8+2*$B$10+2*$B$12)*1000</f>
        <v>17.779170023293819</v>
      </c>
      <c r="C136" s="9">
        <f>$C$132+($C$5-$C$6)/C135/C134/PI()/($C$8+2*$C$10+2*$C$12)*1000</f>
        <v>17.403706844122162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25.701902857427481</v>
      </c>
      <c r="C137" s="19">
        <f>4*$B$14*5.67*10^(-8)*(C136/2+$C$132/2)^3+8.9*$B$7^(0.9)/(($C$8+2*$C$10+2*$C$12)/1000)^0.1</f>
        <v>25.922633741979094</v>
      </c>
    </row>
    <row r="138" spans="1:3" x14ac:dyDescent="0.2">
      <c r="A138" s="5" t="s">
        <v>53</v>
      </c>
      <c r="B138" s="23">
        <f>$B$15+1/PI()/($B$8+2*$B$10+2*$B$12)*1000/B137</f>
        <v>1.8543359138522144</v>
      </c>
      <c r="C138" s="23">
        <f>$C$15+1/PI()/($C$8+2*$C$10+2*$C$12)*1000/C137</f>
        <v>1.4644518312558235</v>
      </c>
    </row>
    <row r="139" spans="1:3" ht="15.75" x14ac:dyDescent="0.2">
      <c r="A139" s="4" t="s">
        <v>54</v>
      </c>
      <c r="B139" s="9">
        <f>$B$132+($B$5-$B$6)/B138/B137/PI()/($B$8+2*$B$10+2*$B$12)*1000</f>
        <v>17.779180336952901</v>
      </c>
      <c r="C139" s="9">
        <f>$C$132+($C$5-$C$6)/C138/C137/PI()/($C$8+2*$C$10+2*$C$12)*1000</f>
        <v>17.403715713284953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25.701902857867871</v>
      </c>
      <c r="C140" s="19">
        <f>4*$B$14*5.67*10^(-8)*(C139/2+$C$132/2)^3+8.9*$B$7^(0.9)/(($C$8+2*$C$10+2*$C$12)/1000)^0.1</f>
        <v>25.922633742349433</v>
      </c>
    </row>
    <row r="141" spans="1:3" x14ac:dyDescent="0.2">
      <c r="A141" s="5" t="s">
        <v>56</v>
      </c>
      <c r="B141" s="23">
        <f>$B$15+1/PI()/($B$8+2*$B$10+2*$B$12)*1000/B140</f>
        <v>1.8543359138517794</v>
      </c>
      <c r="C141" s="23">
        <f>$C$15+1/PI()/($C$8+2*$C$10+2*$C$12)*1000/C140</f>
        <v>1.464451831255432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63.315313747915489</v>
      </c>
      <c r="C3" s="17">
        <f>(C5-C6)/C24</f>
        <v>43.718857421686828</v>
      </c>
      <c r="D3" s="11"/>
      <c r="E3" s="12"/>
      <c r="F3" s="12"/>
    </row>
    <row r="4" spans="1:9" x14ac:dyDescent="0.2">
      <c r="A4" s="10" t="s">
        <v>36</v>
      </c>
      <c r="B4" s="17">
        <f>B3*1.35</f>
        <v>85.475673559685916</v>
      </c>
      <c r="C4" s="17">
        <f>C3*1.35</f>
        <v>59.020457519277223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sieci'!$A$14</f>
        <v>356</v>
      </c>
      <c r="C8" s="7">
        <f>B8</f>
        <v>356</v>
      </c>
      <c r="D8" s="3"/>
    </row>
    <row r="9" spans="1:9" x14ac:dyDescent="0.2">
      <c r="A9" s="6" t="s">
        <v>41</v>
      </c>
      <c r="B9" s="7">
        <f>'Dane sieci'!$B$14</f>
        <v>8</v>
      </c>
      <c r="C9" s="7">
        <f>B9</f>
        <v>8</v>
      </c>
      <c r="D9" s="3"/>
    </row>
    <row r="10" spans="1:9" x14ac:dyDescent="0.2">
      <c r="A10" s="6" t="s">
        <v>42</v>
      </c>
      <c r="B10" s="7">
        <f>'Dane sieci'!$C$14</f>
        <v>100</v>
      </c>
      <c r="C10" s="7">
        <f>'Dane sieci'!$D$14</f>
        <v>80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sieci'!$E$14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sieci'!$F$14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sieci'!$G$14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sieci'!$H$14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2.0307927427928312</v>
      </c>
      <c r="C15" s="8">
        <f>1/2/PI()/40*LN(C8/(C8-2*C9))+1/2/PI()/C11*LN((C8+2*C10)/C8)+1/2/PI()/C13*LN((C8+2*C10+2*C12)/(C8+2*C10))</f>
        <v>1.6915372789292127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25.349603487924313</v>
      </c>
      <c r="C17" s="16">
        <f>4*$B$14*5.67*10^(-8)*(C16/2+$C$6/2)^3+8.9*$B$7^(0.9)/(($C$8+2*$C$10+2*$C$12)/1000)^0.1</f>
        <v>25.538166058828136</v>
      </c>
    </row>
    <row r="18" spans="1:3" x14ac:dyDescent="0.2">
      <c r="A18" s="5" t="s">
        <v>50</v>
      </c>
      <c r="B18" s="23">
        <f>$B$15+1/PI()/($B$8+2*$B$10+2*$B$12)*1000/B17</f>
        <v>2.0532155988865468</v>
      </c>
      <c r="C18" s="23">
        <f>$C$15+1/PI()/($C$8+2*$C$10+2*$C$12)*1000/C17</f>
        <v>1.7155066741902982</v>
      </c>
    </row>
    <row r="19" spans="1:3" ht="15.75" x14ac:dyDescent="0.2">
      <c r="A19" s="4" t="s">
        <v>51</v>
      </c>
      <c r="B19" s="9">
        <f>$B$6+($B$5-$B$6)/B18/B17/PI()/($B$8+2*$B$10+2*$B$12)*1000</f>
        <v>-18.580289720298328</v>
      </c>
      <c r="C19" s="9">
        <f>$C$6+($C$5-$C$6)/C18/C17/PI()/($C$8+2*$C$10+2*$C$12)*1000</f>
        <v>-18.952085310055754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25.349421998728733</v>
      </c>
      <c r="C20" s="16">
        <f>4*$B$14*5.67*10^(-8)*(C19/2+$C$6/2)^3+8.9*$B$7^(0.9)/(($C$8+2*$C$10+2*$C$12)/1000)^0.1</f>
        <v>25.537963660272485</v>
      </c>
    </row>
    <row r="21" spans="1:3" x14ac:dyDescent="0.2">
      <c r="A21" s="5" t="s">
        <v>53</v>
      </c>
      <c r="B21" s="23">
        <f>$B$15+1/PI()/($B$8+2*$B$10+2*$B$12)*1000/B20</f>
        <v>2.0532157594229932</v>
      </c>
      <c r="C21" s="23">
        <f>$C$15+1/PI()/($C$8+2*$C$10+2*$C$12)*1000/C20</f>
        <v>1.7155068641573232</v>
      </c>
    </row>
    <row r="22" spans="1:3" ht="15.75" x14ac:dyDescent="0.2">
      <c r="A22" s="4" t="s">
        <v>54</v>
      </c>
      <c r="B22" s="9">
        <f>$B$6+($B$5-$B$6)/B21/B20/PI()/($B$8+2*$B$10+2*$B$12)*1000</f>
        <v>-18.580279666886923</v>
      </c>
      <c r="C22" s="9">
        <f>$C$6+($C$5-$C$6)/C21/C20/PI()/($C$8+2*$C$10+2*$C$12)*1000</f>
        <v>-18.952077120955533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25.349421999288712</v>
      </c>
      <c r="C23" s="16">
        <f>4*$B$14*5.67*10^(-8)*(C22/2+$C$6/2)^3+8.9*$B$7^(0.9)/(($C$8+2*$C$10+2*$C$12)/1000)^0.1</f>
        <v>25.537963660737454</v>
      </c>
    </row>
    <row r="24" spans="1:3" x14ac:dyDescent="0.2">
      <c r="A24" s="5" t="s">
        <v>56</v>
      </c>
      <c r="B24" s="20">
        <f>$B$15+1/PI()/($B$8+2*$B$10+2*$B$12)*1000/B23</f>
        <v>2.0532157594224976</v>
      </c>
      <c r="C24" s="21">
        <f>$C$15+1/PI()/($C$8+2*$C$10+2*$C$12)*1000/C23</f>
        <v>1.7155068641568867</v>
      </c>
    </row>
    <row r="26" spans="1:3" x14ac:dyDescent="0.2">
      <c r="A26" s="10" t="s">
        <v>36</v>
      </c>
      <c r="B26" s="17">
        <f>1.35*(B27-B28)/B37</f>
        <v>81.604449807436126</v>
      </c>
      <c r="C26" s="17">
        <f>1.35*(C27-C28)/C37</f>
        <v>56.551239051965702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25.349766697740314</v>
      </c>
      <c r="C30" s="19">
        <f>4*$B$14*5.67*10^(-8)*(C29/2+$C$28/2)^3+8.9*$B$7^(0.9)/(($C$8+2*$C$10+2*$C$12)/1000)^0.1</f>
        <v>25.538329268644137</v>
      </c>
    </row>
    <row r="31" spans="1:3" x14ac:dyDescent="0.2">
      <c r="A31" s="5" t="s">
        <v>50</v>
      </c>
      <c r="B31" s="23">
        <f>$B$15+1/PI()/($B$8+2*$B$10+2*$B$12)*1000/B30</f>
        <v>2.0532154545211072</v>
      </c>
      <c r="C31" s="23">
        <f>$C$15+1/PI()/($C$8+2*$C$10+2*$C$12)*1000/C30</f>
        <v>1.7155065210071925</v>
      </c>
    </row>
    <row r="32" spans="1:3" ht="15.75" x14ac:dyDescent="0.2">
      <c r="A32" s="4" t="s">
        <v>51</v>
      </c>
      <c r="B32" s="9">
        <f>$B$28+($B$5-$B$6)/B31/B30/PI()/($B$8+2*$B$10+2*$B$12)*1000</f>
        <v>-16.580298761020298</v>
      </c>
      <c r="C32" s="9">
        <f>$C$28+($C$5-$C$6)/C31/C30/PI()/($C$8+2*$C$10+2*$C$12)*1000</f>
        <v>-16.952091913475769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25.349622498054885</v>
      </c>
      <c r="C33" s="16">
        <f>4*$B$14*5.67*10^(-8)*(C32/2+$C$28/2)^3+8.9*$B$7^(0.9)/(($C$8+2*$C$10+2*$C$12)/1000)^0.1</f>
        <v>25.53816825202345</v>
      </c>
    </row>
    <row r="34" spans="1:4" x14ac:dyDescent="0.2">
      <c r="A34" s="5" t="s">
        <v>53</v>
      </c>
      <c r="B34" s="23">
        <f>$B$15+1/PI()/($B$8+2*$B$10+2*$B$12)*1000/B33</f>
        <v>2.0532155820712505</v>
      </c>
      <c r="C34" s="23">
        <f>$C$15+1/PI()/($C$8+2*$C$10+2*$C$12)*1000/C33</f>
        <v>1.7155066721318277</v>
      </c>
    </row>
    <row r="35" spans="1:4" ht="15.75" x14ac:dyDescent="0.2">
      <c r="A35" s="4" t="s">
        <v>54</v>
      </c>
      <c r="B35" s="9">
        <f>$B$28+($B$5-$B$6)/B34/B33/PI()/($B$8+2*$B$10+2*$B$12)*1000</f>
        <v>-16.580290773337147</v>
      </c>
      <c r="C35" s="9">
        <f>$C$28+($C$5-$C$6)/C34/C33/PI()/($C$8+2*$C$10+2*$C$12)*1000</f>
        <v>-16.952085398792327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25.349622498412327</v>
      </c>
      <c r="C36" s="16">
        <f>4*$B$14*5.67*10^(-8)*(C35/2+$C$28/2)^3+8.9*$B$7^(0.9)/(($C$8+2*$C$10+2*$C$12)/1000)^0.1</f>
        <v>25.538168252321281</v>
      </c>
    </row>
    <row r="37" spans="1:4" x14ac:dyDescent="0.2">
      <c r="A37" s="5" t="s">
        <v>56</v>
      </c>
      <c r="B37" s="23">
        <f>$B$15+1/PI()/($B$8+2*$B$10+2*$B$12)*1000/B36</f>
        <v>2.0532155820709344</v>
      </c>
      <c r="C37" s="23">
        <f>$C$15+1/PI()/($C$8+2*$C$10+2*$C$12)*1000/C36</f>
        <v>1.7155066721315482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73.808347120959638</v>
      </c>
      <c r="C39" s="17">
        <f>1.35*(C40-C41)/C50</f>
        <v>51.5485864345438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25.349986539516316</v>
      </c>
      <c r="C43" s="19">
        <f>4*$B$14*5.67*10^(-8)*(C42/2+$C$41/2)^3+8.9*$B$7^(0.9)/(($C$8+2*$C$10+2*$C$12)/1000)^0.1</f>
        <v>25.538549110420139</v>
      </c>
    </row>
    <row r="44" spans="1:4" x14ac:dyDescent="0.2">
      <c r="A44" s="5" t="s">
        <v>50</v>
      </c>
      <c r="B44" s="23">
        <f>$B$15+1/PI()/($B$8+2*$B$10+2*$B$12)*1000/B43</f>
        <v>2.0532152600654312</v>
      </c>
      <c r="C44" s="23">
        <f>$C$15+1/PI()/($C$8+2*$C$10+2*$C$12)*1000/C43</f>
        <v>1.7155063146743768</v>
      </c>
    </row>
    <row r="45" spans="1:4" ht="15.75" x14ac:dyDescent="0.2">
      <c r="A45" s="4" t="s">
        <v>51</v>
      </c>
      <c r="B45" s="9">
        <f>$B$41+($B$5-$B$6)/B44/B43/PI()/($B$8+2*$B$10+2*$B$12)*1000</f>
        <v>-12.580310938588527</v>
      </c>
      <c r="C45" s="9">
        <f>$C$41+($C$5-$C$6)/C44/C43/PI()/($C$8+2*$C$10+2*$C$12)*1000</f>
        <v>-12.952100808076285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25.349781587412359</v>
      </c>
      <c r="C46" s="16">
        <f>4*$B$14*5.67*10^(-8)*(C45/2+$C$28/2)^3+8.9*$B$7^(0.9)/(($C$8+2*$C$10+2*$C$12)/1000)^0.1</f>
        <v>25.538330988560595</v>
      </c>
    </row>
    <row r="47" spans="1:4" x14ac:dyDescent="0.2">
      <c r="A47" s="5" t="s">
        <v>53</v>
      </c>
      <c r="B47" s="23">
        <f>$B$15+1/PI()/($B$8+2*$B$10+2*$B$12)*1000/B46</f>
        <v>2.0532154413507047</v>
      </c>
      <c r="C47" s="23">
        <f>$C$15+1/PI()/($C$8+2*$C$10+2*$C$12)*1000/C46</f>
        <v>1.7155065193929486</v>
      </c>
    </row>
    <row r="48" spans="1:4" ht="15.75" x14ac:dyDescent="0.2">
      <c r="A48" s="4" t="s">
        <v>54</v>
      </c>
      <c r="B48" s="9">
        <f>$B$41+($B$5-$B$6)/B47/B46/PI()/($B$8+2*$B$10+2*$B$12)*1000</f>
        <v>-12.580299585801878</v>
      </c>
      <c r="C48" s="9">
        <f>$C$41+($C$5-$C$6)/C47/C46/PI()/($C$8+2*$C$10+2*$C$12)*1000</f>
        <v>-12.952091983062626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25.349904057570257</v>
      </c>
      <c r="C49" s="16">
        <f>4*$B$14*5.67*10^(-8)*(C48/2+$C$41/2)^3+8.9*$B$7^(0.9)/(($C$8+2*$C$10+2*$C$12)/1000)^0.1</f>
        <v>25.538456660479742</v>
      </c>
    </row>
    <row r="50" spans="1:3" x14ac:dyDescent="0.2">
      <c r="A50" s="5" t="s">
        <v>56</v>
      </c>
      <c r="B50" s="23">
        <f>$B$15+1/PI()/($B$8+2*$B$10+2*$B$12)*1000/B49</f>
        <v>2.0532153330224276</v>
      </c>
      <c r="C50" s="23">
        <f>$C$15+1/PI()/($C$8+2*$C$10+2*$C$12)*1000/C49</f>
        <v>1.7155064014429688</v>
      </c>
    </row>
    <row r="52" spans="1:3" x14ac:dyDescent="0.2">
      <c r="A52" s="10" t="s">
        <v>36</v>
      </c>
      <c r="B52" s="17">
        <f>1.35*(B53-B54)/B63</f>
        <v>65.9320849153426</v>
      </c>
      <c r="C52" s="17">
        <f>1.35*(C53-C54)/C63</f>
        <v>46.449996088273821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25.350096210924313</v>
      </c>
      <c r="C56" s="19">
        <f>4*$B$14*5.67*10^(-8)*(C55/2+$C$54/2)^3+8.9*$B$7^(0.9)/(($C$8+2*$C$10+2*$C$12)/1000)^0.1</f>
        <v>25.538658781828136</v>
      </c>
    </row>
    <row r="57" spans="1:3" x14ac:dyDescent="0.2">
      <c r="A57" s="5" t="s">
        <v>50</v>
      </c>
      <c r="B57" s="23">
        <f>$B$15+1/PI()/($B$8+2*$B$10+2*$B$12)*1000/B56</f>
        <v>2.0532151630595257</v>
      </c>
      <c r="C57" s="23">
        <f>$C$15+1/PI()/($C$8+2*$C$10+2*$C$12)*1000/C56</f>
        <v>1.7155062117434468</v>
      </c>
    </row>
    <row r="58" spans="1:3" ht="15.75" x14ac:dyDescent="0.2">
      <c r="A58" s="4" t="s">
        <v>51</v>
      </c>
      <c r="B58" s="9">
        <f>$B$54+($B$5-$B$6)/B57/B56/PI()/($B$8+2*$B$10+2*$B$12)*1000</f>
        <v>-8.580317013475236</v>
      </c>
      <c r="C58" s="9">
        <f>$C$54+($C$5-$C$6)/C57/C56/PI()/($C$8+2*$C$10+2*$C$12)*1000</f>
        <v>-8.9521052452263561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25.350058296837084</v>
      </c>
      <c r="C59" s="19">
        <f>4*$B$14*5.67*10^(-8)*(C58/2+$C$54/2)^3+8.9*$B$7^(0.9)/(($C$8+2*$C$10+2*$C$12)/1000)^0.1</f>
        <v>25.538615967809122</v>
      </c>
    </row>
    <row r="60" spans="1:3" x14ac:dyDescent="0.2">
      <c r="A60" s="5" t="s">
        <v>53</v>
      </c>
      <c r="B60" s="23">
        <f>$B$15+1/PI()/($B$8+2*$B$10+2*$B$12)*1000/B59</f>
        <v>2.0532151965949752</v>
      </c>
      <c r="C60" s="23">
        <f>$C$15+1/PI()/($C$8+2*$C$10+2*$C$12)*1000/C59</f>
        <v>1.7155062519259825</v>
      </c>
    </row>
    <row r="61" spans="1:3" ht="15.75" x14ac:dyDescent="0.2">
      <c r="A61" s="4" t="s">
        <v>54</v>
      </c>
      <c r="B61" s="9">
        <f>$B$54+($B$5-$B$6)/B60/B59/PI()/($B$8+2*$B$10+2*$B$12)*1000</f>
        <v>-8.580314913355032</v>
      </c>
      <c r="C61" s="9">
        <f>$C$54+($C$5-$C$6)/C60/C59/PI()/($C$8+2*$C$10+2*$C$12)*1000</f>
        <v>-8.9521035130361657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25.350058296864216</v>
      </c>
      <c r="C62" s="19">
        <f>4*$B$14*5.67*10^(-8)*(C61/2+$C$54/2)^3+8.9*$B$7^(0.9)/(($C$8+2*$C$10+2*$C$12)/1000)^0.1</f>
        <v>25.538615967832403</v>
      </c>
    </row>
    <row r="63" spans="1:3" x14ac:dyDescent="0.2">
      <c r="A63" s="5" t="s">
        <v>56</v>
      </c>
      <c r="B63" s="23">
        <f>$B$15+1/PI()/($B$8+2*$B$10+2*$B$12)*1000/B62</f>
        <v>2.0532151965949512</v>
      </c>
      <c r="C63" s="23">
        <f>$C$15+1/PI()/($C$8+2*$C$10+2*$C$12)*1000/C62</f>
        <v>1.7155062519259605</v>
      </c>
    </row>
    <row r="65" spans="1:3" x14ac:dyDescent="0.2">
      <c r="A65" s="10" t="s">
        <v>36</v>
      </c>
      <c r="B65" s="17">
        <f>1.35*(B66-B67)/B76</f>
        <v>57.962593948038482</v>
      </c>
      <c r="C65" s="17">
        <f>1.35*(C66-C67)/C76</f>
        <v>41.239825244786594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25.350134032092313</v>
      </c>
      <c r="C69" s="19">
        <f>4*$B$14*5.67*10^(-8)*(C68/2+$C$67/2)^3+8.9*$B$7^(0.9)/(($C$8+2*$C$10+2*$C$12)/1000)^0.1</f>
        <v>25.538696602996136</v>
      </c>
    </row>
    <row r="70" spans="1:3" x14ac:dyDescent="0.2">
      <c r="A70" s="5" t="s">
        <v>50</v>
      </c>
      <c r="B70" s="23">
        <f>$B$15+1/PI()/($B$8+2*$B$10+2*$B$12)*1000/B69</f>
        <v>2.0532151296063641</v>
      </c>
      <c r="C70" s="23">
        <f>$C$15+1/PI()/($C$8+2*$C$10+2*$C$12)*1000/C69</f>
        <v>1.7155061762469981</v>
      </c>
    </row>
    <row r="71" spans="1:3" ht="15.75" x14ac:dyDescent="0.2">
      <c r="A71" s="4" t="s">
        <v>51</v>
      </c>
      <c r="B71" s="9">
        <f>$B$67+($B$5-$B$6)/B70/B69/PI()/($B$8+2*$B$10+2*$B$12)*1000</f>
        <v>-4.5803191084423087</v>
      </c>
      <c r="C71" s="9">
        <f>$C$67+($C$5-$C$6)/C70/C69/PI()/($C$8+2*$C$10+2*$C$12)*1000</f>
        <v>-4.9521067754086134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25.350123536540131</v>
      </c>
      <c r="C72" s="19">
        <f>4*$B$14*5.67*10^(-8)*(C71/2+$C$67/2)^3+8.9*$B$7^(0.9)/(($C$8+2*$C$10+2*$C$12)/1000)^0.1</f>
        <v>25.538684494604791</v>
      </c>
    </row>
    <row r="73" spans="1:3" x14ac:dyDescent="0.2">
      <c r="A73" s="5" t="s">
        <v>53</v>
      </c>
      <c r="B73" s="23">
        <f>$B$15+1/PI()/($B$8+2*$B$10+2*$B$12)*1000/B72</f>
        <v>2.0532151388897639</v>
      </c>
      <c r="C73" s="23">
        <f>$C$15+1/PI()/($C$8+2*$C$10+2*$C$12)*1000/C72</f>
        <v>1.7155061876111226</v>
      </c>
    </row>
    <row r="74" spans="1:3" ht="15.75" x14ac:dyDescent="0.2">
      <c r="A74" s="4" t="s">
        <v>54</v>
      </c>
      <c r="B74" s="9">
        <f>$B$67+($B$5-$B$6)/B73/B72/PI()/($B$8+2*$B$10+2*$B$12)*1000</f>
        <v>-4.5803185270797027</v>
      </c>
      <c r="C74" s="9">
        <f>$C$67+($C$5-$C$6)/C73/C72/PI()/($C$8+2*$C$10+2*$C$12)*1000</f>
        <v>-4.9521062855234987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25.350123536542565</v>
      </c>
      <c r="C75" s="19">
        <f>4*$B$14*5.67*10^(-8)*(C74/2+$C$67/2)^3+8.9*$B$7^(0.9)/(($C$8+2*$C$10+2*$C$12)/1000)^0.1</f>
        <v>25.53868449460699</v>
      </c>
    </row>
    <row r="76" spans="1:3" x14ac:dyDescent="0.2">
      <c r="A76" s="5" t="s">
        <v>56</v>
      </c>
      <c r="B76" s="23">
        <f>$B$15+1/PI()/($B$8+2*$B$10+2*$B$12)*1000/B75</f>
        <v>2.0532151388897617</v>
      </c>
      <c r="C76" s="23">
        <f>$C$15+1/PI()/($C$8+2*$C$10+2*$C$12)*1000/C75</f>
        <v>1.7155061876111204</v>
      </c>
    </row>
    <row r="78" spans="1:3" x14ac:dyDescent="0.2">
      <c r="A78" s="10" t="s">
        <v>36</v>
      </c>
      <c r="B78" s="17">
        <f>1.35*(B79-B80)/B89</f>
        <v>49.882264886589525</v>
      </c>
      <c r="C78" s="17">
        <f>1.35*(C79-C80)/C89</f>
        <v>35.89699749896198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25.350138323148315</v>
      </c>
      <c r="C82" s="19">
        <f>4*$B$14*5.67*10^(-8)*(C81/2+$C$80/2)^3+8.9*$B$7^(0.9)/(($C$8+2*$C$10+2*$C$12)/1000)^0.1</f>
        <v>25.538700894052138</v>
      </c>
    </row>
    <row r="83" spans="1:3" x14ac:dyDescent="0.2">
      <c r="A83" s="5" t="s">
        <v>50</v>
      </c>
      <c r="B83" s="23">
        <f>$B$15+1/PI()/($B$8+2*$B$10+2*$B$12)*1000/B82</f>
        <v>2.053215125810893</v>
      </c>
      <c r="C83" s="23">
        <f>$C$15+1/PI()/($C$8+2*$C$10+2*$C$12)*1000/C82</f>
        <v>1.7155061722197031</v>
      </c>
    </row>
    <row r="84" spans="1:3" ht="15.75" x14ac:dyDescent="0.2">
      <c r="A84" s="4" t="s">
        <v>51</v>
      </c>
      <c r="B84" s="9">
        <f>$B$80+($B$5-$B$6)/B83/B82/PI()/($B$8+2*$B$10+2*$B$12)*1000</f>
        <v>-0.58031934612947556</v>
      </c>
      <c r="C84" s="9">
        <f>$C$80+($C$5-$C$6)/C83/C82/PI()/($C$8+2*$C$10+2*$C$12)*1000</f>
        <v>-0.9521069490173999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25.350138096372369</v>
      </c>
      <c r="C85" s="19">
        <f>4*$B$14*5.67*10^(-8)*(C84/2+$C$80/2)^3+8.9*$B$7^(0.9)/(($C$8+2*$C$10+2*$C$12)/1000)^0.1</f>
        <v>25.538700560654281</v>
      </c>
    </row>
    <row r="86" spans="1:3" x14ac:dyDescent="0.2">
      <c r="A86" s="5" t="s">
        <v>53</v>
      </c>
      <c r="B86" s="23">
        <f>$B$15+1/PI()/($B$8+2*$B$10+2*$B$12)*1000/B85</f>
        <v>2.0532151260114784</v>
      </c>
      <c r="C86" s="23">
        <f>$C$15+1/PI()/($C$8+2*$C$10+2*$C$12)*1000/C85</f>
        <v>1.7155061725326077</v>
      </c>
    </row>
    <row r="87" spans="1:3" ht="15.75" x14ac:dyDescent="0.2">
      <c r="A87" s="4" t="s">
        <v>54</v>
      </c>
      <c r="B87" s="9">
        <f>$B$80+($B$5-$B$6)/B86/B85/PI()/($B$8+2*$B$10+2*$B$12)*1000</f>
        <v>-0.58031933356806387</v>
      </c>
      <c r="C87" s="9">
        <f>$C$80+($C$5-$C$6)/C86/C85/PI()/($C$8+2*$C$10+2*$C$12)*1000</f>
        <v>-0.95210693552869463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25.350138096372373</v>
      </c>
      <c r="C88" s="19">
        <f>4*$B$14*5.67*10^(-8)*(C87/2+$C$80/2)^3+8.9*$B$7^(0.9)/(($C$8+2*$C$10+2*$C$12)/1000)^0.1</f>
        <v>25.538700560654288</v>
      </c>
    </row>
    <row r="89" spans="1:3" x14ac:dyDescent="0.2">
      <c r="A89" s="5" t="s">
        <v>56</v>
      </c>
      <c r="B89" s="23">
        <f>$B$15+1/PI()/($B$8+2*$B$10+2*$B$12)*1000/B88</f>
        <v>2.0532151260114784</v>
      </c>
      <c r="C89" s="23">
        <f>$C$15+1/PI()/($C$8+2*$C$10+2*$C$12)*1000/C88</f>
        <v>1.7155061725326077</v>
      </c>
    </row>
    <row r="91" spans="1:3" x14ac:dyDescent="0.2">
      <c r="A91" s="10" t="s">
        <v>36</v>
      </c>
      <c r="B91" s="17">
        <f>1.35*(B92-B93)/B102</f>
        <v>44.710366158919435</v>
      </c>
      <c r="C91" s="17">
        <f>1.35*(C92-C93)/C102</f>
        <v>30.391726546028437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25.350147404220316</v>
      </c>
      <c r="C95" s="19">
        <f>4*$B$14*5.67*10^(-8)*(C94/2+$C$93/2)^3+8.9*$B$7^(0.9)/(($C$8+2*$C$10+2*$C$12)/1000)^0.1</f>
        <v>25.538709975124139</v>
      </c>
    </row>
    <row r="96" spans="1:3" x14ac:dyDescent="0.2">
      <c r="A96" s="5" t="s">
        <v>50</v>
      </c>
      <c r="B96" s="23">
        <f>$B$15+1/PI()/($B$8+2*$B$10+2*$B$12)*1000/B95</f>
        <v>2.0532151177786213</v>
      </c>
      <c r="C96" s="23">
        <f>$C$15+1/PI()/($C$8+2*$C$10+2*$C$12)*1000/C95</f>
        <v>1.7155061636968276</v>
      </c>
    </row>
    <row r="97" spans="1:3" ht="15.75" x14ac:dyDescent="0.2">
      <c r="A97" s="4" t="s">
        <v>51</v>
      </c>
      <c r="B97" s="9">
        <f>$B$93+($B$5-$B$6)/B96/B95/PI()/($B$8+2*$B$10+2*$B$12)*1000</f>
        <v>3.4196801508584107</v>
      </c>
      <c r="C97" s="9">
        <f>$C$93+($C$5-$C$6)/C96/C95/PI()/($C$8+2*$C$10+2*$C$12)*1000</f>
        <v>3.0478926835781488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25.350140296434095</v>
      </c>
      <c r="C98" s="19">
        <f>4*$B$14*5.67*10^(-8)*(C97/2+$C$93/2)^3+8.9*$B$7^(0.9)/(($C$8+2*$C$10+2*$C$12)/1000)^0.1</f>
        <v>25.538702486064683</v>
      </c>
    </row>
    <row r="99" spans="1:3" x14ac:dyDescent="0.2">
      <c r="A99" s="5" t="s">
        <v>53</v>
      </c>
      <c r="B99" s="23">
        <f>$B$15+1/PI()/($B$8+2*$B$10+2*$B$12)*1000/B98</f>
        <v>2.0532151240655074</v>
      </c>
      <c r="C99" s="23">
        <f>$C$15+1/PI()/($C$8+2*$C$10+2*$C$12)*1000/C98</f>
        <v>1.7155061707255481</v>
      </c>
    </row>
    <row r="100" spans="1:3" ht="15.75" x14ac:dyDescent="0.2">
      <c r="A100" s="4" t="s">
        <v>54</v>
      </c>
      <c r="B100" s="9">
        <f>$B$93+($B$5-$B$6)/B99/B98/PI()/($B$8+2*$B$10+2*$B$12)*1000</f>
        <v>3.4196805445676883</v>
      </c>
      <c r="C100" s="9">
        <f>$C$93+($C$5-$C$6)/C99/C98/PI()/($C$8+2*$C$10+2*$C$12)*1000</f>
        <v>3.04789298657251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25.350140296434528</v>
      </c>
      <c r="C101" s="19">
        <f>4*$B$14*5.67*10^(-8)*(C100/2+$C$93/2)^3+8.9*$B$7^(0.9)/(($C$8+2*$C$10+2*$C$12)/1000)^0.1</f>
        <v>25.538702486064974</v>
      </c>
    </row>
    <row r="102" spans="1:3" x14ac:dyDescent="0.2">
      <c r="A102" s="5" t="s">
        <v>56</v>
      </c>
      <c r="B102" s="23">
        <f>$B$15+1/PI()/($B$8+2*$B$10+2*$B$12)*1000/B101</f>
        <v>2.053215124065507</v>
      </c>
      <c r="C102" s="23">
        <f>$C$15+1/PI()/($C$8+2*$C$10+2*$C$12)*1000/C101</f>
        <v>1.7155061707255479</v>
      </c>
    </row>
    <row r="104" spans="1:3" x14ac:dyDescent="0.2">
      <c r="A104" s="10" t="s">
        <v>36</v>
      </c>
      <c r="B104" s="17">
        <f>1.35*(B105-B106)/B115</f>
        <v>42.080345130646442</v>
      </c>
      <c r="C104" s="17">
        <f>1.35*(C105-C106)/C115</f>
        <v>24.679018972033727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25.350199595436315</v>
      </c>
      <c r="C108" s="19">
        <f>4*$B$14*5.67*10^(-8)*(C107/2+$C$106/2)^3+8.9*$B$7^(0.9)/(($C$8+2*$C$10+2*$C$12)/1000)^0.1</f>
        <v>25.538762166340138</v>
      </c>
    </row>
    <row r="109" spans="1:3" x14ac:dyDescent="0.2">
      <c r="A109" s="5" t="s">
        <v>50</v>
      </c>
      <c r="B109" s="23">
        <f>$B$15+1/PI()/($B$8+2*$B$10+2*$B$12)*1000/B108</f>
        <v>2.0532150716152366</v>
      </c>
      <c r="C109" s="23">
        <f>$C$15+1/PI()/($C$8+2*$C$10+2*$C$12)*1000/C108</f>
        <v>1.7155061147138255</v>
      </c>
    </row>
    <row r="110" spans="1:3" ht="15.75" x14ac:dyDescent="0.2">
      <c r="A110" s="4" t="s">
        <v>51</v>
      </c>
      <c r="B110" s="9">
        <f>$B$106+($B$5-$B$6)/B109/B108/PI()/($B$8+2*$B$10+2*$B$12)*1000</f>
        <v>7.419677259927572</v>
      </c>
      <c r="C110" s="9">
        <f>$C$93+($C$5-$C$6)/C109/C108/PI()/($C$8+2*$C$10+2*$C$12)*1000</f>
        <v>3.0478905720169012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25.350168456831103</v>
      </c>
      <c r="C111" s="19">
        <f>4*$B$14*5.67*10^(-8)*(C110/2+$C$106/2)^3+8.9*$B$7^(0.9)/(($C$8+2*$C$10+2*$C$12)/1000)^0.1</f>
        <v>25.538710121062994</v>
      </c>
    </row>
    <row r="112" spans="1:3" x14ac:dyDescent="0.2">
      <c r="A112" s="5" t="s">
        <v>53</v>
      </c>
      <c r="B112" s="23">
        <f>$B$15+1/PI()/($B$8+2*$B$10+2*$B$12)*1000/B111</f>
        <v>2.0532150991574616</v>
      </c>
      <c r="C112" s="23">
        <f>$C$15+1/PI()/($C$8+2*$C$10+2*$C$12)*1000/C111</f>
        <v>1.7155061635598594</v>
      </c>
    </row>
    <row r="113" spans="1:3" ht="15.75" x14ac:dyDescent="0.2">
      <c r="A113" s="4" t="s">
        <v>54</v>
      </c>
      <c r="B113" s="9">
        <f>$B$106+($B$5-$B$6)/B112/B111/PI()/($B$8+2*$B$10+2*$B$12)*1000</f>
        <v>7.4196789847289288</v>
      </c>
      <c r="C113" s="9">
        <f>$C$93+($C$5-$C$6)/C112/C111/PI()/($C$8+2*$C$10+2*$C$12)*1000</f>
        <v>3.0478926776737172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25.350168456842727</v>
      </c>
      <c r="C114" s="19">
        <f>4*$B$14*5.67*10^(-8)*(C113/2+$C$106/2)^3+8.9*$B$7^(0.9)/(($C$8+2*$C$10+2*$C$12)/1000)^0.1</f>
        <v>25.538710121069446</v>
      </c>
    </row>
    <row r="115" spans="1:3" x14ac:dyDescent="0.2">
      <c r="A115" s="5" t="s">
        <v>56</v>
      </c>
      <c r="B115" s="23">
        <f>$B$15+1/PI()/($B$8+2*$B$10+2*$B$12)*1000/B114</f>
        <v>2.0532150991574514</v>
      </c>
      <c r="C115" s="23">
        <f>$C$15+1/PI()/($C$8+2*$C$10+2*$C$12)*1000/C114</f>
        <v>1.7155061635598534</v>
      </c>
    </row>
    <row r="117" spans="1:3" x14ac:dyDescent="0.2">
      <c r="A117" s="10" t="s">
        <v>36</v>
      </c>
      <c r="B117" s="17">
        <f>1.35*(B118-B119)/B128</f>
        <v>39.450324168230729</v>
      </c>
      <c r="C117" s="17">
        <f>1.35*(C118-C119)/C128</f>
        <v>18.683769021318973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25.350333216924316</v>
      </c>
      <c r="C121" s="19">
        <f>4*$B$14*5.67*10^(-8)*(C120/2+$C$119/2)^3+8.9*$B$7^(0.9)/(($C$8+2*$C$10+2*$C$12)/1000)^0.1</f>
        <v>25.538895787828139</v>
      </c>
    </row>
    <row r="122" spans="1:3" x14ac:dyDescent="0.2">
      <c r="A122" s="5" t="s">
        <v>50</v>
      </c>
      <c r="B122" s="23">
        <f>$B$15+1/PI()/($B$8+2*$B$10+2*$B$12)*1000/B121</f>
        <v>2.0532149534272461</v>
      </c>
      <c r="C122" s="23">
        <f>$C$15+1/PI()/($C$8+2*$C$10+2*$C$12)*1000/C121</f>
        <v>1.7155059893070135</v>
      </c>
    </row>
    <row r="123" spans="1:3" ht="15.75" x14ac:dyDescent="0.2">
      <c r="A123" s="4" t="s">
        <v>51</v>
      </c>
      <c r="B123" s="9">
        <f>$B$119+($B$5-$B$6)/B122/B121/PI()/($B$8+2*$B$10+2*$B$12)*1000</f>
        <v>11.41966985853497</v>
      </c>
      <c r="C123" s="9">
        <f>$C$119+($C$5-$C$6)/C122/C121/PI()/($C$8+2*$C$10+2*$C$12)*1000</f>
        <v>11.047885165974403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25.350204247114945</v>
      </c>
      <c r="C124" s="19">
        <f>4*$B$14*5.67*10^(-8)*(C123/2+$C$106/2)^3+8.9*$B$7^(0.9)/(($C$8+2*$C$10+2*$C$12)/1000)^0.1</f>
        <v>25.538762685676307</v>
      </c>
    </row>
    <row r="125" spans="1:3" x14ac:dyDescent="0.2">
      <c r="A125" s="5" t="s">
        <v>53</v>
      </c>
      <c r="B125" s="23">
        <f>$B$15+1/PI()/($B$8+2*$B$10+2*$B$12)*1000/B124</f>
        <v>2.0532150675008136</v>
      </c>
      <c r="C125" s="23">
        <f>$C$15+1/PI()/($C$8+2*$C$10+2*$C$12)*1000/C124</f>
        <v>1.7155061142264141</v>
      </c>
    </row>
    <row r="126" spans="1:3" ht="15.75" x14ac:dyDescent="0.2">
      <c r="A126" s="4" t="s">
        <v>54</v>
      </c>
      <c r="B126" s="9">
        <f>$B$119+($B$5-$B$6)/B125/B124/PI()/($B$8+2*$B$10+2*$B$12)*1000</f>
        <v>11.41967700226637</v>
      </c>
      <c r="C126" s="9">
        <f>$C$119+($C$5-$C$6)/C125/C124/PI()/($C$8+2*$C$10+2*$C$12)*1000</f>
        <v>11.047890551005551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25.350204247196064</v>
      </c>
      <c r="C127" s="19">
        <f>4*$B$14*5.67*10^(-8)*(C126/2+$C$106/2)^3+8.9*$B$7^(0.9)/(($C$8+2*$C$10+2*$C$12)/1000)^0.1</f>
        <v>25.538762685734874</v>
      </c>
    </row>
    <row r="128" spans="1:3" x14ac:dyDescent="0.2">
      <c r="A128" s="5" t="s">
        <v>56</v>
      </c>
      <c r="B128" s="23">
        <f>$B$15+1/PI()/($B$8+2*$B$10+2*$B$12)*1000/B127</f>
        <v>2.0532150675007417</v>
      </c>
      <c r="C128" s="23">
        <f>$C$15+1/PI()/($C$8+2*$C$10+2*$C$12)*1000/C127</f>
        <v>1.7155061142263592</v>
      </c>
    </row>
    <row r="130" spans="1:3" x14ac:dyDescent="0.2">
      <c r="A130" s="10" t="s">
        <v>36</v>
      </c>
      <c r="B130" s="17">
        <f>1.35*(B131-B132)/B141</f>
        <v>35.505297864260434</v>
      </c>
      <c r="C130" s="17">
        <f>1.35*(C131-C132)/C141</f>
        <v>14.951858951659098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25.350770156196315</v>
      </c>
      <c r="C134" s="19">
        <f>4*$B$14*5.67*10^(-8)*(C133/2+$C$132/2)^3+8.9*$B$7^(0.9)/(($C$8+2*$C$10+2*$C$12)/1000)^0.1</f>
        <v>25.539332727100138</v>
      </c>
    </row>
    <row r="135" spans="1:3" x14ac:dyDescent="0.2">
      <c r="A135" s="5" t="s">
        <v>50</v>
      </c>
      <c r="B135" s="23">
        <f>$B$15+1/PI()/($B$8+2*$B$10+2*$B$12)*1000/B134</f>
        <v>2.0532145669638635</v>
      </c>
      <c r="C135" s="23">
        <f>$C$15+1/PI()/($C$8+2*$C$10+2*$C$12)*1000/C134</f>
        <v>1.7155055792387093</v>
      </c>
    </row>
    <row r="136" spans="1:3" ht="15.75" x14ac:dyDescent="0.2">
      <c r="A136" s="4" t="s">
        <v>51</v>
      </c>
      <c r="B136" s="9">
        <f>$B$132+($B$5-$B$6)/B135/B134/PI()/($B$8+2*$B$10+2*$B$12)*1000</f>
        <v>17.419645656685759</v>
      </c>
      <c r="C136" s="9">
        <f>$C$132+($C$5-$C$6)/C135/C134/PI()/($C$8+2*$C$10+2*$C$12)*1000</f>
        <v>17.047867488725963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25.350603908841641</v>
      </c>
      <c r="C137" s="19">
        <f>4*$B$14*5.67*10^(-8)*(C136/2+$C$132/2)^3+8.9*$B$7^(0.9)/(($C$8+2*$C$10+2*$C$12)/1000)^0.1</f>
        <v>25.539151113269696</v>
      </c>
    </row>
    <row r="138" spans="1:3" x14ac:dyDescent="0.2">
      <c r="A138" s="5" t="s">
        <v>53</v>
      </c>
      <c r="B138" s="23">
        <f>$B$15+1/PI()/($B$8+2*$B$10+2*$B$12)*1000/B137</f>
        <v>2.0532147140045005</v>
      </c>
      <c r="C138" s="23">
        <f>$C$15+1/PI()/($C$8+2*$C$10+2*$C$12)*1000/C137</f>
        <v>1.7155057496819166</v>
      </c>
    </row>
    <row r="139" spans="1:3" ht="15.75" x14ac:dyDescent="0.2">
      <c r="A139" s="4" t="s">
        <v>54</v>
      </c>
      <c r="B139" s="9">
        <f>$B$132+($B$5-$B$6)/B138/B137/PI()/($B$8+2*$B$10+2*$B$12)*1000</f>
        <v>17.419654864946892</v>
      </c>
      <c r="C139" s="9">
        <f>$C$132+($C$5-$C$6)/C138/C137/PI()/($C$8+2*$C$10+2*$C$12)*1000</f>
        <v>17.047874836202737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25.350603909226507</v>
      </c>
      <c r="C140" s="19">
        <f>4*$B$14*5.67*10^(-8)*(C139/2+$C$132/2)^3+8.9*$B$7^(0.9)/(($C$8+2*$C$10+2*$C$12)/1000)^0.1</f>
        <v>25.539151113569996</v>
      </c>
    </row>
    <row r="141" spans="1:3" x14ac:dyDescent="0.2">
      <c r="A141" s="5" t="s">
        <v>56</v>
      </c>
      <c r="B141" s="23">
        <f>$B$15+1/PI()/($B$8+2*$B$10+2*$B$12)*1000/B140</f>
        <v>2.0532147140041603</v>
      </c>
      <c r="C141" s="23">
        <f>$C$15+1/PI()/($C$8+2*$C$10+2*$C$12)*1000/C140</f>
        <v>1.7155057496816348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84.621905926213174</v>
      </c>
      <c r="C3" s="17">
        <f>(C5-C6)/C24</f>
        <v>62.256273380089915</v>
      </c>
      <c r="D3" s="11"/>
      <c r="E3" s="12"/>
      <c r="F3" s="12"/>
    </row>
    <row r="4" spans="1:9" x14ac:dyDescent="0.2">
      <c r="A4" s="10" t="s">
        <v>36</v>
      </c>
      <c r="B4" s="17">
        <f>B3*1.35</f>
        <v>114.23957300038779</v>
      </c>
      <c r="C4" s="17">
        <f>C3*1.35</f>
        <v>84.04596906312139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sieci'!$A$15</f>
        <v>406</v>
      </c>
      <c r="C8" s="7">
        <f>B8</f>
        <v>406</v>
      </c>
      <c r="D8" s="3"/>
    </row>
    <row r="9" spans="1:9" x14ac:dyDescent="0.2">
      <c r="A9" s="6" t="s">
        <v>41</v>
      </c>
      <c r="B9" s="7">
        <f>'Dane sieci'!$B$15</f>
        <v>9</v>
      </c>
      <c r="C9" s="7">
        <f>B9</f>
        <v>9</v>
      </c>
      <c r="D9" s="3"/>
    </row>
    <row r="10" spans="1:9" x14ac:dyDescent="0.2">
      <c r="A10" s="6" t="s">
        <v>42</v>
      </c>
      <c r="B10" s="7">
        <f>'Dane sieci'!$C$15</f>
        <v>80</v>
      </c>
      <c r="C10" s="7">
        <f>'Dane sieci'!$D$15</f>
        <v>60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sieci'!$E$15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sieci'!$F$15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sieci'!$G$15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sieci'!$H$15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1.5141766018673091</v>
      </c>
      <c r="C15" s="8">
        <f>1/2/PI()/40*LN(C8/(C8-2*C9))+1/2/PI()/C11*LN((C8+2*C10)/C8)+1/2/PI()/C13*LN((C8+2*C10+2*C12)/(C8+2*C10))</f>
        <v>1.1811357236386906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25.304774499583228</v>
      </c>
      <c r="C17" s="16">
        <f>4*$B$14*5.67*10^(-8)*(C16/2+$C$6/2)^3+8.9*$B$7^(0.9)/(($C$8+2*$C$10+2*$C$12)/1000)^0.1</f>
        <v>25.489565745566072</v>
      </c>
    </row>
    <row r="18" spans="1:3" x14ac:dyDescent="0.2">
      <c r="A18" s="5" t="s">
        <v>50</v>
      </c>
      <c r="B18" s="23">
        <f>$B$15+1/PI()/($B$8+2*$B$10+2*$B$12)*1000/B17</f>
        <v>1.5362451011073581</v>
      </c>
      <c r="C18" s="23">
        <f>$C$15+1/PI()/($C$8+2*$C$10+2*$C$12)*1000/C17</f>
        <v>1.2046977057025585</v>
      </c>
    </row>
    <row r="19" spans="1:3" ht="15.75" x14ac:dyDescent="0.2">
      <c r="A19" s="4" t="s">
        <v>51</v>
      </c>
      <c r="B19" s="9">
        <f>$B$6+($B$5-$B$6)/B18/B17/PI()/($B$8+2*$B$10+2*$B$12)*1000</f>
        <v>-18.132521367105795</v>
      </c>
      <c r="C19" s="9">
        <f>$C$6+($C$5-$C$6)/C18/C17/PI()/($C$8+2*$C$10+2*$C$12)*1000</f>
        <v>-18.533118601932149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25.304617662896643</v>
      </c>
      <c r="C20" s="16">
        <f>4*$B$14*5.67*10^(-8)*(C19/2+$C$6/2)^3+8.9*$B$7^(0.9)/(($C$8+2*$C$10+2*$C$12)/1000)^0.1</f>
        <v>25.489386880607334</v>
      </c>
    </row>
    <row r="21" spans="1:3" x14ac:dyDescent="0.2">
      <c r="A21" s="5" t="s">
        <v>53</v>
      </c>
      <c r="B21" s="23">
        <f>$B$15+1/PI()/($B$8+2*$B$10+2*$B$12)*1000/B20</f>
        <v>1.5362452378867535</v>
      </c>
      <c r="C21" s="23">
        <f>$C$15+1/PI()/($C$8+2*$C$10+2*$C$12)*1000/C20</f>
        <v>1.2046978710424692</v>
      </c>
    </row>
    <row r="22" spans="1:3" ht="15.75" x14ac:dyDescent="0.2">
      <c r="A22" s="4" t="s">
        <v>54</v>
      </c>
      <c r="B22" s="9">
        <f>$B$6+($B$5-$B$6)/B21/B20/PI()/($B$8+2*$B$10+2*$B$12)*1000</f>
        <v>-18.1325099588434</v>
      </c>
      <c r="C22" s="9">
        <f>$C$6+($C$5-$C$6)/C21/C20/PI()/($C$8+2*$C$10+2*$C$12)*1000</f>
        <v>-18.533108509809008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25.304617663517423</v>
      </c>
      <c r="C23" s="16">
        <f>4*$B$14*5.67*10^(-8)*(C22/2+$C$6/2)^3+8.9*$B$7^(0.9)/(($C$8+2*$C$10+2*$C$12)/1000)^0.1</f>
        <v>25.489386881168095</v>
      </c>
    </row>
    <row r="24" spans="1:3" x14ac:dyDescent="0.2">
      <c r="A24" s="5" t="s">
        <v>56</v>
      </c>
      <c r="B24" s="20">
        <f>$B$15+1/PI()/($B$8+2*$B$10+2*$B$12)*1000/B23</f>
        <v>1.5362452378862119</v>
      </c>
      <c r="C24" s="21">
        <f>$C$15+1/PI()/($C$8+2*$C$10+2*$C$12)*1000/C23</f>
        <v>1.2046978710419509</v>
      </c>
    </row>
    <row r="26" spans="1:3" x14ac:dyDescent="0.2">
      <c r="A26" s="10" t="s">
        <v>36</v>
      </c>
      <c r="B26" s="17">
        <f>1.35*(B27-B28)/B37</f>
        <v>109.0656246712819</v>
      </c>
      <c r="C26" s="17">
        <f>1.35*(C27-C28)/C37</f>
        <v>80.529770268328079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25.30493770939923</v>
      </c>
      <c r="C30" s="19">
        <f>4*$B$14*5.67*10^(-8)*(C29/2+$C$28/2)^3+8.9*$B$7^(0.9)/(($C$8+2*$C$10+2*$C$12)/1000)^0.1</f>
        <v>25.489728955382073</v>
      </c>
    </row>
    <row r="31" spans="1:3" x14ac:dyDescent="0.2">
      <c r="A31" s="5" t="s">
        <v>50</v>
      </c>
      <c r="B31" s="23">
        <f>$B$15+1/PI()/($B$8+2*$B$10+2*$B$12)*1000/B30</f>
        <v>1.5362449587716709</v>
      </c>
      <c r="C31" s="23">
        <f>$C$15+1/PI()/($C$8+2*$C$10+2*$C$12)*1000/C30</f>
        <v>1.2046975548360366</v>
      </c>
    </row>
    <row r="32" spans="1:3" ht="15.75" x14ac:dyDescent="0.2">
      <c r="A32" s="4" t="s">
        <v>51</v>
      </c>
      <c r="B32" s="9">
        <f>$B$28+($B$5-$B$6)/B31/B30/PI()/($B$8+2*$B$10+2*$B$12)*1000</f>
        <v>-16.132533238800075</v>
      </c>
      <c r="C32" s="9">
        <f>$C$28+($C$5-$C$6)/C31/C30/PI()/($C$8+2*$C$10+2*$C$12)*1000</f>
        <v>-16.533127810621764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25.304813288493676</v>
      </c>
      <c r="C33" s="16">
        <f>4*$B$14*5.67*10^(-8)*(C32/2+$C$28/2)^3+8.9*$B$7^(0.9)/(($C$8+2*$C$10+2*$C$12)/1000)^0.1</f>
        <v>25.489586863676941</v>
      </c>
    </row>
    <row r="34" spans="1:4" x14ac:dyDescent="0.2">
      <c r="A34" s="5" t="s">
        <v>53</v>
      </c>
      <c r="B34" s="23">
        <f>$B$15+1/PI()/($B$8+2*$B$10+2*$B$12)*1000/B33</f>
        <v>1.5362450672792864</v>
      </c>
      <c r="C34" s="23">
        <f>$C$15+1/PI()/($C$8+2*$C$10+2*$C$12)*1000/C33</f>
        <v>1.2046976861814673</v>
      </c>
    </row>
    <row r="35" spans="1:4" ht="15.75" x14ac:dyDescent="0.2">
      <c r="A35" s="4" t="s">
        <v>54</v>
      </c>
      <c r="B35" s="9">
        <f>$B$28+($B$5-$B$6)/B34/B33/PI()/($B$8+2*$B$10+2*$B$12)*1000</f>
        <v>-16.132524188580195</v>
      </c>
      <c r="C35" s="9">
        <f>$C$28+($C$5-$C$6)/C34/C33/PI()/($C$8+2*$C$10+2*$C$12)*1000</f>
        <v>-16.533119793473173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25.304813288888248</v>
      </c>
      <c r="C36" s="16">
        <f>4*$B$14*5.67*10^(-8)*(C35/2+$C$28/2)^3+8.9*$B$7^(0.9)/(($C$8+2*$C$10+2*$C$12)/1000)^0.1</f>
        <v>25.489586864034724</v>
      </c>
    </row>
    <row r="37" spans="1:4" x14ac:dyDescent="0.2">
      <c r="A37" s="5" t="s">
        <v>56</v>
      </c>
      <c r="B37" s="23">
        <f>$B$15+1/PI()/($B$8+2*$B$10+2*$B$12)*1000/B36</f>
        <v>1.5362450672789423</v>
      </c>
      <c r="C37" s="23">
        <f>$C$15+1/PI()/($C$8+2*$C$10+2*$C$12)*1000/C36</f>
        <v>1.2046976861811367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98.646014730094848</v>
      </c>
      <c r="C39" s="17">
        <f>1.35*(C40-C41)/C50</f>
        <v>73.405925880424007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25.305157551175231</v>
      </c>
      <c r="C43" s="19">
        <f>4*$B$14*5.67*10^(-8)*(C42/2+$C$41/2)^3+8.9*$B$7^(0.9)/(($C$8+2*$C$10+2*$C$12)/1000)^0.1</f>
        <v>25.489948797158075</v>
      </c>
    </row>
    <row r="44" spans="1:4" x14ac:dyDescent="0.2">
      <c r="A44" s="5" t="s">
        <v>50</v>
      </c>
      <c r="B44" s="23">
        <f>$B$15+1/PI()/($B$8+2*$B$10+2*$B$12)*1000/B43</f>
        <v>1.5362447670500123</v>
      </c>
      <c r="C44" s="23">
        <f>$C$15+1/PI()/($C$8+2*$C$10+2*$C$12)*1000/C43</f>
        <v>1.2046973516235915</v>
      </c>
    </row>
    <row r="45" spans="1:4" ht="15.75" x14ac:dyDescent="0.2">
      <c r="A45" s="4" t="s">
        <v>51</v>
      </c>
      <c r="B45" s="9">
        <f>$B$41+($B$5-$B$6)/B44/B43/PI()/($B$8+2*$B$10+2*$B$12)*1000</f>
        <v>-12.132549229599402</v>
      </c>
      <c r="C45" s="9">
        <f>$C$41+($C$5-$C$6)/C44/C43/PI()/($C$8+2*$C$10+2*$C$12)*1000</f>
        <v>-12.533140214439758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25.304968040348289</v>
      </c>
      <c r="C46" s="16">
        <f>4*$B$14*5.67*10^(-8)*(C45/2+$C$28/2)^3+8.9*$B$7^(0.9)/(($C$8+2*$C$10+2*$C$12)/1000)^0.1</f>
        <v>25.489745493266799</v>
      </c>
    </row>
    <row r="47" spans="1:4" x14ac:dyDescent="0.2">
      <c r="A47" s="5" t="s">
        <v>53</v>
      </c>
      <c r="B47" s="23">
        <f>$B$15+1/PI()/($B$8+2*$B$10+2*$B$12)*1000/B46</f>
        <v>1.536244932320177</v>
      </c>
      <c r="C47" s="23">
        <f>$C$15+1/PI()/($C$8+2*$C$10+2*$C$12)*1000/C46</f>
        <v>1.2046975395489929</v>
      </c>
    </row>
    <row r="48" spans="1:4" ht="15.75" x14ac:dyDescent="0.2">
      <c r="A48" s="4" t="s">
        <v>54</v>
      </c>
      <c r="B48" s="9">
        <f>$B$41+($B$5-$B$6)/B47/B46/PI()/($B$8+2*$B$10+2*$B$12)*1000</f>
        <v>-12.132535445021789</v>
      </c>
      <c r="C48" s="9">
        <f>$C$41+($C$5-$C$6)/C47/C46/PI()/($C$8+2*$C$10+2*$C$12)*1000</f>
        <v>-12.53312874372247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25.305086709404108</v>
      </c>
      <c r="C49" s="16">
        <f>4*$B$14*5.67*10^(-8)*(C48/2+$C$41/2)^3+8.9*$B$7^(0.9)/(($C$8+2*$C$10+2*$C$12)/1000)^0.1</f>
        <v>25.489867560154867</v>
      </c>
    </row>
    <row r="50" spans="1:3" x14ac:dyDescent="0.2">
      <c r="A50" s="5" t="s">
        <v>56</v>
      </c>
      <c r="B50" s="23">
        <f>$B$15+1/PI()/($B$8+2*$B$10+2*$B$12)*1000/B49</f>
        <v>1.5362448288299986</v>
      </c>
      <c r="C50" s="23">
        <f>$C$15+1/PI()/($C$8+2*$C$10+2*$C$12)*1000/C49</f>
        <v>1.2046974267152351</v>
      </c>
    </row>
    <row r="52" spans="1:3" x14ac:dyDescent="0.2">
      <c r="A52" s="10" t="s">
        <v>36</v>
      </c>
      <c r="B52" s="17">
        <f>1.35*(B53-B54)/B63</f>
        <v>88.119268194197417</v>
      </c>
      <c r="C52" s="17">
        <f>1.35*(C53-C54)/C63</f>
        <v>66.145462184742584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25.305267222583229</v>
      </c>
      <c r="C56" s="19">
        <f>4*$B$14*5.67*10^(-8)*(C55/2+$C$54/2)^3+8.9*$B$7^(0.9)/(($C$8+2*$C$10+2*$C$12)/1000)^0.1</f>
        <v>25.490058468566072</v>
      </c>
    </row>
    <row r="57" spans="1:3" x14ac:dyDescent="0.2">
      <c r="A57" s="5" t="s">
        <v>50</v>
      </c>
      <c r="B57" s="23">
        <f>$B$15+1/PI()/($B$8+2*$B$10+2*$B$12)*1000/B56</f>
        <v>1.5362446714079974</v>
      </c>
      <c r="C57" s="23">
        <f>$C$15+1/PI()/($C$8+2*$C$10+2*$C$12)*1000/C56</f>
        <v>1.2046972502492883</v>
      </c>
    </row>
    <row r="58" spans="1:3" ht="15.75" x14ac:dyDescent="0.2">
      <c r="A58" s="4" t="s">
        <v>51</v>
      </c>
      <c r="B58" s="9">
        <f>$B$54+($B$5-$B$6)/B57/B56/PI()/($B$8+2*$B$10+2*$B$12)*1000</f>
        <v>-8.1325572067500627</v>
      </c>
      <c r="C58" s="9">
        <f>$C$54+($C$5-$C$6)/C57/C56/PI()/($C$8+2*$C$10+2*$C$12)*1000</f>
        <v>-8.5331464021942747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25.305234954880063</v>
      </c>
      <c r="C59" s="19">
        <f>4*$B$14*5.67*10^(-8)*(C58/2+$C$54/2)^3+8.9*$B$7^(0.9)/(($C$8+2*$C$10+2*$C$12)/1000)^0.1</f>
        <v>25.490021162336248</v>
      </c>
    </row>
    <row r="60" spans="1:3" x14ac:dyDescent="0.2">
      <c r="A60" s="5" t="s">
        <v>53</v>
      </c>
      <c r="B60" s="23">
        <f>$B$15+1/PI()/($B$8+2*$B$10+2*$B$12)*1000/B59</f>
        <v>1.5362446995478634</v>
      </c>
      <c r="C60" s="23">
        <f>$C$15+1/PI()/($C$8+2*$C$10+2*$C$12)*1000/C59</f>
        <v>1.2046972847330466</v>
      </c>
    </row>
    <row r="61" spans="1:3" ht="15.75" x14ac:dyDescent="0.2">
      <c r="A61" s="4" t="s">
        <v>54</v>
      </c>
      <c r="B61" s="9">
        <f>$B$54+($B$5-$B$6)/B60/B59/PI()/($B$8+2*$B$10+2*$B$12)*1000</f>
        <v>-8.1325548597066692</v>
      </c>
      <c r="C61" s="9">
        <f>$C$54+($C$5-$C$6)/C60/C59/PI()/($C$8+2*$C$10+2*$C$12)*1000</f>
        <v>-8.5331442973507805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25.305234954908943</v>
      </c>
      <c r="C62" s="19">
        <f>4*$B$14*5.67*10^(-8)*(C61/2+$C$54/2)^3+8.9*$B$7^(0.9)/(($C$8+2*$C$10+2*$C$12)/1000)^0.1</f>
        <v>25.490021162363302</v>
      </c>
    </row>
    <row r="63" spans="1:3" x14ac:dyDescent="0.2">
      <c r="A63" s="5" t="s">
        <v>56</v>
      </c>
      <c r="B63" s="23">
        <f>$B$15+1/PI()/($B$8+2*$B$10+2*$B$12)*1000/B62</f>
        <v>1.536244699547838</v>
      </c>
      <c r="C63" s="23">
        <f>$C$15+1/PI()/($C$8+2*$C$10+2*$C$12)*1000/C62</f>
        <v>1.2046972847330215</v>
      </c>
    </row>
    <row r="65" spans="1:3" x14ac:dyDescent="0.2">
      <c r="A65" s="10" t="s">
        <v>36</v>
      </c>
      <c r="B65" s="17">
        <f>1.35*(B66-B67)/B76</f>
        <v>77.467918727975956</v>
      </c>
      <c r="C65" s="17">
        <f>1.35*(C66-C67)/C76</f>
        <v>58.726104722814377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25.305305043751229</v>
      </c>
      <c r="C69" s="19">
        <f>4*$B$14*5.67*10^(-8)*(C68/2+$C$67/2)^3+8.9*$B$7^(0.9)/(($C$8+2*$C$10+2*$C$12)/1000)^0.1</f>
        <v>25.490096289734073</v>
      </c>
    </row>
    <row r="70" spans="1:3" x14ac:dyDescent="0.2">
      <c r="A70" s="5" t="s">
        <v>50</v>
      </c>
      <c r="B70" s="23">
        <f>$B$15+1/PI()/($B$8+2*$B$10+2*$B$12)*1000/B69</f>
        <v>1.5362446384251836</v>
      </c>
      <c r="C70" s="23">
        <f>$C$15+1/PI()/($C$8+2*$C$10+2*$C$12)*1000/C69</f>
        <v>1.2046972152896536</v>
      </c>
    </row>
    <row r="71" spans="1:3" ht="15.75" x14ac:dyDescent="0.2">
      <c r="A71" s="4" t="s">
        <v>51</v>
      </c>
      <c r="B71" s="9">
        <f>$B$67+($B$5-$B$6)/B70/B69/PI()/($B$8+2*$B$10+2*$B$12)*1000</f>
        <v>-4.1325599577261602</v>
      </c>
      <c r="C71" s="9">
        <f>$C$67+($C$5-$C$6)/C70/C69/PI()/($C$8+2*$C$10+2*$C$12)*1000</f>
        <v>-4.5331485360847728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25.305296345662452</v>
      </c>
      <c r="C72" s="19">
        <f>4*$B$14*5.67*10^(-8)*(C71/2+$C$67/2)^3+8.9*$B$7^(0.9)/(($C$8+2*$C$10+2*$C$12)/1000)^0.1</f>
        <v>25.490085990906188</v>
      </c>
    </row>
    <row r="73" spans="1:3" x14ac:dyDescent="0.2">
      <c r="A73" s="5" t="s">
        <v>53</v>
      </c>
      <c r="B73" s="23">
        <f>$B$15+1/PI()/($B$8+2*$B$10+2*$B$12)*1000/B72</f>
        <v>1.5362446460105419</v>
      </c>
      <c r="C73" s="23">
        <f>$C$15+1/PI()/($C$8+2*$C$10+2*$C$12)*1000/C72</f>
        <v>1.2046972248092662</v>
      </c>
    </row>
    <row r="74" spans="1:3" ht="15.75" x14ac:dyDescent="0.2">
      <c r="A74" s="4" t="s">
        <v>54</v>
      </c>
      <c r="B74" s="9">
        <f>$B$67+($B$5-$B$6)/B73/B72/PI()/($B$8+2*$B$10+2*$B$12)*1000</f>
        <v>-4.1325593250591002</v>
      </c>
      <c r="C74" s="9">
        <f>$C$67+($C$5-$C$6)/C73/C72/PI()/($C$8+2*$C$10+2*$C$12)*1000</f>
        <v>-4.5331479550200182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25.305296345664882</v>
      </c>
      <c r="C75" s="19">
        <f>4*$B$14*5.67*10^(-8)*(C74/2+$C$67/2)^3+8.9*$B$7^(0.9)/(($C$8+2*$C$10+2*$C$12)/1000)^0.1</f>
        <v>25.4900859909086</v>
      </c>
    </row>
    <row r="76" spans="1:3" x14ac:dyDescent="0.2">
      <c r="A76" s="5" t="s">
        <v>56</v>
      </c>
      <c r="B76" s="23">
        <f>$B$15+1/PI()/($B$8+2*$B$10+2*$B$12)*1000/B75</f>
        <v>1.5362446460105399</v>
      </c>
      <c r="C76" s="23">
        <f>$C$15+1/PI()/($C$8+2*$C$10+2*$C$12)*1000/C75</f>
        <v>1.204697224809264</v>
      </c>
    </row>
    <row r="78" spans="1:3" x14ac:dyDescent="0.2">
      <c r="A78" s="10" t="s">
        <v>36</v>
      </c>
      <c r="B78" s="17">
        <f>1.35*(B79-B80)/B89</f>
        <v>66.668431879162767</v>
      </c>
      <c r="C78" s="17">
        <f>1.35*(C79-C80)/C89</f>
        <v>51.11784122671331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25.30530933480723</v>
      </c>
      <c r="C82" s="19">
        <f>4*$B$14*5.67*10^(-8)*(C81/2+$C$80/2)^3+8.9*$B$7^(0.9)/(($C$8+2*$C$10+2*$C$12)/1000)^0.1</f>
        <v>25.490100580790074</v>
      </c>
    </row>
    <row r="83" spans="1:3" x14ac:dyDescent="0.2">
      <c r="A83" s="5" t="s">
        <v>50</v>
      </c>
      <c r="B83" s="23">
        <f>$B$15+1/PI()/($B$8+2*$B$10+2*$B$12)*1000/B82</f>
        <v>1.5362446346830763</v>
      </c>
      <c r="C83" s="23">
        <f>$C$15+1/PI()/($C$8+2*$C$10+2*$C$12)*1000/C82</f>
        <v>1.2046972113232637</v>
      </c>
    </row>
    <row r="84" spans="1:3" ht="15.75" x14ac:dyDescent="0.2">
      <c r="A84" s="4" t="s">
        <v>51</v>
      </c>
      <c r="B84" s="9">
        <f>$B$80+($B$5-$B$6)/B83/B82/PI()/($B$8+2*$B$10+2*$B$12)*1000</f>
        <v>-0.13256026984167013</v>
      </c>
      <c r="C84" s="9">
        <f>$C$80+($C$5-$C$6)/C83/C82/PI()/($C$8+2*$C$10+2*$C$12)*1000</f>
        <v>-0.53314877818805217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25.305309201354316</v>
      </c>
      <c r="C85" s="19">
        <f>4*$B$14*5.67*10^(-8)*(C84/2+$C$80/2)^3+8.9*$B$7^(0.9)/(($C$8+2*$C$10+2*$C$12)/1000)^0.1</f>
        <v>25.490100365553481</v>
      </c>
    </row>
    <row r="86" spans="1:3" x14ac:dyDescent="0.2">
      <c r="A86" s="5" t="s">
        <v>53</v>
      </c>
      <c r="B86" s="23">
        <f>$B$15+1/PI()/($B$8+2*$B$10+2*$B$12)*1000/B85</f>
        <v>1.5362446347994567</v>
      </c>
      <c r="C86" s="23">
        <f>$C$15+1/PI()/($C$8+2*$C$10+2*$C$12)*1000/C85</f>
        <v>1.2046972115222152</v>
      </c>
    </row>
    <row r="87" spans="1:3" ht="15.75" x14ac:dyDescent="0.2">
      <c r="A87" s="4" t="s">
        <v>54</v>
      </c>
      <c r="B87" s="9">
        <f>$B$80+($B$5-$B$6)/B86/B85/PI()/($B$8+2*$B$10+2*$B$12)*1000</f>
        <v>-0.13256026013480171</v>
      </c>
      <c r="C87" s="9">
        <f>$C$80+($C$5-$C$6)/C86/C85/PI()/($C$8+2*$C$10+2*$C$12)*1000</f>
        <v>-0.53314876604431038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25.305309201354316</v>
      </c>
      <c r="C88" s="19">
        <f>4*$B$14*5.67*10^(-8)*(C87/2+$C$80/2)^3+8.9*$B$7^(0.9)/(($C$8+2*$C$10+2*$C$12)/1000)^0.1</f>
        <v>25.490100365553484</v>
      </c>
    </row>
    <row r="89" spans="1:3" x14ac:dyDescent="0.2">
      <c r="A89" s="5" t="s">
        <v>56</v>
      </c>
      <c r="B89" s="23">
        <f>$B$15+1/PI()/($B$8+2*$B$10+2*$B$12)*1000/B88</f>
        <v>1.5362446347994567</v>
      </c>
      <c r="C89" s="23">
        <f>$C$15+1/PI()/($C$8+2*$C$10+2*$C$12)*1000/C88</f>
        <v>1.2046972115222152</v>
      </c>
    </row>
    <row r="91" spans="1:3" x14ac:dyDescent="0.2">
      <c r="A91" s="10" t="s">
        <v>36</v>
      </c>
      <c r="B91" s="17">
        <f>1.35*(B92-B93)/B102</f>
        <v>59.756107886810931</v>
      </c>
      <c r="C91" s="17">
        <f>1.35*(C92-C93)/C102</f>
        <v>43.27825616237449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25.305318415879231</v>
      </c>
      <c r="C95" s="19">
        <f>4*$B$14*5.67*10^(-8)*(C94/2+$C$93/2)^3+8.9*$B$7^(0.9)/(($C$8+2*$C$10+2*$C$12)/1000)^0.1</f>
        <v>25.490109661862075</v>
      </c>
    </row>
    <row r="96" spans="1:3" x14ac:dyDescent="0.2">
      <c r="A96" s="5" t="s">
        <v>50</v>
      </c>
      <c r="B96" s="23">
        <f>$B$15+1/PI()/($B$8+2*$B$10+2*$B$12)*1000/B95</f>
        <v>1.5362446267637373</v>
      </c>
      <c r="C96" s="23">
        <f>$C$15+1/PI()/($C$8+2*$C$10+2*$C$12)*1000/C95</f>
        <v>1.2046972029292797</v>
      </c>
    </row>
    <row r="97" spans="1:3" ht="15.75" x14ac:dyDescent="0.2">
      <c r="A97" s="4" t="s">
        <v>51</v>
      </c>
      <c r="B97" s="9">
        <f>$B$93+($B$5-$B$6)/B96/B95/PI()/($B$8+2*$B$10+2*$B$12)*1000</f>
        <v>3.8674390696351528</v>
      </c>
      <c r="C97" s="9">
        <f>$C$93+($C$5-$C$6)/C96/C95/PI()/($C$8+2*$C$10+2*$C$12)*1000</f>
        <v>3.4668507094541097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25.305311842048713</v>
      </c>
      <c r="C98" s="19">
        <f>4*$B$14*5.67*10^(-8)*(C97/2+$C$93/2)^3+8.9*$B$7^(0.9)/(($C$8+2*$C$10+2*$C$12)/1000)^0.1</f>
        <v>25.490102606378031</v>
      </c>
    </row>
    <row r="99" spans="1:3" x14ac:dyDescent="0.2">
      <c r="A99" s="5" t="s">
        <v>53</v>
      </c>
      <c r="B99" s="23">
        <f>$B$15+1/PI()/($B$8+2*$B$10+2*$B$12)*1000/B98</f>
        <v>1.5362446324965833</v>
      </c>
      <c r="C99" s="23">
        <f>$C$15+1/PI()/($C$8+2*$C$10+2*$C$12)*1000/C98</f>
        <v>1.2046972094509343</v>
      </c>
    </row>
    <row r="100" spans="1:3" ht="15.75" x14ac:dyDescent="0.2">
      <c r="A100" s="4" t="s">
        <v>54</v>
      </c>
      <c r="B100" s="9">
        <f>$B$93+($B$5-$B$6)/B99/B98/PI()/($B$8+2*$B$10+2*$B$12)*1000</f>
        <v>3.8674395477909247</v>
      </c>
      <c r="C100" s="9">
        <f>$C$93+($C$5-$C$6)/C99/C98/PI()/($C$8+2*$C$10+2*$C$12)*1000</f>
        <v>3.4668511075274067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25.305311842049331</v>
      </c>
      <c r="C101" s="19">
        <f>4*$B$14*5.67*10^(-8)*(C100/2+$C$93/2)^3+8.9*$B$7^(0.9)/(($C$8+2*$C$10+2*$C$12)/1000)^0.1</f>
        <v>25.490102606378475</v>
      </c>
    </row>
    <row r="102" spans="1:3" x14ac:dyDescent="0.2">
      <c r="A102" s="5" t="s">
        <v>56</v>
      </c>
      <c r="B102" s="23">
        <f>$B$15+1/PI()/($B$8+2*$B$10+2*$B$12)*1000/B101</f>
        <v>1.5362446324965828</v>
      </c>
      <c r="C102" s="23">
        <f>$C$15+1/PI()/($C$8+2*$C$10+2*$C$12)*1000/C101</f>
        <v>1.2046972094509338</v>
      </c>
    </row>
    <row r="104" spans="1:3" x14ac:dyDescent="0.2">
      <c r="A104" s="10" t="s">
        <v>36</v>
      </c>
      <c r="B104" s="17">
        <f>1.35*(B105-B106)/B115</f>
        <v>56.24104369858884</v>
      </c>
      <c r="C104" s="17">
        <f>1.35*(C105-C106)/C115</f>
        <v>35.143278412686975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25.305370607095231</v>
      </c>
      <c r="C108" s="19">
        <f>4*$B$14*5.67*10^(-8)*(C107/2+$C$106/2)^3+8.9*$B$7^(0.9)/(($C$8+2*$C$10+2*$C$12)/1000)^0.1</f>
        <v>25.490161853078074</v>
      </c>
    </row>
    <row r="109" spans="1:3" x14ac:dyDescent="0.2">
      <c r="A109" s="5" t="s">
        <v>50</v>
      </c>
      <c r="B109" s="23">
        <f>$B$15+1/PI()/($B$8+2*$B$10+2*$B$12)*1000/B108</f>
        <v>1.5362445812494048</v>
      </c>
      <c r="C109" s="23">
        <f>$C$15+1/PI()/($C$8+2*$C$10+2*$C$12)*1000/C108</f>
        <v>1.2046971546870497</v>
      </c>
    </row>
    <row r="110" spans="1:3" ht="15.75" x14ac:dyDescent="0.2">
      <c r="A110" s="4" t="s">
        <v>51</v>
      </c>
      <c r="B110" s="9">
        <f>$B$106+($B$5-$B$6)/B109/B108/PI()/($B$8+2*$B$10+2*$B$12)*1000</f>
        <v>7.867435273450571</v>
      </c>
      <c r="C110" s="9">
        <f>$C$93+($C$5-$C$6)/C109/C108/PI()/($C$8+2*$C$10+2*$C$12)*1000</f>
        <v>3.4668477648110518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25.305342587842929</v>
      </c>
      <c r="C111" s="19">
        <f>4*$B$14*5.67*10^(-8)*(C110/2+$C$106/2)^3+8.9*$B$7^(0.9)/(($C$8+2*$C$10+2*$C$12)/1000)^0.1</f>
        <v>25.490111151635876</v>
      </c>
    </row>
    <row r="112" spans="1:3" x14ac:dyDescent="0.2">
      <c r="A112" s="5" t="s">
        <v>53</v>
      </c>
      <c r="B112" s="23">
        <f>$B$15+1/PI()/($B$8+2*$B$10+2*$B$12)*1000/B111</f>
        <v>1.5362446056840979</v>
      </c>
      <c r="C112" s="23">
        <f>$C$15+1/PI()/($C$8+2*$C$10+2*$C$12)*1000/C111</f>
        <v>1.2046972015522253</v>
      </c>
    </row>
    <row r="113" spans="1:3" ht="15.75" x14ac:dyDescent="0.2">
      <c r="A113" s="4" t="s">
        <v>54</v>
      </c>
      <c r="B113" s="9">
        <f>$B$106+($B$5-$B$6)/B112/B111/PI()/($B$8+2*$B$10+2*$B$12)*1000</f>
        <v>7.8674373114592928</v>
      </c>
      <c r="C113" s="9">
        <f>$C$93+($C$5-$C$6)/C112/C111/PI()/($C$8+2*$C$10+2*$C$12)*1000</f>
        <v>3.4668506254004887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25.305342587857595</v>
      </c>
      <c r="C114" s="19">
        <f>4*$B$14*5.67*10^(-8)*(C113/2+$C$106/2)^3+8.9*$B$7^(0.9)/(($C$8+2*$C$10+2*$C$12)/1000)^0.1</f>
        <v>25.490111151645472</v>
      </c>
    </row>
    <row r="115" spans="1:3" x14ac:dyDescent="0.2">
      <c r="A115" s="5" t="s">
        <v>56</v>
      </c>
      <c r="B115" s="23">
        <f>$B$15+1/PI()/($B$8+2*$B$10+2*$B$12)*1000/B114</f>
        <v>1.5362446056840851</v>
      </c>
      <c r="C115" s="23">
        <f>$C$15+1/PI()/($C$8+2*$C$10+2*$C$12)*1000/C114</f>
        <v>1.2046972015522164</v>
      </c>
    </row>
    <row r="117" spans="1:3" x14ac:dyDescent="0.2">
      <c r="A117" s="10" t="s">
        <v>36</v>
      </c>
      <c r="B117" s="17">
        <f>1.35*(B118-B119)/B128</f>
        <v>52.725979601415105</v>
      </c>
      <c r="C117" s="17">
        <f>1.35*(C118-C119)/C128</f>
        <v>26.605956522575646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25.305504228583231</v>
      </c>
      <c r="C121" s="19">
        <f>4*$B$14*5.67*10^(-8)*(C120/2+$C$119/2)^3+8.9*$B$7^(0.9)/(($C$8+2*$C$10+2*$C$12)/1000)^0.1</f>
        <v>25.490295474566075</v>
      </c>
    </row>
    <row r="122" spans="1:3" x14ac:dyDescent="0.2">
      <c r="A122" s="5" t="s">
        <v>50</v>
      </c>
      <c r="B122" s="23">
        <f>$B$15+1/PI()/($B$8+2*$B$10+2*$B$12)*1000/B121</f>
        <v>1.5362444647231259</v>
      </c>
      <c r="C122" s="23">
        <f>$C$15+1/PI()/($C$8+2*$C$10+2*$C$12)*1000/C121</f>
        <v>1.2046970311767717</v>
      </c>
    </row>
    <row r="123" spans="1:3" ht="15.75" x14ac:dyDescent="0.2">
      <c r="A123" s="4" t="s">
        <v>51</v>
      </c>
      <c r="B123" s="9">
        <f>$B$119+($B$5-$B$6)/B122/B121/PI()/($B$8+2*$B$10+2*$B$12)*1000</f>
        <v>11.867425554417364</v>
      </c>
      <c r="C123" s="9">
        <f>$C$119+($C$5-$C$6)/C122/C121/PI()/($C$8+2*$C$10+2*$C$12)*1000</f>
        <v>11.466840225903072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25.305380475082185</v>
      </c>
      <c r="C124" s="19">
        <f>4*$B$14*5.67*10^(-8)*(C123/2+$C$106/2)^3+8.9*$B$7^(0.9)/(($C$8+2*$C$10+2*$C$12)/1000)^0.1</f>
        <v>25.490167041852285</v>
      </c>
    </row>
    <row r="125" spans="1:3" x14ac:dyDescent="0.2">
      <c r="A125" s="5" t="s">
        <v>53</v>
      </c>
      <c r="B125" s="23">
        <f>$B$15+1/PI()/($B$8+2*$B$10+2*$B$12)*1000/B124</f>
        <v>1.536244572643862</v>
      </c>
      <c r="C125" s="23">
        <f>$C$15+1/PI()/($C$8+2*$C$10+2*$C$12)*1000/C124</f>
        <v>1.2046971498908887</v>
      </c>
    </row>
    <row r="126" spans="1:3" ht="15.75" x14ac:dyDescent="0.2">
      <c r="A126" s="4" t="s">
        <v>54</v>
      </c>
      <c r="B126" s="9">
        <f>$B$119+($B$5-$B$6)/B125/B124/PI()/($B$8+2*$B$10+2*$B$12)*1000</f>
        <v>11.867434555693595</v>
      </c>
      <c r="C126" s="9">
        <f>$C$119+($C$5-$C$6)/C125/C124/PI()/($C$8+2*$C$10+2*$C$12)*1000</f>
        <v>11.4668474720596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25.305380475189718</v>
      </c>
      <c r="C127" s="19">
        <f>4*$B$14*5.67*10^(-8)*(C126/2+$C$106/2)^3+8.9*$B$7^(0.9)/(($C$8+2*$C$10+2*$C$12)/1000)^0.1</f>
        <v>25.490167041935013</v>
      </c>
    </row>
    <row r="128" spans="1:3" x14ac:dyDescent="0.2">
      <c r="A128" s="5" t="s">
        <v>56</v>
      </c>
      <c r="B128" s="23">
        <f>$B$15+1/PI()/($B$8+2*$B$10+2*$B$12)*1000/B127</f>
        <v>1.5362445726437683</v>
      </c>
      <c r="C128" s="23">
        <f>$C$15+1/PI()/($C$8+2*$C$10+2*$C$12)*1000/C127</f>
        <v>1.2046971498908121</v>
      </c>
    </row>
    <row r="130" spans="1:3" x14ac:dyDescent="0.2">
      <c r="A130" s="10" t="s">
        <v>36</v>
      </c>
      <c r="B130" s="17">
        <f>1.35*(B131-B132)/B141</f>
        <v>47.453392777342671</v>
      </c>
      <c r="C130" s="17">
        <f>1.35*(C131-C132)/C141</f>
        <v>21.291664793991664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25.305941167855231</v>
      </c>
      <c r="C134" s="19">
        <f>4*$B$14*5.67*10^(-8)*(C133/2+$C$132/2)^3+8.9*$B$7^(0.9)/(($C$8+2*$C$10+2*$C$12)/1000)^0.1</f>
        <v>25.490732413838074</v>
      </c>
    </row>
    <row r="135" spans="1:3" x14ac:dyDescent="0.2">
      <c r="A135" s="5" t="s">
        <v>50</v>
      </c>
      <c r="B135" s="23">
        <f>$B$15+1/PI()/($B$8+2*$B$10+2*$B$12)*1000/B134</f>
        <v>1.5362440836933959</v>
      </c>
      <c r="C135" s="23">
        <f>$C$15+1/PI()/($C$8+2*$C$10+2*$C$12)*1000/C134</f>
        <v>1.2046966273099706</v>
      </c>
    </row>
    <row r="136" spans="1:3" ht="15.75" x14ac:dyDescent="0.2">
      <c r="A136" s="4" t="s">
        <v>51</v>
      </c>
      <c r="B136" s="9">
        <f>$B$132+($B$5-$B$6)/B135/B134/PI()/($B$8+2*$B$10+2*$B$12)*1000</f>
        <v>17.867393774102787</v>
      </c>
      <c r="C136" s="9">
        <f>$C$132+($C$5-$C$6)/C135/C134/PI()/($C$8+2*$C$10+2*$C$12)*1000</f>
        <v>17.46681557438388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25.30579388625058</v>
      </c>
      <c r="C137" s="19">
        <f>4*$B$14*5.67*10^(-8)*(C136/2+$C$132/2)^3+8.9*$B$7^(0.9)/(($C$8+2*$C$10+2*$C$12)/1000)^0.1</f>
        <v>25.490568140762882</v>
      </c>
    </row>
    <row r="138" spans="1:3" x14ac:dyDescent="0.2">
      <c r="A138" s="5" t="s">
        <v>53</v>
      </c>
      <c r="B138" s="23">
        <f>$B$15+1/PI()/($B$8+2*$B$10+2*$B$12)*1000/B137</f>
        <v>1.5362442121277833</v>
      </c>
      <c r="C138" s="23">
        <f>$C$15+1/PI()/($C$8+2*$C$10+2*$C$12)*1000/C137</f>
        <v>1.2046967791473906</v>
      </c>
    </row>
    <row r="139" spans="1:3" ht="15.75" x14ac:dyDescent="0.2">
      <c r="A139" s="4" t="s">
        <v>54</v>
      </c>
      <c r="B139" s="9">
        <f>$B$132+($B$5-$B$6)/B138/B137/PI()/($B$8+2*$B$10+2*$B$12)*1000</f>
        <v>17.867404486353255</v>
      </c>
      <c r="C139" s="9">
        <f>$C$132+($C$5-$C$6)/C138/C137/PI()/($C$8+2*$C$10+2*$C$12)*1000</f>
        <v>17.466824842350061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25.305793886710383</v>
      </c>
      <c r="C140" s="19">
        <f>4*$B$14*5.67*10^(-8)*(C139/2+$C$132/2)^3+8.9*$B$7^(0.9)/(($C$8+2*$C$10+2*$C$12)/1000)^0.1</f>
        <v>25.490568141151339</v>
      </c>
    </row>
    <row r="141" spans="1:3" x14ac:dyDescent="0.2">
      <c r="A141" s="5" t="s">
        <v>56</v>
      </c>
      <c r="B141" s="23">
        <f>$B$15+1/PI()/($B$8+2*$B$10+2*$B$12)*1000/B140</f>
        <v>1.5362442121273823</v>
      </c>
      <c r="C141" s="23">
        <f>$C$15+1/PI()/($C$8+2*$C$10+2*$C$12)*1000/C140</f>
        <v>1.2046967791470315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93.621060000050534</v>
      </c>
      <c r="C3" s="17">
        <f>(C5-C6)/C24</f>
        <v>69.108408458908045</v>
      </c>
      <c r="D3" s="11"/>
      <c r="E3" s="12"/>
      <c r="F3" s="12"/>
    </row>
    <row r="4" spans="1:9" x14ac:dyDescent="0.2">
      <c r="A4" s="10" t="s">
        <v>36</v>
      </c>
      <c r="B4" s="17">
        <f>B3*1.35</f>
        <v>126.38843100006822</v>
      </c>
      <c r="C4" s="17">
        <f>C3*1.35</f>
        <v>93.296351419525863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sieci'!$A$16</f>
        <v>457</v>
      </c>
      <c r="C8" s="7">
        <f>B8</f>
        <v>457</v>
      </c>
      <c r="D8" s="3"/>
    </row>
    <row r="9" spans="1:9" x14ac:dyDescent="0.2">
      <c r="A9" s="6" t="s">
        <v>41</v>
      </c>
      <c r="B9" s="7">
        <f>'Dane sieci'!$B$16</f>
        <v>10</v>
      </c>
      <c r="C9" s="7">
        <f>B9</f>
        <v>10</v>
      </c>
      <c r="D9" s="3"/>
    </row>
    <row r="10" spans="1:9" x14ac:dyDescent="0.2">
      <c r="A10" s="6" t="s">
        <v>42</v>
      </c>
      <c r="B10" s="7">
        <f>'Dane sieci'!$C$16</f>
        <v>80</v>
      </c>
      <c r="C10" s="7">
        <f>'Dane sieci'!$D$16</f>
        <v>60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sieci'!$E$16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sieci'!$F$16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sieci'!$G$16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sieci'!$H$16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1.3681458892765324</v>
      </c>
      <c r="C15" s="8">
        <f>1/2/PI()/40*LN(C8/(C8-2*C9))+1/2/PI()/C11*LN((C8+2*C10)/C8)+1/2/PI()/C13*LN((C8+2*C10+2*C12)/(C8+2*C10))</f>
        <v>1.0635591873274068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25.088847867120354</v>
      </c>
      <c r="C17" s="16">
        <f>4*$B$14*5.67*10^(-8)*(C16/2+$C$6/2)^3+8.9*$B$7^(0.9)/(($C$8+2*$C$10+2*$C$12)/1000)^0.1</f>
        <v>25.256451127511681</v>
      </c>
    </row>
    <row r="18" spans="1:3" x14ac:dyDescent="0.2">
      <c r="A18" s="5" t="s">
        <v>50</v>
      </c>
      <c r="B18" s="23">
        <f>$B$15+1/PI()/($B$8+2*$B$10+2*$B$12)*1000/B17</f>
        <v>1.3885763334710559</v>
      </c>
      <c r="C18" s="23">
        <f>$C$15+1/PI()/($C$8+2*$C$10+2*$C$12)*1000/C17</f>
        <v>1.085251290863491</v>
      </c>
    </row>
    <row r="19" spans="1:3" ht="15.75" x14ac:dyDescent="0.2">
      <c r="A19" s="4" t="s">
        <v>51</v>
      </c>
      <c r="B19" s="9">
        <f>$B$6+($B$5-$B$6)/B18/B17/PI()/($B$8+2*$B$10+2*$B$12)*1000</f>
        <v>-18.087279985070111</v>
      </c>
      <c r="C19" s="9">
        <f>$C$6+($C$5-$C$6)/C18/C17/PI()/($C$8+2*$C$10+2*$C$12)*1000</f>
        <v>-18.500893038411551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25.088693489320608</v>
      </c>
      <c r="C20" s="16">
        <f>4*$B$14*5.67*10^(-8)*(C19/2+$C$6/2)^3+8.9*$B$7^(0.9)/(($C$8+2*$C$10+2*$C$12)/1000)^0.1</f>
        <v>25.256274051644549</v>
      </c>
    </row>
    <row r="21" spans="1:3" x14ac:dyDescent="0.2">
      <c r="A21" s="5" t="s">
        <v>53</v>
      </c>
      <c r="B21" s="23">
        <f>$B$15+1/PI()/($B$8+2*$B$10+2*$B$12)*1000/B20</f>
        <v>1.3885764591853351</v>
      </c>
      <c r="C21" s="23">
        <f>$C$15+1/PI()/($C$8+2*$C$10+2*$C$12)*1000/C20</f>
        <v>1.0852514429503759</v>
      </c>
    </row>
    <row r="22" spans="1:3" ht="15.75" x14ac:dyDescent="0.2">
      <c r="A22" s="4" t="s">
        <v>54</v>
      </c>
      <c r="B22" s="9">
        <f>$B$6+($B$5-$B$6)/B21/B20/PI()/($B$8+2*$B$10+2*$B$12)*1000</f>
        <v>-18.087268388733449</v>
      </c>
      <c r="C22" s="9">
        <f>$C$6+($C$5-$C$6)/C21/C20/PI()/($C$8+2*$C$10+2*$C$12)*1000</f>
        <v>-18.500882738013491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25.088693489950128</v>
      </c>
      <c r="C23" s="16">
        <f>4*$B$14*5.67*10^(-8)*(C22/2+$C$6/2)^3+8.9*$B$7^(0.9)/(($C$8+2*$C$10+2*$C$12)/1000)^0.1</f>
        <v>25.256274052215929</v>
      </c>
    </row>
    <row r="24" spans="1:3" x14ac:dyDescent="0.2">
      <c r="A24" s="5" t="s">
        <v>56</v>
      </c>
      <c r="B24" s="20">
        <f>$B$15+1/PI()/($B$8+2*$B$10+2*$B$12)*1000/B23</f>
        <v>1.3885764591848226</v>
      </c>
      <c r="C24" s="21">
        <f>$C$15+1/PI()/($C$8+2*$C$10+2*$C$12)*1000/C23</f>
        <v>1.0852514429498852</v>
      </c>
    </row>
    <row r="26" spans="1:3" x14ac:dyDescent="0.2">
      <c r="A26" s="10" t="s">
        <v>36</v>
      </c>
      <c r="B26" s="17">
        <f>1.35*(B27-B28)/B37</f>
        <v>120.66425725195417</v>
      </c>
      <c r="C26" s="17">
        <f>1.35*(C27-C28)/C37</f>
        <v>89.393148351379637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25.089011076936355</v>
      </c>
      <c r="C30" s="19">
        <f>4*$B$14*5.67*10^(-8)*(C29/2+$C$28/2)^3+8.9*$B$7^(0.9)/(($C$8+2*$C$10+2*$C$12)/1000)^0.1</f>
        <v>25.256614337327683</v>
      </c>
    </row>
    <row r="31" spans="1:3" x14ac:dyDescent="0.2">
      <c r="A31" s="5" t="s">
        <v>50</v>
      </c>
      <c r="B31" s="23">
        <f>$B$15+1/PI()/($B$8+2*$B$10+2*$B$12)*1000/B30</f>
        <v>1.388576200566294</v>
      </c>
      <c r="C31" s="23">
        <f>$C$15+1/PI()/($C$8+2*$C$10+2*$C$12)*1000/C30</f>
        <v>1.085251150687766</v>
      </c>
    </row>
    <row r="32" spans="1:3" ht="15.75" x14ac:dyDescent="0.2">
      <c r="A32" s="4" t="s">
        <v>51</v>
      </c>
      <c r="B32" s="9">
        <f>$B$28+($B$5-$B$6)/B31/B30/PI()/($B$8+2*$B$10+2*$B$12)*1000</f>
        <v>-16.087292244684967</v>
      </c>
      <c r="C32" s="9">
        <f>$C$28+($C$5-$C$6)/C31/C30/PI()/($C$8+2*$C$10+2*$C$12)*1000</f>
        <v>-16.500902532104295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25.088888625823007</v>
      </c>
      <c r="C33" s="16">
        <f>4*$B$14*5.67*10^(-8)*(C32/2+$C$28/2)^3+8.9*$B$7^(0.9)/(($C$8+2*$C$10+2*$C$12)/1000)^0.1</f>
        <v>25.256473682402216</v>
      </c>
    </row>
    <row r="34" spans="1:4" x14ac:dyDescent="0.2">
      <c r="A34" s="5" t="s">
        <v>53</v>
      </c>
      <c r="B34" s="23">
        <f>$B$15+1/PI()/($B$8+2*$B$10+2*$B$12)*1000/B33</f>
        <v>1.3885763002803309</v>
      </c>
      <c r="C34" s="23">
        <f>$C$15+1/PI()/($C$8+2*$C$10+2*$C$12)*1000/C33</f>
        <v>1.0852512714917042</v>
      </c>
    </row>
    <row r="35" spans="1:4" ht="15.75" x14ac:dyDescent="0.2">
      <c r="A35" s="4" t="s">
        <v>54</v>
      </c>
      <c r="B35" s="9">
        <f>$B$28+($B$5-$B$6)/B34/B33/PI()/($B$8+2*$B$10+2*$B$12)*1000</f>
        <v>-16.087283046702137</v>
      </c>
      <c r="C35" s="9">
        <f>$C$28+($C$5-$C$6)/C34/C33/PI()/($C$8+2*$C$10+2*$C$12)*1000</f>
        <v>-16.500894350405979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25.088888626222957</v>
      </c>
      <c r="C36" s="16">
        <f>4*$B$14*5.67*10^(-8)*(C35/2+$C$28/2)^3+8.9*$B$7^(0.9)/(($C$8+2*$C$10+2*$C$12)/1000)^0.1</f>
        <v>25.256473682766661</v>
      </c>
    </row>
    <row r="37" spans="1:4" x14ac:dyDescent="0.2">
      <c r="A37" s="5" t="s">
        <v>56</v>
      </c>
      <c r="B37" s="23">
        <f>$B$15+1/PI()/($B$8+2*$B$10+2*$B$12)*1000/B36</f>
        <v>1.3885763002800053</v>
      </c>
      <c r="C37" s="23">
        <f>$C$15+1/PI()/($C$8+2*$C$10+2*$C$12)*1000/C36</f>
        <v>1.0852512714913913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109.1365697441131</v>
      </c>
      <c r="C39" s="17">
        <f>1.35*(C40-C41)/C50</f>
        <v>81.485230139812174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25.089230918712357</v>
      </c>
      <c r="C43" s="19">
        <f>4*$B$14*5.67*10^(-8)*(C42/2+$C$41/2)^3+8.9*$B$7^(0.9)/(($C$8+2*$C$10+2*$C$12)/1000)^0.1</f>
        <v>25.256834179103684</v>
      </c>
    </row>
    <row r="44" spans="1:4" x14ac:dyDescent="0.2">
      <c r="A44" s="5" t="s">
        <v>50</v>
      </c>
      <c r="B44" s="23">
        <f>$B$15+1/PI()/($B$8+2*$B$10+2*$B$12)*1000/B43</f>
        <v>1.3885760215478167</v>
      </c>
      <c r="C44" s="23">
        <f>$C$15+1/PI()/($C$8+2*$C$10+2*$C$12)*1000/C43</f>
        <v>1.0852509618755135</v>
      </c>
    </row>
    <row r="45" spans="1:4" ht="15.75" x14ac:dyDescent="0.2">
      <c r="A45" s="4" t="s">
        <v>51</v>
      </c>
      <c r="B45" s="9">
        <f>$B$41+($B$5-$B$6)/B44/B43/PI()/($B$8+2*$B$10+2*$B$12)*1000</f>
        <v>-12.087308757999095</v>
      </c>
      <c r="C45" s="9">
        <f>$C$41+($C$5-$C$6)/C44/C43/PI()/($C$8+2*$C$10+2*$C$12)*1000</f>
        <v>-12.500915319810961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25.08904294276271</v>
      </c>
      <c r="C46" s="16">
        <f>4*$B$14*5.67*10^(-8)*(C45/2+$C$28/2)^3+8.9*$B$7^(0.9)/(($C$8+2*$C$10+2*$C$12)/1000)^0.1</f>
        <v>25.256631998272532</v>
      </c>
    </row>
    <row r="47" spans="1:4" x14ac:dyDescent="0.2">
      <c r="A47" s="5" t="s">
        <v>53</v>
      </c>
      <c r="B47" s="23">
        <f>$B$15+1/PI()/($B$8+2*$B$10+2*$B$12)*1000/B46</f>
        <v>1.3885761746175662</v>
      </c>
      <c r="C47" s="23">
        <f>$C$15+1/PI()/($C$8+2*$C$10+2*$C$12)*1000/C46</f>
        <v>1.0852511355194503</v>
      </c>
    </row>
    <row r="48" spans="1:4" ht="15.75" x14ac:dyDescent="0.2">
      <c r="A48" s="4" t="s">
        <v>54</v>
      </c>
      <c r="B48" s="9">
        <f>$B$41+($B$5-$B$6)/B47/B46/PI()/($B$8+2*$B$10+2*$B$12)*1000</f>
        <v>-12.087294638289562</v>
      </c>
      <c r="C48" s="9">
        <f>$C$41+($C$5-$C$6)/C47/C46/PI()/($C$8+2*$C$10+2*$C$12)*1000</f>
        <v>-12.500903559410196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25.089161231107457</v>
      </c>
      <c r="C49" s="16">
        <f>4*$B$14*5.67*10^(-8)*(C48/2+$C$41/2)^3+8.9*$B$7^(0.9)/(($C$8+2*$C$10+2*$C$12)/1000)^0.1</f>
        <v>25.256753790053445</v>
      </c>
    </row>
    <row r="50" spans="1:3" x14ac:dyDescent="0.2">
      <c r="A50" s="5" t="s">
        <v>56</v>
      </c>
      <c r="B50" s="23">
        <f>$B$15+1/PI()/($B$8+2*$B$10+2*$B$12)*1000/B49</f>
        <v>1.388576078294512</v>
      </c>
      <c r="C50" s="23">
        <f>$C$15+1/PI()/($C$8+2*$C$10+2*$C$12)*1000/C49</f>
        <v>1.0852510309176862</v>
      </c>
    </row>
    <row r="52" spans="1:3" x14ac:dyDescent="0.2">
      <c r="A52" s="10" t="s">
        <v>36</v>
      </c>
      <c r="B52" s="17">
        <f>1.35*(B53-B54)/B63</f>
        <v>97.490351827714406</v>
      </c>
      <c r="C52" s="17">
        <f>1.35*(C53-C54)/C63</f>
        <v>73.4256555213518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25.089340590120354</v>
      </c>
      <c r="C56" s="19">
        <f>4*$B$14*5.67*10^(-8)*(C55/2+$C$54/2)^3+8.9*$B$7^(0.9)/(($C$8+2*$C$10+2*$C$12)/1000)^0.1</f>
        <v>25.256943850511682</v>
      </c>
    </row>
    <row r="57" spans="1:3" x14ac:dyDescent="0.2">
      <c r="A57" s="5" t="s">
        <v>50</v>
      </c>
      <c r="B57" s="23">
        <f>$B$15+1/PI()/($B$8+2*$B$10+2*$B$12)*1000/B56</f>
        <v>1.3885759322429041</v>
      </c>
      <c r="C57" s="23">
        <f>$C$15+1/PI()/($C$8+2*$C$10+2*$C$12)*1000/C56</f>
        <v>1.0852508676848833</v>
      </c>
    </row>
    <row r="58" spans="1:3" ht="15.75" x14ac:dyDescent="0.2">
      <c r="A58" s="4" t="s">
        <v>51</v>
      </c>
      <c r="B58" s="9">
        <f>$B$54+($B$5-$B$6)/B57/B56/PI()/($B$8+2*$B$10+2*$B$12)*1000</f>
        <v>-8.0873169958099798</v>
      </c>
      <c r="C58" s="9">
        <f>$C$54+($C$5-$C$6)/C57/C56/PI()/($C$8+2*$C$10+2*$C$12)*1000</f>
        <v>-8.5009216990710339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25.089308877663559</v>
      </c>
      <c r="C59" s="19">
        <f>4*$B$14*5.67*10^(-8)*(C58/2+$C$54/2)^3+8.9*$B$7^(0.9)/(($C$8+2*$C$10+2*$C$12)/1000)^0.1</f>
        <v>25.25690695776602</v>
      </c>
    </row>
    <row r="60" spans="1:3" x14ac:dyDescent="0.2">
      <c r="A60" s="5" t="s">
        <v>53</v>
      </c>
      <c r="B60" s="23">
        <f>$B$15+1/PI()/($B$8+2*$B$10+2*$B$12)*1000/B59</f>
        <v>1.3885759580661285</v>
      </c>
      <c r="C60" s="23">
        <f>$C$15+1/PI()/($C$8+2*$C$10+2*$C$12)*1000/C59</f>
        <v>1.085250899369905</v>
      </c>
    </row>
    <row r="61" spans="1:3" ht="15.75" x14ac:dyDescent="0.2">
      <c r="A61" s="4" t="s">
        <v>54</v>
      </c>
      <c r="B61" s="9">
        <f>$B$54+($B$5-$B$6)/B60/B59/PI()/($B$8+2*$B$10+2*$B$12)*1000</f>
        <v>-8.0873146137814569</v>
      </c>
      <c r="C61" s="9">
        <f>$C$54+($C$5-$C$6)/C60/C59/PI()/($C$8+2*$C$10+2*$C$12)*1000</f>
        <v>-8.5009195531356525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25.089308877692719</v>
      </c>
      <c r="C62" s="19">
        <f>4*$B$14*5.67*10^(-8)*(C61/2+$C$54/2)^3+8.9*$B$7^(0.9)/(($C$8+2*$C$10+2*$C$12)/1000)^0.1</f>
        <v>25.256906957793504</v>
      </c>
    </row>
    <row r="63" spans="1:3" x14ac:dyDescent="0.2">
      <c r="A63" s="5" t="s">
        <v>56</v>
      </c>
      <c r="B63" s="23">
        <f>$B$15+1/PI()/($B$8+2*$B$10+2*$B$12)*1000/B62</f>
        <v>1.3885759580661048</v>
      </c>
      <c r="C63" s="23">
        <f>$C$15+1/PI()/($C$8+2*$C$10+2*$C$12)*1000/C62</f>
        <v>1.0852508993698815</v>
      </c>
    </row>
    <row r="65" spans="1:3" x14ac:dyDescent="0.2">
      <c r="A65" s="10" t="s">
        <v>36</v>
      </c>
      <c r="B65" s="17">
        <f>1.35*(B66-B67)/B76</f>
        <v>85.706279840075652</v>
      </c>
      <c r="C65" s="17">
        <f>1.35*(C66-C67)/C76</f>
        <v>65.189698565022809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25.089378411288354</v>
      </c>
      <c r="C69" s="19">
        <f>4*$B$14*5.67*10^(-8)*(C68/2+$C$67/2)^3+8.9*$B$7^(0.9)/(($C$8+2*$C$10+2*$C$12)/1000)^0.1</f>
        <v>25.256981671679682</v>
      </c>
    </row>
    <row r="70" spans="1:3" x14ac:dyDescent="0.2">
      <c r="A70" s="5" t="s">
        <v>50</v>
      </c>
      <c r="B70" s="23">
        <f>$B$15+1/PI()/($B$8+2*$B$10+2*$B$12)*1000/B69</f>
        <v>1.3885759014454855</v>
      </c>
      <c r="C70" s="23">
        <f>$C$15+1/PI()/($C$8+2*$C$10+2*$C$12)*1000/C69</f>
        <v>1.08525083520259</v>
      </c>
    </row>
    <row r="71" spans="1:3" ht="15.75" x14ac:dyDescent="0.2">
      <c r="A71" s="4" t="s">
        <v>51</v>
      </c>
      <c r="B71" s="9">
        <f>$B$67+($B$5-$B$6)/B70/B69/PI()/($B$8+2*$B$10+2*$B$12)*1000</f>
        <v>-4.0873198366764418</v>
      </c>
      <c r="C71" s="9">
        <f>$C$67+($C$5-$C$6)/C70/C69/PI()/($C$8+2*$C$10+2*$C$12)*1000</f>
        <v>-4.5009238990034559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25.089369886240423</v>
      </c>
      <c r="C72" s="19">
        <f>4*$B$14*5.67*10^(-8)*(C71/2+$C$67/2)^3+8.9*$B$7^(0.9)/(($C$8+2*$C$10+2*$C$12)/1000)^0.1</f>
        <v>25.256971506235299</v>
      </c>
    </row>
    <row r="73" spans="1:3" x14ac:dyDescent="0.2">
      <c r="A73" s="5" t="s">
        <v>53</v>
      </c>
      <c r="B73" s="23">
        <f>$B$15+1/PI()/($B$8+2*$B$10+2*$B$12)*1000/B72</f>
        <v>1.388575908387343</v>
      </c>
      <c r="C73" s="23">
        <f>$C$15+1/PI()/($C$8+2*$C$10+2*$C$12)*1000/C72</f>
        <v>1.0852508439330604</v>
      </c>
    </row>
    <row r="74" spans="1:3" ht="15.75" x14ac:dyDescent="0.2">
      <c r="A74" s="4" t="s">
        <v>54</v>
      </c>
      <c r="B74" s="9">
        <f>$B$67+($B$5-$B$6)/B73/B72/PI()/($B$8+2*$B$10+2*$B$12)*1000</f>
        <v>-4.0873191963341107</v>
      </c>
      <c r="C74" s="9">
        <f>$C$67+($C$5-$C$6)/C73/C72/PI()/($C$8+2*$C$10+2*$C$12)*1000</f>
        <v>-4.5009233077137667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25.08936988624286</v>
      </c>
      <c r="C75" s="19">
        <f>4*$B$14*5.67*10^(-8)*(C74/2+$C$67/2)^3+8.9*$B$7^(0.9)/(($C$8+2*$C$10+2*$C$12)/1000)^0.1</f>
        <v>25.256971506237736</v>
      </c>
    </row>
    <row r="76" spans="1:3" x14ac:dyDescent="0.2">
      <c r="A76" s="5" t="s">
        <v>56</v>
      </c>
      <c r="B76" s="23">
        <f>$B$15+1/PI()/($B$8+2*$B$10+2*$B$12)*1000/B75</f>
        <v>1.388575908387341</v>
      </c>
      <c r="C76" s="23">
        <f>$C$15+1/PI()/($C$8+2*$C$10+2*$C$12)*1000/C75</f>
        <v>1.0852508439330584</v>
      </c>
    </row>
    <row r="78" spans="1:3" x14ac:dyDescent="0.2">
      <c r="A78" s="10" t="s">
        <v>36</v>
      </c>
      <c r="B78" s="17">
        <f>1.35*(B79-B80)/B89</f>
        <v>73.75831665262308</v>
      </c>
      <c r="C78" s="17">
        <f>1.35*(C79-C80)/C89</f>
        <v>56.744043852649099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25.089382702344356</v>
      </c>
      <c r="C82" s="19">
        <f>4*$B$14*5.67*10^(-8)*(C81/2+$C$80/2)^3+8.9*$B$7^(0.9)/(($C$8+2*$C$10+2*$C$12)/1000)^0.1</f>
        <v>25.256985962735683</v>
      </c>
    </row>
    <row r="83" spans="1:3" x14ac:dyDescent="0.2">
      <c r="A83" s="5" t="s">
        <v>50</v>
      </c>
      <c r="B83" s="23">
        <f>$B$15+1/PI()/($B$8+2*$B$10+2*$B$12)*1000/B82</f>
        <v>1.3885758979513252</v>
      </c>
      <c r="C83" s="23">
        <f>$C$15+1/PI()/($C$8+2*$C$10+2*$C$12)*1000/C82</f>
        <v>1.08525083151727</v>
      </c>
    </row>
    <row r="84" spans="1:3" ht="15.75" x14ac:dyDescent="0.2">
      <c r="A84" s="4" t="s">
        <v>51</v>
      </c>
      <c r="B84" s="9">
        <f>$B$80+($B$5-$B$6)/B83/B82/PI()/($B$8+2*$B$10+2*$B$12)*1000</f>
        <v>-8.732015899057366E-2</v>
      </c>
      <c r="C84" s="9">
        <f>$C$80+($C$5-$C$6)/C83/C82/PI()/($C$8+2*$C$10+2*$C$12)*1000</f>
        <v>-0.50092414859960277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25.089382576428598</v>
      </c>
      <c r="C85" s="19">
        <f>4*$B$14*5.67*10^(-8)*(C84/2+$C$80/2)^3+8.9*$B$7^(0.9)/(($C$8+2*$C$10+2*$C$12)/1000)^0.1</f>
        <v>25.256985755139205</v>
      </c>
    </row>
    <row r="86" spans="1:3" x14ac:dyDescent="0.2">
      <c r="A86" s="5" t="s">
        <v>53</v>
      </c>
      <c r="B86" s="23">
        <f>$B$15+1/PI()/($B$8+2*$B$10+2*$B$12)*1000/B85</f>
        <v>1.3885758980538569</v>
      </c>
      <c r="C86" s="23">
        <f>$C$15+1/PI()/($C$8+2*$C$10+2*$C$12)*1000/C85</f>
        <v>1.0852508316955616</v>
      </c>
    </row>
    <row r="87" spans="1:3" ht="15.75" x14ac:dyDescent="0.2">
      <c r="A87" s="4" t="s">
        <v>54</v>
      </c>
      <c r="B87" s="9">
        <f>$B$80+($B$5-$B$6)/B86/B85/PI()/($B$8+2*$B$10+2*$B$12)*1000</f>
        <v>-8.7320149532663649E-2</v>
      </c>
      <c r="C87" s="9">
        <f>$C$80+($C$5-$C$6)/C86/C85/PI()/($C$8+2*$C$10+2*$C$12)*1000</f>
        <v>-0.50092413652442258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25.089382576428601</v>
      </c>
      <c r="C88" s="19">
        <f>4*$B$14*5.67*10^(-8)*(C87/2+$C$80/2)^3+8.9*$B$7^(0.9)/(($C$8+2*$C$10+2*$C$12)/1000)^0.1</f>
        <v>25.256985755139208</v>
      </c>
    </row>
    <row r="89" spans="1:3" x14ac:dyDescent="0.2">
      <c r="A89" s="5" t="s">
        <v>56</v>
      </c>
      <c r="B89" s="23">
        <f>$B$15+1/PI()/($B$8+2*$B$10+2*$B$12)*1000/B88</f>
        <v>1.3885758980538569</v>
      </c>
      <c r="C89" s="23">
        <f>$C$15+1/PI()/($C$8+2*$C$10+2*$C$12)*1000/C88</f>
        <v>1.0852508316955616</v>
      </c>
    </row>
    <row r="91" spans="1:3" x14ac:dyDescent="0.2">
      <c r="A91" s="10" t="s">
        <v>36</v>
      </c>
      <c r="B91" s="17">
        <f>1.35*(B92-B93)/B102</f>
        <v>66.110898420154712</v>
      </c>
      <c r="C91" s="17">
        <f>1.35*(C92-C93)/C102</f>
        <v>48.041607524865533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25.089391783416357</v>
      </c>
      <c r="C95" s="19">
        <f>4*$B$14*5.67*10^(-8)*(C94/2+$C$93/2)^3+8.9*$B$7^(0.9)/(($C$8+2*$C$10+2*$C$12)/1000)^0.1</f>
        <v>25.256995043807684</v>
      </c>
    </row>
    <row r="96" spans="1:3" x14ac:dyDescent="0.2">
      <c r="A96" s="5" t="s">
        <v>50</v>
      </c>
      <c r="B96" s="23">
        <f>$B$15+1/PI()/($B$8+2*$B$10+2*$B$12)*1000/B95</f>
        <v>1.3885758905567107</v>
      </c>
      <c r="C96" s="23">
        <f>$C$15+1/PI()/($C$8+2*$C$10+2*$C$12)*1000/C95</f>
        <v>1.0852508237181087</v>
      </c>
    </row>
    <row r="97" spans="1:3" ht="15.75" x14ac:dyDescent="0.2">
      <c r="A97" s="4" t="s">
        <v>51</v>
      </c>
      <c r="B97" s="9">
        <f>$B$93+($B$5-$B$6)/B96/B95/PI()/($B$8+2*$B$10+2*$B$12)*1000</f>
        <v>3.912679158903134</v>
      </c>
      <c r="C97" s="9">
        <f>$C$93+($C$5-$C$6)/C96/C95/PI()/($C$8+2*$C$10+2*$C$12)*1000</f>
        <v>3.4990753231855702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25.08938526832015</v>
      </c>
      <c r="C98" s="19">
        <f>4*$B$14*5.67*10^(-8)*(C97/2+$C$93/2)^3+8.9*$B$7^(0.9)/(($C$8+2*$C$10+2*$C$12)/1000)^0.1</f>
        <v>25.256988024576859</v>
      </c>
    </row>
    <row r="99" spans="1:3" x14ac:dyDescent="0.2">
      <c r="A99" s="5" t="s">
        <v>53</v>
      </c>
      <c r="B99" s="23">
        <f>$B$15+1/PI()/($B$8+2*$B$10+2*$B$12)*1000/B98</f>
        <v>1.3885758958618795</v>
      </c>
      <c r="C99" s="23">
        <f>$C$15+1/PI()/($C$8+2*$C$10+2*$C$12)*1000/C98</f>
        <v>1.0852508297464838</v>
      </c>
    </row>
    <row r="100" spans="1:3" ht="15.75" x14ac:dyDescent="0.2">
      <c r="A100" s="4" t="s">
        <v>54</v>
      </c>
      <c r="B100" s="9">
        <f>$B$93+($B$5-$B$6)/B99/B98/PI()/($B$8+2*$B$10+2*$B$12)*1000</f>
        <v>3.9126796482713138</v>
      </c>
      <c r="C100" s="9">
        <f>$C$93+($C$5-$C$6)/C99/C98/PI()/($C$8+2*$C$10+2*$C$12)*1000</f>
        <v>3.499075731470132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25.089385268320793</v>
      </c>
      <c r="C101" s="19">
        <f>4*$B$14*5.67*10^(-8)*(C100/2+$C$93/2)^3+8.9*$B$7^(0.9)/(($C$8+2*$C$10+2*$C$12)/1000)^0.1</f>
        <v>25.256988024577321</v>
      </c>
    </row>
    <row r="102" spans="1:3" x14ac:dyDescent="0.2">
      <c r="A102" s="5" t="s">
        <v>56</v>
      </c>
      <c r="B102" s="23">
        <f>$B$15+1/PI()/($B$8+2*$B$10+2*$B$12)*1000/B101</f>
        <v>1.388575895861879</v>
      </c>
      <c r="C102" s="23">
        <f>$C$15+1/PI()/($C$8+2*$C$10+2*$C$12)*1000/C101</f>
        <v>1.0852508297464836</v>
      </c>
    </row>
    <row r="104" spans="1:3" x14ac:dyDescent="0.2">
      <c r="A104" s="10" t="s">
        <v>36</v>
      </c>
      <c r="B104" s="17">
        <f>1.35*(B105-B106)/B115</f>
        <v>62.222023174132879</v>
      </c>
      <c r="C104" s="17">
        <f>1.35*(C105-C106)/C115</f>
        <v>39.01126659884374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25.089443974632356</v>
      </c>
      <c r="C108" s="19">
        <f>4*$B$14*5.67*10^(-8)*(C107/2+$C$106/2)^3+8.9*$B$7^(0.9)/(($C$8+2*$C$10+2*$C$12)/1000)^0.1</f>
        <v>25.257047235023684</v>
      </c>
    </row>
    <row r="109" spans="1:3" x14ac:dyDescent="0.2">
      <c r="A109" s="5" t="s">
        <v>50</v>
      </c>
      <c r="B109" s="23">
        <f>$B$15+1/PI()/($B$8+2*$B$10+2*$B$12)*1000/B108</f>
        <v>1.3885758480580961</v>
      </c>
      <c r="C109" s="23">
        <f>$C$15+1/PI()/($C$8+2*$C$10+2*$C$12)*1000/C108</f>
        <v>1.0852507788944652</v>
      </c>
    </row>
    <row r="110" spans="1:3" ht="15.75" x14ac:dyDescent="0.2">
      <c r="A110" s="4" t="s">
        <v>51</v>
      </c>
      <c r="B110" s="9">
        <f>$B$106+($B$5-$B$6)/B109/B108/PI()/($B$8+2*$B$10+2*$B$12)*1000</f>
        <v>7.9126752386753054</v>
      </c>
      <c r="C110" s="9">
        <f>$C$93+($C$5-$C$6)/C109/C108/PI()/($C$8+2*$C$10+2*$C$12)*1000</f>
        <v>3.4990722874086737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25.089416282011193</v>
      </c>
      <c r="C111" s="19">
        <f>4*$B$14*5.67*10^(-8)*(C110/2+$C$106/2)^3+8.9*$B$7^(0.9)/(($C$8+2*$C$10+2*$C$12)/1000)^0.1</f>
        <v>25.256996642024543</v>
      </c>
    </row>
    <row r="112" spans="1:3" x14ac:dyDescent="0.2">
      <c r="A112" s="5" t="s">
        <v>53</v>
      </c>
      <c r="B112" s="23">
        <f>$B$15+1/PI()/($B$8+2*$B$10+2*$B$12)*1000/B111</f>
        <v>1.388575870607808</v>
      </c>
      <c r="C112" s="23">
        <f>$C$15+1/PI()/($C$8+2*$C$10+2*$C$12)*1000/C111</f>
        <v>1.0852508223455013</v>
      </c>
    </row>
    <row r="113" spans="1:3" ht="15.75" x14ac:dyDescent="0.2">
      <c r="A113" s="4" t="s">
        <v>54</v>
      </c>
      <c r="B113" s="9">
        <f>$B$106+($B$5-$B$6)/B112/B111/PI()/($B$8+2*$B$10+2*$B$12)*1000</f>
        <v>7.9126773187433326</v>
      </c>
      <c r="C113" s="9">
        <f>$C$93+($C$5-$C$6)/C112/C111/PI()/($C$8+2*$C$10+2*$C$12)*1000</f>
        <v>3.4990752302228132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25.08941628202626</v>
      </c>
      <c r="C114" s="19">
        <f>4*$B$14*5.67*10^(-8)*(C113/2+$C$106/2)^3+8.9*$B$7^(0.9)/(($C$8+2*$C$10+2*$C$12)/1000)^0.1</f>
        <v>25.25699664203448</v>
      </c>
    </row>
    <row r="115" spans="1:3" x14ac:dyDescent="0.2">
      <c r="A115" s="5" t="s">
        <v>56</v>
      </c>
      <c r="B115" s="23">
        <f>$B$15+1/PI()/($B$8+2*$B$10+2*$B$12)*1000/B114</f>
        <v>1.3885758706077957</v>
      </c>
      <c r="C115" s="23">
        <f>$C$15+1/PI()/($C$8+2*$C$10+2*$C$12)*1000/C114</f>
        <v>1.0852508223454926</v>
      </c>
    </row>
    <row r="117" spans="1:3" x14ac:dyDescent="0.2">
      <c r="A117" s="10" t="s">
        <v>36</v>
      </c>
      <c r="B117" s="17">
        <f>1.35*(B118-B119)/B128</f>
        <v>58.333148029145931</v>
      </c>
      <c r="C117" s="17">
        <f>1.35*(C118-C119)/C128</f>
        <v>29.534298207536647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25.089577596120357</v>
      </c>
      <c r="C121" s="19">
        <f>4*$B$14*5.67*10^(-8)*(C120/2+$C$119/2)^3+8.9*$B$7^(0.9)/(($C$8+2*$C$10+2*$C$12)/1000)^0.1</f>
        <v>25.257180856511685</v>
      </c>
    </row>
    <row r="122" spans="1:3" x14ac:dyDescent="0.2">
      <c r="A122" s="5" t="s">
        <v>50</v>
      </c>
      <c r="B122" s="23">
        <f>$B$15+1/PI()/($B$8+2*$B$10+2*$B$12)*1000/B121</f>
        <v>1.3885757392526974</v>
      </c>
      <c r="C122" s="23">
        <f>$C$15+1/PI()/($C$8+2*$C$10+2*$C$12)*1000/C121</f>
        <v>1.0852506641364976</v>
      </c>
    </row>
    <row r="123" spans="1:3" ht="15.75" x14ac:dyDescent="0.2">
      <c r="A123" s="4" t="s">
        <v>51</v>
      </c>
      <c r="B123" s="9">
        <f>$B$119+($B$5-$B$6)/B122/B121/PI()/($B$8+2*$B$10+2*$B$12)*1000</f>
        <v>11.912665202065822</v>
      </c>
      <c r="C123" s="9">
        <f>$C$119+($C$5-$C$6)/C122/C121/PI()/($C$8+2*$C$10+2*$C$12)*1000</f>
        <v>11.499064515179308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25.089454384457138</v>
      </c>
      <c r="C124" s="19">
        <f>4*$B$14*5.67*10^(-8)*(C123/2+$C$106/2)^3+8.9*$B$7^(0.9)/(($C$8+2*$C$10+2*$C$12)/1000)^0.1</f>
        <v>25.257052792384894</v>
      </c>
    </row>
    <row r="125" spans="1:3" x14ac:dyDescent="0.2">
      <c r="A125" s="5" t="s">
        <v>53</v>
      </c>
      <c r="B125" s="23">
        <f>$B$15+1/PI()/($B$8+2*$B$10+2*$B$12)*1000/B124</f>
        <v>1.3885758395815351</v>
      </c>
      <c r="C125" s="23">
        <f>$C$15+1/PI()/($C$8+2*$C$10+2*$C$12)*1000/C124</f>
        <v>1.0852507741216197</v>
      </c>
    </row>
    <row r="126" spans="1:3" ht="15.75" x14ac:dyDescent="0.2">
      <c r="A126" s="4" t="s">
        <v>54</v>
      </c>
      <c r="B126" s="9">
        <f>$B$119+($B$5-$B$6)/B125/B124/PI()/($B$8+2*$B$10+2*$B$12)*1000</f>
        <v>11.912674456766249</v>
      </c>
      <c r="C126" s="9">
        <f>$C$119+($C$5-$C$6)/C125/C124/PI()/($C$8+2*$C$10+2*$C$12)*1000</f>
        <v>11.499071964157515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25.089454384568263</v>
      </c>
      <c r="C127" s="19">
        <f>4*$B$14*5.67*10^(-8)*(C126/2+$C$106/2)^3+8.9*$B$7^(0.9)/(($C$8+2*$C$10+2*$C$12)/1000)^0.1</f>
        <v>25.257052792470255</v>
      </c>
    </row>
    <row r="128" spans="1:3" x14ac:dyDescent="0.2">
      <c r="A128" s="5" t="s">
        <v>56</v>
      </c>
      <c r="B128" s="23">
        <f>$B$15+1/PI()/($B$8+2*$B$10+2*$B$12)*1000/B127</f>
        <v>1.3885758395814445</v>
      </c>
      <c r="C128" s="23">
        <f>$C$15+1/PI()/($C$8+2*$C$10+2*$C$12)*1000/C127</f>
        <v>1.0852507741215462</v>
      </c>
    </row>
    <row r="130" spans="1:3" x14ac:dyDescent="0.2">
      <c r="A130" s="10" t="s">
        <v>36</v>
      </c>
      <c r="B130" s="17">
        <f>1.35*(B131-B132)/B141</f>
        <v>52.499845996816859</v>
      </c>
      <c r="C130" s="17">
        <f>1.35*(C131-C132)/C141</f>
        <v>23.635097779445992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25.090014535392356</v>
      </c>
      <c r="C134" s="19">
        <f>4*$B$14*5.67*10^(-8)*(C133/2+$C$132/2)^3+8.9*$B$7^(0.9)/(($C$8+2*$C$10+2*$C$12)/1000)^0.1</f>
        <v>25.257617795783684</v>
      </c>
    </row>
    <row r="135" spans="1:3" x14ac:dyDescent="0.2">
      <c r="A135" s="5" t="s">
        <v>50</v>
      </c>
      <c r="B135" s="23">
        <f>$B$15+1/PI()/($B$8+2*$B$10+2*$B$12)*1000/B134</f>
        <v>1.3885753834695724</v>
      </c>
      <c r="C135" s="23">
        <f>$C$15+1/PI()/($C$8+2*$C$10+2*$C$12)*1000/C134</f>
        <v>1.0852502888889914</v>
      </c>
    </row>
    <row r="136" spans="1:3" ht="15.75" x14ac:dyDescent="0.2">
      <c r="A136" s="4" t="s">
        <v>51</v>
      </c>
      <c r="B136" s="9">
        <f>$B$132+($B$5-$B$6)/B135/B134/PI()/($B$8+2*$B$10+2*$B$12)*1000</f>
        <v>17.912632383313035</v>
      </c>
      <c r="C136" s="9">
        <f>$C$132+($C$5-$C$6)/C135/C134/PI()/($C$8+2*$C$10+2*$C$12)*1000</f>
        <v>17.499039100726058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25.089869198161576</v>
      </c>
      <c r="C137" s="19">
        <f>4*$B$14*5.67*10^(-8)*(C136/2+$C$132/2)^3+8.9*$B$7^(0.9)/(($C$8+2*$C$10+2*$C$12)/1000)^0.1</f>
        <v>25.257454874615856</v>
      </c>
    </row>
    <row r="138" spans="1:3" x14ac:dyDescent="0.2">
      <c r="A138" s="5" t="s">
        <v>53</v>
      </c>
      <c r="B138" s="23">
        <f>$B$15+1/PI()/($B$8+2*$B$10+2*$B$12)*1000/B137</f>
        <v>1.3885755018108077</v>
      </c>
      <c r="C138" s="23">
        <f>$C$15+1/PI()/($C$8+2*$C$10+2*$C$12)*1000/C137</f>
        <v>1.0852504288056861</v>
      </c>
    </row>
    <row r="139" spans="1:3" ht="15.75" x14ac:dyDescent="0.2">
      <c r="A139" s="4" t="s">
        <v>54</v>
      </c>
      <c r="B139" s="9">
        <f>$B$132+($B$5-$B$6)/B138/B137/PI()/($B$8+2*$B$10+2*$B$12)*1000</f>
        <v>17.912643299548616</v>
      </c>
      <c r="C139" s="9">
        <f>$C$132+($C$5-$C$6)/C138/C137/PI()/($C$8+2*$C$10+2*$C$12)*1000</f>
        <v>17.499048576890473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25.089869198631387</v>
      </c>
      <c r="C140" s="19">
        <f>4*$B$14*5.67*10^(-8)*(C139/2+$C$132/2)^3+8.9*$B$7^(0.9)/(($C$8+2*$C$10+2*$C$12)/1000)^0.1</f>
        <v>25.257454875013803</v>
      </c>
    </row>
    <row r="141" spans="1:3" x14ac:dyDescent="0.2">
      <c r="A141" s="5" t="s">
        <v>56</v>
      </c>
      <c r="B141" s="23">
        <f>$B$15+1/PI()/($B$8+2*$B$10+2*$B$12)*1000/B140</f>
        <v>1.3885755018104251</v>
      </c>
      <c r="C141" s="23">
        <f>$C$15+1/PI()/($C$8+2*$C$10+2*$C$12)*1000/C140</f>
        <v>1.0852504288053442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84.948931275956127</v>
      </c>
      <c r="C3" s="17">
        <f>(C5-C6)/C24</f>
        <v>75.952071360580391</v>
      </c>
      <c r="D3" s="11"/>
      <c r="E3" s="12"/>
      <c r="F3" s="12"/>
    </row>
    <row r="4" spans="1:9" x14ac:dyDescent="0.2">
      <c r="A4" s="10" t="s">
        <v>36</v>
      </c>
      <c r="B4" s="17">
        <f>B3*1.35</f>
        <v>114.68105722254077</v>
      </c>
      <c r="C4" s="17">
        <f>C3*1.35</f>
        <v>102.53529633678353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sieci'!$A$17</f>
        <v>508</v>
      </c>
      <c r="C8" s="7">
        <f>B8</f>
        <v>508</v>
      </c>
      <c r="D8" s="3"/>
    </row>
    <row r="9" spans="1:9" x14ac:dyDescent="0.2">
      <c r="A9" s="6" t="s">
        <v>41</v>
      </c>
      <c r="B9" s="7">
        <f>'Dane sieci'!$B$17</f>
        <v>11</v>
      </c>
      <c r="C9" s="7">
        <f>B9</f>
        <v>11</v>
      </c>
      <c r="D9" s="3"/>
    </row>
    <row r="10" spans="1:9" x14ac:dyDescent="0.2">
      <c r="A10" s="6" t="s">
        <v>42</v>
      </c>
      <c r="B10" s="7">
        <f>'Dane sieci'!$C$17</f>
        <v>100</v>
      </c>
      <c r="C10" s="7">
        <f>'Dane sieci'!$D$17</f>
        <v>60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sieci'!$E$17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sieci'!$F$17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sieci'!$G$17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sieci'!$H$17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1.512266471538027</v>
      </c>
      <c r="C15" s="8">
        <f>1/2/PI()/40*LN(C8/(C8-2*C9))+1/2/PI()/C11*LN((C8+2*C10)/C8)+1/2/PI()/C13*LN((C8+2*C10+2*C12)/(C8+2*C10))</f>
        <v>0.96735456836891176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24.74809367622403</v>
      </c>
      <c r="C17" s="16">
        <f>4*$B$14*5.67*10^(-8)*(C16/2+$C$6/2)^3+8.9*$B$7^(0.9)/(($C$8+2*$C$10+2*$C$12)/1000)^0.1</f>
        <v>25.044833797615834</v>
      </c>
    </row>
    <row r="18" spans="1:3" x14ac:dyDescent="0.2">
      <c r="A18" s="5" t="s">
        <v>50</v>
      </c>
      <c r="B18" s="23">
        <f>$B$15+1/PI()/($B$8+2*$B$10+2*$B$12)*1000/B17</f>
        <v>1.5303310729063679</v>
      </c>
      <c r="C18" s="23">
        <f>$C$15+1/PI()/($C$8+2*$C$10+2*$C$12)*1000/C17</f>
        <v>0.98746469915565094</v>
      </c>
    </row>
    <row r="19" spans="1:3" ht="15.75" x14ac:dyDescent="0.2">
      <c r="A19" s="4" t="s">
        <v>51</v>
      </c>
      <c r="B19" s="9">
        <f>$B$6+($B$5-$B$6)/B18/B17/PI()/($B$8+2*$B$10+2*$B$12)*1000</f>
        <v>-18.465431291658803</v>
      </c>
      <c r="C19" s="9">
        <f>$C$6+($C$5-$C$6)/C18/C17/PI()/($C$8+2*$C$10+2*$C$12)*1000</f>
        <v>-18.472593693430152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24.747918565655979</v>
      </c>
      <c r="C20" s="16">
        <f>4*$B$14*5.67*10^(-8)*(C19/2+$C$6/2)^3+8.9*$B$7^(0.9)/(($C$8+2*$C$10+2*$C$12)/1000)^0.1</f>
        <v>25.044658290397518</v>
      </c>
    </row>
    <row r="21" spans="1:3" x14ac:dyDescent="0.2">
      <c r="A21" s="5" t="s">
        <v>53</v>
      </c>
      <c r="B21" s="23">
        <f>$B$15+1/PI()/($B$8+2*$B$10+2*$B$12)*1000/B20</f>
        <v>1.5303312007273238</v>
      </c>
      <c r="C21" s="23">
        <f>$C$15+1/PI()/($C$8+2*$C$10+2*$C$12)*1000/C20</f>
        <v>0.98746484008283286</v>
      </c>
    </row>
    <row r="22" spans="1:3" ht="15.75" x14ac:dyDescent="0.2">
      <c r="A22" s="4" t="s">
        <v>54</v>
      </c>
      <c r="B22" s="9">
        <f>$B$6+($B$5-$B$6)/B21/B20/PI()/($B$8+2*$B$10+2*$B$12)*1000</f>
        <v>-18.4654205615801</v>
      </c>
      <c r="C22" s="9">
        <f>$C$6+($C$5-$C$6)/C21/C20/PI()/($C$8+2*$C$10+2*$C$12)*1000</f>
        <v>-18.472583207704325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24.747918566250096</v>
      </c>
      <c r="C23" s="16">
        <f>4*$B$14*5.67*10^(-8)*(C22/2+$C$6/2)^3+8.9*$B$7^(0.9)/(($C$8+2*$C$10+2*$C$12)/1000)^0.1</f>
        <v>25.044658290978319</v>
      </c>
    </row>
    <row r="24" spans="1:3" x14ac:dyDescent="0.2">
      <c r="A24" s="5" t="s">
        <v>56</v>
      </c>
      <c r="B24" s="20">
        <f>$B$15+1/PI()/($B$8+2*$B$10+2*$B$12)*1000/B23</f>
        <v>1.5303312007268901</v>
      </c>
      <c r="C24" s="21">
        <f>$C$15+1/PI()/($C$8+2*$C$10+2*$C$12)*1000/C23</f>
        <v>0.98746484008236646</v>
      </c>
    </row>
    <row r="26" spans="1:3" x14ac:dyDescent="0.2">
      <c r="A26" s="10" t="s">
        <v>36</v>
      </c>
      <c r="B26" s="17">
        <f>1.35*(B27-B28)/B37</f>
        <v>109.48711217203684</v>
      </c>
      <c r="C26" s="17">
        <f>1.35*(C27-C28)/C37</f>
        <v>98.245567535325506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24.748256886040032</v>
      </c>
      <c r="C30" s="19">
        <f>4*$B$14*5.67*10^(-8)*(C29/2+$C$28/2)^3+8.9*$B$7^(0.9)/(($C$8+2*$C$10+2*$C$12)/1000)^0.1</f>
        <v>25.044997007431835</v>
      </c>
    </row>
    <row r="31" spans="1:3" x14ac:dyDescent="0.2">
      <c r="A31" s="5" t="s">
        <v>50</v>
      </c>
      <c r="B31" s="23">
        <f>$B$15+1/PI()/($B$8+2*$B$10+2*$B$12)*1000/B30</f>
        <v>1.5303309537739265</v>
      </c>
      <c r="C31" s="23">
        <f>$C$15+1/PI()/($C$8+2*$C$10+2*$C$12)*1000/C30</f>
        <v>0.98746456810469718</v>
      </c>
    </row>
    <row r="32" spans="1:3" ht="15.75" x14ac:dyDescent="0.2">
      <c r="A32" s="4" t="s">
        <v>51</v>
      </c>
      <c r="B32" s="9">
        <f>$B$28+($B$5-$B$6)/B31/B30/PI()/($B$8+2*$B$10+2*$B$12)*1000</f>
        <v>-16.465441292371683</v>
      </c>
      <c r="C32" s="9">
        <f>$C$28+($C$5-$C$6)/C31/C30/PI()/($C$8+2*$C$10+2*$C$12)*1000</f>
        <v>-16.472603444315187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24.748117809072284</v>
      </c>
      <c r="C33" s="16">
        <f>4*$B$14*5.67*10^(-8)*(C32/2+$C$28/2)^3+8.9*$B$7^(0.9)/(($C$8+2*$C$10+2*$C$12)/1000)^0.1</f>
        <v>25.044857612023467</v>
      </c>
    </row>
    <row r="34" spans="1:4" x14ac:dyDescent="0.2">
      <c r="A34" s="5" t="s">
        <v>53</v>
      </c>
      <c r="B34" s="23">
        <f>$B$15+1/PI()/($B$8+2*$B$10+2*$B$12)*1000/B33</f>
        <v>1.5303310552908753</v>
      </c>
      <c r="C34" s="23">
        <f>$C$15+1/PI()/($C$8+2*$C$10+2*$C$12)*1000/C33</f>
        <v>0.98746468003352783</v>
      </c>
    </row>
    <row r="35" spans="1:4" ht="15.75" x14ac:dyDescent="0.2">
      <c r="A35" s="4" t="s">
        <v>54</v>
      </c>
      <c r="B35" s="9">
        <f>$B$28+($B$5-$B$6)/B34/B33/PI()/($B$8+2*$B$10+2*$B$12)*1000</f>
        <v>-16.465432770411937</v>
      </c>
      <c r="C35" s="9">
        <f>$C$28+($C$5-$C$6)/C34/C33/PI()/($C$8+2*$C$10+2*$C$12)*1000</f>
        <v>-16.472595116217228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24.748117809451102</v>
      </c>
      <c r="C36" s="16">
        <f>4*$B$14*5.67*10^(-8)*(C35/2+$C$28/2)^3+8.9*$B$7^(0.9)/(($C$8+2*$C$10+2*$C$12)/1000)^0.1</f>
        <v>25.044857612393823</v>
      </c>
    </row>
    <row r="37" spans="1:4" x14ac:dyDescent="0.2">
      <c r="A37" s="5" t="s">
        <v>56</v>
      </c>
      <c r="B37" s="23">
        <f>$B$15+1/PI()/($B$8+2*$B$10+2*$B$12)*1000/B36</f>
        <v>1.5303310552905989</v>
      </c>
      <c r="C37" s="23">
        <f>$C$15+1/PI()/($C$8+2*$C$10+2*$C$12)*1000/C36</f>
        <v>0.9874646800332304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99.027233153285692</v>
      </c>
      <c r="C39" s="17">
        <f>1.35*(C40-C41)/C50</f>
        <v>89.554544994660077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24.748476727816033</v>
      </c>
      <c r="C43" s="19">
        <f>4*$B$14*5.67*10^(-8)*(C42/2+$C$41/2)^3+8.9*$B$7^(0.9)/(($C$8+2*$C$10+2*$C$12)/1000)^0.1</f>
        <v>25.045216849207836</v>
      </c>
    </row>
    <row r="44" spans="1:4" x14ac:dyDescent="0.2">
      <c r="A44" s="5" t="s">
        <v>50</v>
      </c>
      <c r="B44" s="23">
        <f>$B$15+1/PI()/($B$8+2*$B$10+2*$B$12)*1000/B43</f>
        <v>1.530330793306359</v>
      </c>
      <c r="C44" s="23">
        <f>$C$15+1/PI()/($C$8+2*$C$10+2*$C$12)*1000/C43</f>
        <v>0.98746439158324462</v>
      </c>
    </row>
    <row r="45" spans="1:4" ht="15.75" x14ac:dyDescent="0.2">
      <c r="A45" s="4" t="s">
        <v>51</v>
      </c>
      <c r="B45" s="9">
        <f>$B$41+($B$5-$B$6)/B44/B43/PI()/($B$8+2*$B$10+2*$B$12)*1000</f>
        <v>-12.465454763012767</v>
      </c>
      <c r="C45" s="9">
        <f>$C$41+($C$5-$C$6)/C44/C43/PI()/($C$8+2*$C$10+2*$C$12)*1000</f>
        <v>-12.472616578450243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24.748275780070632</v>
      </c>
      <c r="C46" s="16">
        <f>4*$B$14*5.67*10^(-8)*(C45/2+$C$28/2)^3+8.9*$B$7^(0.9)/(($C$8+2*$C$10+2*$C$12)/1000)^0.1</f>
        <v>25.045015652652602</v>
      </c>
    </row>
    <row r="47" spans="1:4" x14ac:dyDescent="0.2">
      <c r="A47" s="5" t="s">
        <v>53</v>
      </c>
      <c r="B47" s="23">
        <f>$B$15+1/PI()/($B$8+2*$B$10+2*$B$12)*1000/B46</f>
        <v>1.530330939982627</v>
      </c>
      <c r="C47" s="23">
        <f>$C$15+1/PI()/($C$8+2*$C$10+2*$C$12)*1000/C46</f>
        <v>0.98746455313343939</v>
      </c>
    </row>
    <row r="48" spans="1:4" ht="15.75" x14ac:dyDescent="0.2">
      <c r="A48" s="4" t="s">
        <v>54</v>
      </c>
      <c r="B48" s="9">
        <f>$B$41+($B$5-$B$6)/B47/B46/PI()/($B$8+2*$B$10+2*$B$12)*1000</f>
        <v>-12.465442450098623</v>
      </c>
      <c r="C48" s="9">
        <f>$C$41+($C$5-$C$6)/C47/C46/PI()/($C$8+2*$C$10+2*$C$12)*1000</f>
        <v>-12.47260455825622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24.748397269486578</v>
      </c>
      <c r="C49" s="16">
        <f>4*$B$14*5.67*10^(-8)*(C48/2+$C$41/2)^3+8.9*$B$7^(0.9)/(($C$8+2*$C$10+2*$C$12)/1000)^0.1</f>
        <v>25.045137203100811</v>
      </c>
    </row>
    <row r="50" spans="1:3" x14ac:dyDescent="0.2">
      <c r="A50" s="5" t="s">
        <v>56</v>
      </c>
      <c r="B50" s="23">
        <f>$B$15+1/PI()/($B$8+2*$B$10+2*$B$12)*1000/B49</f>
        <v>1.5303308513044918</v>
      </c>
      <c r="C50" s="23">
        <f>$C$15+1/PI()/($C$8+2*$C$10+2*$C$12)*1000/C49</f>
        <v>0.98746445553454665</v>
      </c>
    </row>
    <row r="52" spans="1:3" x14ac:dyDescent="0.2">
      <c r="A52" s="10" t="s">
        <v>36</v>
      </c>
      <c r="B52" s="17">
        <f>1.35*(B53-B54)/B63</f>
        <v>88.45980490750101</v>
      </c>
      <c r="C52" s="17">
        <f>1.35*(C53-C54)/C63</f>
        <v>80.696847511355145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24.748586399224031</v>
      </c>
      <c r="C56" s="19">
        <f>4*$B$14*5.67*10^(-8)*(C55/2+$C$54/2)^3+8.9*$B$7^(0.9)/(($C$8+2*$C$10+2*$C$12)/1000)^0.1</f>
        <v>25.045326520615834</v>
      </c>
    </row>
    <row r="57" spans="1:3" x14ac:dyDescent="0.2">
      <c r="A57" s="5" t="s">
        <v>50</v>
      </c>
      <c r="B57" s="23">
        <f>$B$15+1/PI()/($B$8+2*$B$10+2*$B$12)*1000/B56</f>
        <v>1.5303307132557424</v>
      </c>
      <c r="C57" s="23">
        <f>$C$15+1/PI()/($C$8+2*$C$10+2*$C$12)*1000/C56</f>
        <v>0.98746430352399639</v>
      </c>
    </row>
    <row r="58" spans="1:3" ht="15.75" x14ac:dyDescent="0.2">
      <c r="A58" s="4" t="s">
        <v>51</v>
      </c>
      <c r="B58" s="9">
        <f>$B$54+($B$5-$B$6)/B57/B56/PI()/($B$8+2*$B$10+2*$B$12)*1000</f>
        <v>-8.4654614829581902</v>
      </c>
      <c r="C58" s="9">
        <f>$C$54+($C$5-$C$6)/C57/C56/PI()/($C$8+2*$C$10+2*$C$12)*1000</f>
        <v>-8.4726231305284934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24.748549959816692</v>
      </c>
      <c r="C59" s="19">
        <f>4*$B$14*5.67*10^(-8)*(C58/2+$C$54/2)^3+8.9*$B$7^(0.9)/(($C$8+2*$C$10+2*$C$12)/1000)^0.1</f>
        <v>25.045289989791133</v>
      </c>
    </row>
    <row r="60" spans="1:3" x14ac:dyDescent="0.2">
      <c r="A60" s="5" t="s">
        <v>53</v>
      </c>
      <c r="B60" s="23">
        <f>$B$15+1/PI()/($B$8+2*$B$10+2*$B$12)*1000/B59</f>
        <v>1.5303307398532708</v>
      </c>
      <c r="C60" s="23">
        <f>$C$15+1/PI()/($C$8+2*$C$10+2*$C$12)*1000/C59</f>
        <v>0.9874643328558671</v>
      </c>
    </row>
    <row r="61" spans="1:3" ht="15.75" x14ac:dyDescent="0.2">
      <c r="A61" s="4" t="s">
        <v>54</v>
      </c>
      <c r="B61" s="9">
        <f>$B$54+($B$5-$B$6)/B60/B59/PI()/($B$8+2*$B$10+2*$B$12)*1000</f>
        <v>-8.4654592501965524</v>
      </c>
      <c r="C61" s="9">
        <f>$C$54+($C$5-$C$6)/C60/C59/PI()/($C$8+2*$C$10+2*$C$12)*1000</f>
        <v>-8.4726209480805643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24.748549959845182</v>
      </c>
      <c r="C62" s="19">
        <f>4*$B$14*5.67*10^(-8)*(C61/2+$C$54/2)^3+8.9*$B$7^(0.9)/(($C$8+2*$C$10+2*$C$12)/1000)^0.1</f>
        <v>25.045289989819</v>
      </c>
    </row>
    <row r="63" spans="1:3" x14ac:dyDescent="0.2">
      <c r="A63" s="5" t="s">
        <v>56</v>
      </c>
      <c r="B63" s="23">
        <f>$B$15+1/PI()/($B$8+2*$B$10+2*$B$12)*1000/B62</f>
        <v>1.53033073985325</v>
      </c>
      <c r="C63" s="23">
        <f>$C$15+1/PI()/($C$8+2*$C$10+2*$C$12)*1000/C62</f>
        <v>0.98746433285584478</v>
      </c>
    </row>
    <row r="65" spans="1:3" x14ac:dyDescent="0.2">
      <c r="A65" s="10" t="s">
        <v>36</v>
      </c>
      <c r="B65" s="17">
        <f>1.35*(B66-B67)/B76</f>
        <v>77.767292997958648</v>
      </c>
      <c r="C65" s="17">
        <f>1.35*(C66-C67)/C76</f>
        <v>71.645300724884535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24.748624220392031</v>
      </c>
      <c r="C69" s="19">
        <f>4*$B$14*5.67*10^(-8)*(C68/2+$C$67/2)^3+8.9*$B$7^(0.9)/(($C$8+2*$C$10+2*$C$12)/1000)^0.1</f>
        <v>25.045364341783834</v>
      </c>
    </row>
    <row r="70" spans="1:3" x14ac:dyDescent="0.2">
      <c r="A70" s="5" t="s">
        <v>50</v>
      </c>
      <c r="B70" s="23">
        <f>$B$15+1/PI()/($B$8+2*$B$10+2*$B$12)*1000/B69</f>
        <v>1.5303306856497343</v>
      </c>
      <c r="C70" s="23">
        <f>$C$15+1/PI()/($C$8+2*$C$10+2*$C$12)*1000/C69</f>
        <v>0.98746427315615415</v>
      </c>
    </row>
    <row r="71" spans="1:3" ht="15.75" x14ac:dyDescent="0.2">
      <c r="A71" s="4" t="s">
        <v>51</v>
      </c>
      <c r="B71" s="9">
        <f>$B$67+($B$5-$B$6)/B70/B69/PI()/($B$8+2*$B$10+2*$B$12)*1000</f>
        <v>-4.4654638003779512</v>
      </c>
      <c r="C71" s="9">
        <f>$C$67+($C$5-$C$6)/C70/C69/PI()/($C$8+2*$C$10+2*$C$12)*1000</f>
        <v>-4.4726253900583659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24.748614200780235</v>
      </c>
      <c r="C72" s="19">
        <f>4*$B$14*5.67*10^(-8)*(C71/2+$C$67/2)^3+8.9*$B$7^(0.9)/(($C$8+2*$C$10+2*$C$12)/1000)^0.1</f>
        <v>25.045354292798887</v>
      </c>
    </row>
    <row r="73" spans="1:3" x14ac:dyDescent="0.2">
      <c r="A73" s="5" t="s">
        <v>53</v>
      </c>
      <c r="B73" s="23">
        <f>$B$15+1/PI()/($B$8+2*$B$10+2*$B$12)*1000/B72</f>
        <v>1.5303306929631302</v>
      </c>
      <c r="C73" s="23">
        <f>$C$15+1/PI()/($C$8+2*$C$10+2*$C$12)*1000/C72</f>
        <v>0.98746428122480112</v>
      </c>
    </row>
    <row r="74" spans="1:3" ht="15.75" x14ac:dyDescent="0.2">
      <c r="A74" s="4" t="s">
        <v>54</v>
      </c>
      <c r="B74" s="9">
        <f>$B$67+($B$5-$B$6)/B73/B72/PI()/($B$8+2*$B$10+2*$B$12)*1000</f>
        <v>-4.4654631864460761</v>
      </c>
      <c r="C74" s="9">
        <f>$C$67+($C$5-$C$6)/C73/C72/PI()/($C$8+2*$C$10+2*$C$12)*1000</f>
        <v>-4.4726247897078686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24.74861420078275</v>
      </c>
      <c r="C75" s="19">
        <f>4*$B$14*5.67*10^(-8)*(C74/2+$C$67/2)^3+8.9*$B$7^(0.9)/(($C$8+2*$C$10+2*$C$12)/1000)^0.1</f>
        <v>25.045354292801349</v>
      </c>
    </row>
    <row r="76" spans="1:3" x14ac:dyDescent="0.2">
      <c r="A76" s="5" t="s">
        <v>56</v>
      </c>
      <c r="B76" s="23">
        <f>$B$15+1/PI()/($B$8+2*$B$10+2*$B$12)*1000/B75</f>
        <v>1.5303306929631282</v>
      </c>
      <c r="C76" s="23">
        <f>$C$15+1/PI()/($C$8+2*$C$10+2*$C$12)*1000/C75</f>
        <v>0.98746428122479912</v>
      </c>
    </row>
    <row r="78" spans="1:3" x14ac:dyDescent="0.2">
      <c r="A78" s="10" t="s">
        <v>36</v>
      </c>
      <c r="B78" s="17">
        <f>1.35*(B79-B80)/B89</f>
        <v>66.926071564231123</v>
      </c>
      <c r="C78" s="17">
        <f>1.35*(C79-C80)/C89</f>
        <v>62.363290160189209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24.748628511448032</v>
      </c>
      <c r="C82" s="19">
        <f>4*$B$14*5.67*10^(-8)*(C81/2+$C$80/2)^3+8.9*$B$7^(0.9)/(($C$8+2*$C$10+2*$C$12)/1000)^0.1</f>
        <v>25.045368632839835</v>
      </c>
    </row>
    <row r="83" spans="1:3" x14ac:dyDescent="0.2">
      <c r="A83" s="5" t="s">
        <v>50</v>
      </c>
      <c r="B83" s="23">
        <f>$B$15+1/PI()/($B$8+2*$B$10+2*$B$12)*1000/B82</f>
        <v>1.5303306825176595</v>
      </c>
      <c r="C83" s="23">
        <f>$C$15+1/PI()/($C$8+2*$C$10+2*$C$12)*1000/C82</f>
        <v>0.98746426971073198</v>
      </c>
    </row>
    <row r="84" spans="1:3" ht="15.75" x14ac:dyDescent="0.2">
      <c r="A84" s="4" t="s">
        <v>51</v>
      </c>
      <c r="B84" s="9">
        <f>$B$80+($B$5-$B$6)/B83/B82/PI()/($B$8+2*$B$10+2*$B$12)*1000</f>
        <v>-0.46546406330376189</v>
      </c>
      <c r="C84" s="9">
        <f>$C$80+($C$5-$C$6)/C83/C82/PI()/($C$8+2*$C$10+2*$C$12)*1000</f>
        <v>-0.47262564641621463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24.748628312034235</v>
      </c>
      <c r="C85" s="19">
        <f>4*$B$14*5.67*10^(-8)*(C84/2+$C$80/2)^3+8.9*$B$7^(0.9)/(($C$8+2*$C$10+2*$C$12)/1000)^0.1</f>
        <v>25.045368431792255</v>
      </c>
    </row>
    <row r="86" spans="1:3" x14ac:dyDescent="0.2">
      <c r="A86" s="5" t="s">
        <v>53</v>
      </c>
      <c r="B86" s="23">
        <f>$B$15+1/PI()/($B$8+2*$B$10+2*$B$12)*1000/B85</f>
        <v>1.530330682663213</v>
      </c>
      <c r="C86" s="23">
        <f>$C$15+1/PI()/($C$8+2*$C$10+2*$C$12)*1000/C85</f>
        <v>0.98746426987215929</v>
      </c>
    </row>
    <row r="87" spans="1:3" ht="15.75" x14ac:dyDescent="0.2">
      <c r="A87" s="4" t="s">
        <v>54</v>
      </c>
      <c r="B87" s="9">
        <f>$B$80+($B$5-$B$6)/B86/B85/PI()/($B$8+2*$B$10+2*$B$12)*1000</f>
        <v>-0.46546405108508515</v>
      </c>
      <c r="C87" s="9">
        <f>$C$80+($C$5-$C$6)/C86/C85/PI()/($C$8+2*$C$10+2*$C$12)*1000</f>
        <v>-0.47262563440515781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24.748628312034235</v>
      </c>
      <c r="C88" s="19">
        <f>4*$B$14*5.67*10^(-8)*(C87/2+$C$80/2)^3+8.9*$B$7^(0.9)/(($C$8+2*$C$10+2*$C$12)/1000)^0.1</f>
        <v>25.045368431792255</v>
      </c>
    </row>
    <row r="89" spans="1:3" x14ac:dyDescent="0.2">
      <c r="A89" s="5" t="s">
        <v>56</v>
      </c>
      <c r="B89" s="23">
        <f>$B$15+1/PI()/($B$8+2*$B$10+2*$B$12)*1000/B88</f>
        <v>1.530330682663213</v>
      </c>
      <c r="C89" s="23">
        <f>$C$15+1/PI()/($C$8+2*$C$10+2*$C$12)*1000/C88</f>
        <v>0.98746426987215929</v>
      </c>
    </row>
    <row r="91" spans="1:3" x14ac:dyDescent="0.2">
      <c r="A91" s="10" t="s">
        <v>36</v>
      </c>
      <c r="B91" s="17">
        <f>1.35*(B92-B93)/B102</f>
        <v>59.987034920465128</v>
      </c>
      <c r="C91" s="17">
        <f>1.35*(C92-C93)/C102</f>
        <v>52.799069411152097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24.748637592520033</v>
      </c>
      <c r="C95" s="19">
        <f>4*$B$14*5.67*10^(-8)*(C94/2+$C$93/2)^3+8.9*$B$7^(0.9)/(($C$8+2*$C$10+2*$C$12)/1000)^0.1</f>
        <v>25.045377713911837</v>
      </c>
    </row>
    <row r="96" spans="1:3" x14ac:dyDescent="0.2">
      <c r="A96" s="5" t="s">
        <v>50</v>
      </c>
      <c r="B96" s="23">
        <f>$B$15+1/PI()/($B$8+2*$B$10+2*$B$12)*1000/B95</f>
        <v>1.5303306758893189</v>
      </c>
      <c r="C96" s="23">
        <f>$C$15+1/PI()/($C$8+2*$C$10+2*$C$12)*1000/C95</f>
        <v>0.98746426241926089</v>
      </c>
    </row>
    <row r="97" spans="1:3" ht="15.75" x14ac:dyDescent="0.2">
      <c r="A97" s="4" t="s">
        <v>51</v>
      </c>
      <c r="B97" s="9">
        <f>$B$93+($B$5-$B$6)/B96/B95/PI()/($B$8+2*$B$10+2*$B$12)*1000</f>
        <v>3.5345353802721458</v>
      </c>
      <c r="C97" s="9">
        <f>$C$93+($C$5-$C$6)/C96/C95/PI()/($C$8+2*$C$10+2*$C$12)*1000</f>
        <v>3.5273738110593205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24.748630613676362</v>
      </c>
      <c r="C98" s="19">
        <f>4*$B$14*5.67*10^(-8)*(C97/2+$C$93/2)^3+8.9*$B$7^(0.9)/(($C$8+2*$C$10+2*$C$12)/1000)^0.1</f>
        <v>25.045370726869645</v>
      </c>
    </row>
    <row r="99" spans="1:3" x14ac:dyDescent="0.2">
      <c r="A99" s="5" t="s">
        <v>53</v>
      </c>
      <c r="B99" s="23">
        <f>$B$15+1/PI()/($B$8+2*$B$10+2*$B$12)*1000/B98</f>
        <v>1.5303306809832273</v>
      </c>
      <c r="C99" s="23">
        <f>$C$15+1/PI()/($C$8+2*$C$10+2*$C$12)*1000/C98</f>
        <v>0.98746426802937082</v>
      </c>
    </row>
    <row r="100" spans="1:3" ht="15.75" x14ac:dyDescent="0.2">
      <c r="A100" s="4" t="s">
        <v>54</v>
      </c>
      <c r="B100" s="9">
        <f>$B$93+($B$5-$B$6)/B99/B98/PI()/($B$8+2*$B$10+2*$B$12)*1000</f>
        <v>3.5345358078864662</v>
      </c>
      <c r="C100" s="9">
        <f>$C$93+($C$5-$C$6)/C99/C98/PI()/($C$8+2*$C$10+2*$C$12)*1000</f>
        <v>3.5273742284815164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24.748630613676852</v>
      </c>
      <c r="C101" s="19">
        <f>4*$B$14*5.67*10^(-8)*(C100/2+$C$93/2)^3+8.9*$B$7^(0.9)/(($C$8+2*$C$10+2*$C$12)/1000)^0.1</f>
        <v>25.045370726870125</v>
      </c>
    </row>
    <row r="102" spans="1:3" x14ac:dyDescent="0.2">
      <c r="A102" s="5" t="s">
        <v>56</v>
      </c>
      <c r="B102" s="23">
        <f>$B$15+1/PI()/($B$8+2*$B$10+2*$B$12)*1000/B101</f>
        <v>1.5303306809832269</v>
      </c>
      <c r="C102" s="23">
        <f>$C$15+1/PI()/($C$8+2*$C$10+2*$C$12)*1000/C101</f>
        <v>0.98746426802937037</v>
      </c>
    </row>
    <row r="104" spans="1:3" x14ac:dyDescent="0.2">
      <c r="A104" s="10" t="s">
        <v>36</v>
      </c>
      <c r="B104" s="17">
        <f>1.35*(B105-B106)/B115</f>
        <v>56.458386583361403</v>
      </c>
      <c r="C104" s="17">
        <f>1.35*(C105-C106)/C115</f>
        <v>42.874472349742042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24.748689783736033</v>
      </c>
      <c r="C108" s="19">
        <f>4*$B$14*5.67*10^(-8)*(C107/2+$C$106/2)^3+8.9*$B$7^(0.9)/(($C$8+2*$C$10+2*$C$12)/1000)^0.1</f>
        <v>25.045429905127836</v>
      </c>
    </row>
    <row r="109" spans="1:3" x14ac:dyDescent="0.2">
      <c r="A109" s="5" t="s">
        <v>50</v>
      </c>
      <c r="B109" s="23">
        <f>$B$15+1/PI()/($B$8+2*$B$10+2*$B$12)*1000/B108</f>
        <v>1.5303306377946642</v>
      </c>
      <c r="C109" s="23">
        <f>$C$15+1/PI()/($C$8+2*$C$10+2*$C$12)*1000/C108</f>
        <v>0.98746422051343663</v>
      </c>
    </row>
    <row r="110" spans="1:3" ht="15.75" x14ac:dyDescent="0.2">
      <c r="A110" s="4" t="s">
        <v>51</v>
      </c>
      <c r="B110" s="9">
        <f>$B$106+($B$5-$B$6)/B109/B108/PI()/($B$8+2*$B$10+2*$B$12)*1000</f>
        <v>7.5345321823700768</v>
      </c>
      <c r="C110" s="9">
        <f>$C$93+($C$5-$C$6)/C109/C108/PI()/($C$8+2*$C$10+2*$C$12)*1000</f>
        <v>3.5273706930415711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24.74865942580972</v>
      </c>
      <c r="C111" s="19">
        <f>4*$B$14*5.67*10^(-8)*(C110/2+$C$106/2)^3+8.9*$B$7^(0.9)/(($C$8+2*$C$10+2*$C$12)/1000)^0.1</f>
        <v>25.045379407968184</v>
      </c>
    </row>
    <row r="112" spans="1:3" x14ac:dyDescent="0.2">
      <c r="A112" s="5" t="s">
        <v>53</v>
      </c>
      <c r="B112" s="23">
        <f>$B$15+1/PI()/($B$8+2*$B$10+2*$B$12)*1000/B111</f>
        <v>1.5303306599530615</v>
      </c>
      <c r="C112" s="23">
        <f>$C$15+1/PI()/($C$8+2*$C$10+2*$C$12)*1000/C111</f>
        <v>0.98746426105905172</v>
      </c>
    </row>
    <row r="113" spans="1:3" ht="15.75" x14ac:dyDescent="0.2">
      <c r="A113" s="4" t="s">
        <v>54</v>
      </c>
      <c r="B113" s="9">
        <f>$B$106+($B$5-$B$6)/B112/B111/PI()/($B$8+2*$B$10+2*$B$12)*1000</f>
        <v>7.5345340424836778</v>
      </c>
      <c r="C113" s="9">
        <f>$C$93+($C$5-$C$6)/C112/C111/PI()/($C$8+2*$C$10+2*$C$12)*1000</f>
        <v>3.5273737098524776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24.748659425822471</v>
      </c>
      <c r="C114" s="19">
        <f>4*$B$14*5.67*10^(-8)*(C113/2+$C$106/2)^3+8.9*$B$7^(0.9)/(($C$8+2*$C$10+2*$C$12)/1000)^0.1</f>
        <v>25.045379407978434</v>
      </c>
    </row>
    <row r="115" spans="1:3" x14ac:dyDescent="0.2">
      <c r="A115" s="5" t="s">
        <v>56</v>
      </c>
      <c r="B115" s="23">
        <f>$B$15+1/PI()/($B$8+2*$B$10+2*$B$12)*1000/B114</f>
        <v>1.5303306599530522</v>
      </c>
      <c r="C115" s="23">
        <f>$C$15+1/PI()/($C$8+2*$C$10+2*$C$12)*1000/C114</f>
        <v>0.9874642610590435</v>
      </c>
    </row>
    <row r="117" spans="1:3" x14ac:dyDescent="0.2">
      <c r="A117" s="10" t="s">
        <v>36</v>
      </c>
      <c r="B117" s="17">
        <f>1.35*(B118-B119)/B128</f>
        <v>52.929738338874579</v>
      </c>
      <c r="C117" s="17">
        <f>1.35*(C118-C119)/C128</f>
        <v>32.459019253887064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24.748823405224034</v>
      </c>
      <c r="C121" s="19">
        <f>4*$B$14*5.67*10^(-8)*(C120/2+$C$119/2)^3+8.9*$B$7^(0.9)/(($C$8+2*$C$10+2*$C$12)/1000)^0.1</f>
        <v>25.045563526615837</v>
      </c>
    </row>
    <row r="122" spans="1:3" x14ac:dyDescent="0.2">
      <c r="A122" s="5" t="s">
        <v>50</v>
      </c>
      <c r="B122" s="23">
        <f>$B$15+1/PI()/($B$8+2*$B$10+2*$B$12)*1000/B121</f>
        <v>1.5303305402643397</v>
      </c>
      <c r="C122" s="23">
        <f>$C$15+1/PI()/($C$8+2*$C$10+2*$C$12)*1000/C121</f>
        <v>0.98746411322570715</v>
      </c>
    </row>
    <row r="123" spans="1:3" ht="15.75" x14ac:dyDescent="0.2">
      <c r="A123" s="4" t="s">
        <v>51</v>
      </c>
      <c r="B123" s="9">
        <f>$B$119+($B$5-$B$6)/B122/B121/PI()/($B$8+2*$B$10+2*$B$12)*1000</f>
        <v>11.534523995067779</v>
      </c>
      <c r="C123" s="9">
        <f>$C$119+($C$5-$C$6)/C122/C121/PI()/($C$8+2*$C$10+2*$C$12)*1000</f>
        <v>11.527362710258737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24.748695748260669</v>
      </c>
      <c r="C124" s="19">
        <f>4*$B$14*5.67*10^(-8)*(C123/2+$C$106/2)^3+8.9*$B$7^(0.9)/(($C$8+2*$C$10+2*$C$12)/1000)^0.1</f>
        <v>25.045435787290163</v>
      </c>
    </row>
    <row r="125" spans="1:3" x14ac:dyDescent="0.2">
      <c r="A125" s="5" t="s">
        <v>53</v>
      </c>
      <c r="B125" s="23">
        <f>$B$15+1/PI()/($B$8+2*$B$10+2*$B$12)*1000/B124</f>
        <v>1.5303306334411351</v>
      </c>
      <c r="C125" s="23">
        <f>$C$15+1/PI()/($C$8+2*$C$10+2*$C$12)*1000/C124</f>
        <v>0.98746421579049071</v>
      </c>
    </row>
    <row r="126" spans="1:3" ht="15.75" x14ac:dyDescent="0.2">
      <c r="A126" s="4" t="s">
        <v>54</v>
      </c>
      <c r="B126" s="9">
        <f>$B$119+($B$5-$B$6)/B125/B124/PI()/($B$8+2*$B$10+2*$B$12)*1000</f>
        <v>11.534531816907785</v>
      </c>
      <c r="C126" s="9">
        <f>$C$119+($C$5-$C$6)/C125/C124/PI()/($C$8+2*$C$10+2*$C$12)*1000</f>
        <v>11.527370341629087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24.748695748350666</v>
      </c>
      <c r="C127" s="19">
        <f>4*$B$14*5.67*10^(-8)*(C126/2+$C$106/2)^3+8.9*$B$7^(0.9)/(($C$8+2*$C$10+2*$C$12)/1000)^0.1</f>
        <v>25.045435787377897</v>
      </c>
    </row>
    <row r="128" spans="1:3" x14ac:dyDescent="0.2">
      <c r="A128" s="5" t="s">
        <v>56</v>
      </c>
      <c r="B128" s="23">
        <f>$B$15+1/PI()/($B$8+2*$B$10+2*$B$12)*1000/B127</f>
        <v>1.5303306334410696</v>
      </c>
      <c r="C128" s="23">
        <f>$C$15+1/PI()/($C$8+2*$C$10+2*$C$12)*1000/C127</f>
        <v>0.98746421579042021</v>
      </c>
    </row>
    <row r="130" spans="1:3" x14ac:dyDescent="0.2">
      <c r="A130" s="10" t="s">
        <v>36</v>
      </c>
      <c r="B130" s="17">
        <f>1.35*(B131-B132)/B141</f>
        <v>47.63677366507013</v>
      </c>
      <c r="C130" s="17">
        <f>1.35*(C131-C132)/C141</f>
        <v>25.975633338176536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24.749260344496033</v>
      </c>
      <c r="C134" s="19">
        <f>4*$B$14*5.67*10^(-8)*(C133/2+$C$132/2)^3+8.9*$B$7^(0.9)/(($C$8+2*$C$10+2*$C$12)/1000)^0.1</f>
        <v>25.046000465887836</v>
      </c>
    </row>
    <row r="135" spans="1:3" x14ac:dyDescent="0.2">
      <c r="A135" s="5" t="s">
        <v>50</v>
      </c>
      <c r="B135" s="23">
        <f>$B$15+1/PI()/($B$8+2*$B$10+2*$B$12)*1000/B134</f>
        <v>1.5303302213497165</v>
      </c>
      <c r="C135" s="23">
        <f>$C$15+1/PI()/($C$8+2*$C$10+2*$C$12)*1000/C134</f>
        <v>0.98746376240522782</v>
      </c>
    </row>
    <row r="136" spans="1:3" ht="15.75" x14ac:dyDescent="0.2">
      <c r="A136" s="4" t="s">
        <v>51</v>
      </c>
      <c r="B136" s="9">
        <f>$B$132+($B$5-$B$6)/B135/B134/PI()/($B$8+2*$B$10+2*$B$12)*1000</f>
        <v>17.534497223382616</v>
      </c>
      <c r="C136" s="9">
        <f>$C$132+($C$5-$C$6)/C135/C134/PI()/($C$8+2*$C$10+2*$C$12)*1000</f>
        <v>17.527336607320262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24.749098913948551</v>
      </c>
      <c r="C137" s="19">
        <f>4*$B$14*5.67*10^(-8)*(C136/2+$C$132/2)^3+8.9*$B$7^(0.9)/(($C$8+2*$C$10+2*$C$12)/1000)^0.1</f>
        <v>25.045838734061782</v>
      </c>
    </row>
    <row r="138" spans="1:3" x14ac:dyDescent="0.2">
      <c r="A138" s="5" t="s">
        <v>53</v>
      </c>
      <c r="B138" s="23">
        <f>$B$15+1/PI()/($B$8+2*$B$10+2*$B$12)*1000/B137</f>
        <v>1.5303303391738454</v>
      </c>
      <c r="C138" s="23">
        <f>$C$15+1/PI()/($C$8+2*$C$10+2*$C$12)*1000/C137</f>
        <v>0.98746389225900133</v>
      </c>
    </row>
    <row r="139" spans="1:3" ht="15.75" x14ac:dyDescent="0.2">
      <c r="A139" s="4" t="s">
        <v>54</v>
      </c>
      <c r="B139" s="9">
        <f>$B$132+($B$5-$B$6)/B138/B137/PI()/($B$8+2*$B$10+2*$B$12)*1000</f>
        <v>17.534507114277137</v>
      </c>
      <c r="C139" s="9">
        <f>$C$132+($C$5-$C$6)/C138/C137/PI()/($C$8+2*$C$10+2*$C$12)*1000</f>
        <v>17.52734626914453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24.74909891436479</v>
      </c>
      <c r="C140" s="19">
        <f>4*$B$14*5.67*10^(-8)*(C139/2+$C$132/2)^3+8.9*$B$7^(0.9)/(($C$8+2*$C$10+2*$C$12)/1000)^0.1</f>
        <v>25.045838734468209</v>
      </c>
    </row>
    <row r="141" spans="1:3" x14ac:dyDescent="0.2">
      <c r="A141" s="5" t="s">
        <v>56</v>
      </c>
      <c r="B141" s="23">
        <f>$B$15+1/PI()/($B$8+2*$B$10+2*$B$12)*1000/B140</f>
        <v>1.5303303391735417</v>
      </c>
      <c r="C141" s="23">
        <f>$C$15+1/PI()/($C$8+2*$C$10+2*$C$12)*1000/C140</f>
        <v>0.98746389225867504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100.81056425209857</v>
      </c>
      <c r="C3" s="17">
        <f>(C5-C6)/C24</f>
        <v>90.962760117497936</v>
      </c>
      <c r="D3" s="11"/>
      <c r="E3" s="12"/>
      <c r="F3" s="12"/>
    </row>
    <row r="4" spans="1:9" x14ac:dyDescent="0.2">
      <c r="A4" s="10" t="s">
        <v>36</v>
      </c>
      <c r="B4" s="17">
        <f>B3*1.35</f>
        <v>136.09426174033308</v>
      </c>
      <c r="C4" s="17">
        <f>C3*1.35</f>
        <v>122.79972615862222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sieci'!$A$18</f>
        <v>620</v>
      </c>
      <c r="C8" s="7">
        <f>B8</f>
        <v>620</v>
      </c>
      <c r="D8" s="3"/>
    </row>
    <row r="9" spans="1:9" x14ac:dyDescent="0.2">
      <c r="A9" s="6" t="s">
        <v>41</v>
      </c>
      <c r="B9" s="7">
        <f>'Dane sieci'!$B$18</f>
        <v>11</v>
      </c>
      <c r="C9" s="7">
        <f>B9</f>
        <v>11</v>
      </c>
      <c r="D9" s="3"/>
    </row>
    <row r="10" spans="1:9" x14ac:dyDescent="0.2">
      <c r="A10" s="6" t="s">
        <v>42</v>
      </c>
      <c r="B10" s="7">
        <f>'Dane sieci'!$C$18</f>
        <v>100</v>
      </c>
      <c r="C10" s="7">
        <f>'Dane sieci'!$D$18</f>
        <v>60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sieci'!$E$18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sieci'!$F$18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sieci'!$G$18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sieci'!$H$18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1.2737083416127064</v>
      </c>
      <c r="C15" s="8">
        <f>1/2/PI()/40*LN(C8/(C8-2*C9))+1/2/PI()/C11*LN((C8+2*C10)/C8)+1/2/PI()/C13*LN((C8+2*C10+2*C12)/(C8+2*C10))</f>
        <v>0.80714931759814057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24.389162724072612</v>
      </c>
      <c r="C17" s="16">
        <f>4*$B$14*5.67*10^(-8)*(C16/2+$C$6/2)^3+8.9*$B$7^(0.9)/(($C$8+2*$C$10+2*$C$12)/1000)^0.1</f>
        <v>24.63952979053515</v>
      </c>
    </row>
    <row r="18" spans="1:3" x14ac:dyDescent="0.2">
      <c r="A18" s="5" t="s">
        <v>50</v>
      </c>
      <c r="B18" s="23">
        <f>$B$15+1/PI()/($B$8+2*$B$10+2*$B$12)*1000/B17</f>
        <v>1.2895472783541293</v>
      </c>
      <c r="C18" s="23">
        <f>$C$15+1/PI()/($C$8+2*$C$10+2*$C$12)*1000/C17</f>
        <v>0.82451311764480162</v>
      </c>
    </row>
    <row r="19" spans="1:3" ht="15.75" x14ac:dyDescent="0.2">
      <c r="A19" s="4" t="s">
        <v>51</v>
      </c>
      <c r="B19" s="9">
        <f>$B$6+($B$5-$B$6)/B18/B17/PI()/($B$8+2*$B$10+2*$B$12)*1000</f>
        <v>-18.403267711895776</v>
      </c>
      <c r="C19" s="9">
        <f>$C$6+($C$5-$C$6)/C18/C17/PI()/($C$8+2*$C$10+2*$C$12)*1000</f>
        <v>-18.420540588584547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24.388991049892415</v>
      </c>
      <c r="C20" s="16">
        <f>4*$B$14*5.67*10^(-8)*(C19/2+$C$6/2)^3+8.9*$B$7^(0.9)/(($C$8+2*$C$10+2*$C$12)/1000)^0.1</f>
        <v>24.639357162629555</v>
      </c>
    </row>
    <row r="21" spans="1:3" x14ac:dyDescent="0.2">
      <c r="A21" s="5" t="s">
        <v>53</v>
      </c>
      <c r="B21" s="23">
        <f>$B$15+1/PI()/($B$8+2*$B$10+2*$B$12)*1000/B20</f>
        <v>1.2895473898444518</v>
      </c>
      <c r="C21" s="23">
        <f>$C$15+1/PI()/($C$8+2*$C$10+2*$C$12)*1000/C20</f>
        <v>0.82451323929880482</v>
      </c>
    </row>
    <row r="22" spans="1:3" ht="15.75" x14ac:dyDescent="0.2">
      <c r="A22" s="4" t="s">
        <v>54</v>
      </c>
      <c r="B22" s="9">
        <f>$B$6+($B$5-$B$6)/B21/B20/PI()/($B$8+2*$B$10+2*$B$12)*1000</f>
        <v>-18.403256610542034</v>
      </c>
      <c r="C22" s="9">
        <f>$C$6+($C$5-$C$6)/C21/C20/PI()/($C$8+2*$C$10+2*$C$12)*1000</f>
        <v>-18.420529755644267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24.388991050505101</v>
      </c>
      <c r="C23" s="16">
        <f>4*$B$14*5.67*10^(-8)*(C22/2+$C$6/2)^3+8.9*$B$7^(0.9)/(($C$8+2*$C$10+2*$C$12)/1000)^0.1</f>
        <v>24.639357163227967</v>
      </c>
    </row>
    <row r="24" spans="1:3" x14ac:dyDescent="0.2">
      <c r="A24" s="5" t="s">
        <v>56</v>
      </c>
      <c r="B24" s="20">
        <f>$B$15+1/PI()/($B$8+2*$B$10+2*$B$12)*1000/B23</f>
        <v>1.2895473898440539</v>
      </c>
      <c r="C24" s="21">
        <f>$C$15+1/PI()/($C$8+2*$C$10+2*$C$12)*1000/C23</f>
        <v>0.82451323929838316</v>
      </c>
    </row>
    <row r="26" spans="1:3" x14ac:dyDescent="0.2">
      <c r="A26" s="10" t="s">
        <v>36</v>
      </c>
      <c r="B26" s="17">
        <f>1.35*(B27-B28)/B37</f>
        <v>129.93050583915971</v>
      </c>
      <c r="C26" s="17">
        <f>1.35*(C27-C28)/C37</f>
        <v>117.66220330659736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24.389325933888614</v>
      </c>
      <c r="C30" s="19">
        <f>4*$B$14*5.67*10^(-8)*(C29/2+$C$28/2)^3+8.9*$B$7^(0.9)/(($C$8+2*$C$10+2*$C$12)/1000)^0.1</f>
        <v>24.639693000351151</v>
      </c>
    </row>
    <row r="31" spans="1:3" x14ac:dyDescent="0.2">
      <c r="A31" s="5" t="s">
        <v>50</v>
      </c>
      <c r="B31" s="23">
        <f>$B$15+1/PI()/($B$8+2*$B$10+2*$B$12)*1000/B30</f>
        <v>1.289547172362272</v>
      </c>
      <c r="C31" s="23">
        <f>$C$15+1/PI()/($C$8+2*$C$10+2*$C$12)*1000/C30</f>
        <v>0.82451300262946392</v>
      </c>
    </row>
    <row r="32" spans="1:3" ht="15.75" x14ac:dyDescent="0.2">
      <c r="A32" s="4" t="s">
        <v>51</v>
      </c>
      <c r="B32" s="9">
        <f>$B$28+($B$5-$B$6)/B31/B30/PI()/($B$8+2*$B$10+2*$B$12)*1000</f>
        <v>-16.40327826575616</v>
      </c>
      <c r="C32" s="9">
        <f>$C$28+($C$5-$C$6)/C31/C30/PI()/($C$8+2*$C$10+2*$C$12)*1000</f>
        <v>-16.420550830373628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24.389189615232233</v>
      </c>
      <c r="C33" s="16">
        <f>4*$B$14*5.67*10^(-8)*(C32/2+$C$28/2)^3+8.9*$B$7^(0.9)/(($C$8+2*$C$10+2*$C$12)/1000)^0.1</f>
        <v>24.639555916271782</v>
      </c>
    </row>
    <row r="34" spans="1:4" x14ac:dyDescent="0.2">
      <c r="A34" s="5" t="s">
        <v>53</v>
      </c>
      <c r="B34" s="23">
        <f>$B$15+1/PI()/($B$8+2*$B$10+2*$B$12)*1000/B33</f>
        <v>1.289547260890352</v>
      </c>
      <c r="C34" s="23">
        <f>$C$15+1/PI()/($C$8+2*$C$10+2*$C$12)*1000/C33</f>
        <v>0.82451309923367166</v>
      </c>
    </row>
    <row r="35" spans="1:4" ht="15.75" x14ac:dyDescent="0.2">
      <c r="A35" s="4" t="s">
        <v>54</v>
      </c>
      <c r="B35" s="9">
        <f>$B$28+($B$5-$B$6)/B34/B33/PI()/($B$8+2*$B$10+2*$B$12)*1000</f>
        <v>-16.403269450805347</v>
      </c>
      <c r="C35" s="9">
        <f>$C$28+($C$5-$C$6)/C34/C33/PI()/($C$8+2*$C$10+2*$C$12)*1000</f>
        <v>-16.420542228043178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24.389189615622666</v>
      </c>
      <c r="C36" s="16">
        <f>4*$B$14*5.67*10^(-8)*(C35/2+$C$28/2)^3+8.9*$B$7^(0.9)/(($C$8+2*$C$10+2*$C$12)/1000)^0.1</f>
        <v>24.63955591665318</v>
      </c>
    </row>
    <row r="37" spans="1:4" x14ac:dyDescent="0.2">
      <c r="A37" s="5" t="s">
        <v>56</v>
      </c>
      <c r="B37" s="23">
        <f>$B$15+1/PI()/($B$8+2*$B$10+2*$B$12)*1000/B36</f>
        <v>1.2895472608900984</v>
      </c>
      <c r="C37" s="23">
        <f>$C$15+1/PI()/($C$8+2*$C$10+2*$C$12)*1000/C36</f>
        <v>0.82451309923340288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117.51756283094606</v>
      </c>
      <c r="C39" s="17">
        <f>1.35*(C40-C41)/C50</f>
        <v>107.25354291679425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24.389545775664615</v>
      </c>
      <c r="C43" s="19">
        <f>4*$B$14*5.67*10^(-8)*(C42/2+$C$41/2)^3+8.9*$B$7^(0.9)/(($C$8+2*$C$10+2*$C$12)/1000)^0.1</f>
        <v>24.639912842127153</v>
      </c>
    </row>
    <row r="44" spans="1:4" x14ac:dyDescent="0.2">
      <c r="A44" s="5" t="s">
        <v>50</v>
      </c>
      <c r="B44" s="23">
        <f>$B$15+1/PI()/($B$8+2*$B$10+2*$B$12)*1000/B43</f>
        <v>1.2895470295946816</v>
      </c>
      <c r="C44" s="23">
        <f>$C$15+1/PI()/($C$8+2*$C$10+2*$C$12)*1000/C43</f>
        <v>0.82451284770751354</v>
      </c>
    </row>
    <row r="45" spans="1:4" ht="15.75" x14ac:dyDescent="0.2">
      <c r="A45" s="4" t="s">
        <v>51</v>
      </c>
      <c r="B45" s="9">
        <f>$B$41+($B$5-$B$6)/B44/B43/PI()/($B$8+2*$B$10+2*$B$12)*1000</f>
        <v>-12.403292481466186</v>
      </c>
      <c r="C45" s="9">
        <f>$C$41+($C$5-$C$6)/C44/C43/PI()/($C$8+2*$C$10+2*$C$12)*1000</f>
        <v>-12.420564625737724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24.389346982599445</v>
      </c>
      <c r="C46" s="16">
        <f>4*$B$14*5.67*10^(-8)*(C45/2+$C$28/2)^3+8.9*$B$7^(0.9)/(($C$8+2*$C$10+2*$C$12)/1000)^0.1</f>
        <v>24.639713451254721</v>
      </c>
    </row>
    <row r="47" spans="1:4" x14ac:dyDescent="0.2">
      <c r="A47" s="5" t="s">
        <v>53</v>
      </c>
      <c r="B47" s="23">
        <f>$B$15+1/PI()/($B$8+2*$B$10+2*$B$12)*1000/B46</f>
        <v>1.2895471586929037</v>
      </c>
      <c r="C47" s="23">
        <f>$C$15+1/PI()/($C$8+2*$C$10+2*$C$12)*1000/C46</f>
        <v>0.82451298821764663</v>
      </c>
    </row>
    <row r="48" spans="1:4" ht="15.75" x14ac:dyDescent="0.2">
      <c r="A48" s="4" t="s">
        <v>54</v>
      </c>
      <c r="B48" s="9">
        <f>$B$41+($B$5-$B$6)/B47/B46/PI()/($B$8+2*$B$10+2*$B$12)*1000</f>
        <v>-12.403279626847686</v>
      </c>
      <c r="C48" s="9">
        <f>$C$41+($C$5-$C$6)/C47/C46/PI()/($C$8+2*$C$10+2*$C$12)*1000</f>
        <v>-12.420552113705218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24.389467942867295</v>
      </c>
      <c r="C49" s="16">
        <f>4*$B$14*5.67*10^(-8)*(C48/2+$C$41/2)^3+8.9*$B$7^(0.9)/(($C$8+2*$C$10+2*$C$12)/1000)^0.1</f>
        <v>24.639834558428319</v>
      </c>
    </row>
    <row r="50" spans="1:3" x14ac:dyDescent="0.2">
      <c r="A50" s="5" t="s">
        <v>56</v>
      </c>
      <c r="B50" s="23">
        <f>$B$15+1/PI()/($B$8+2*$B$10+2*$B$12)*1000/B49</f>
        <v>1.2895470801398348</v>
      </c>
      <c r="C50" s="23">
        <f>$C$15+1/PI()/($C$8+2*$C$10+2*$C$12)*1000/C49</f>
        <v>0.82451290287352363</v>
      </c>
    </row>
    <row r="52" spans="1:3" x14ac:dyDescent="0.2">
      <c r="A52" s="10" t="s">
        <v>36</v>
      </c>
      <c r="B52" s="17">
        <f>1.35*(B53-B54)/B63</f>
        <v>104.97698853232997</v>
      </c>
      <c r="C52" s="17">
        <f>1.35*(C53-C54)/C63</f>
        <v>96.645266279719962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24.389655447072613</v>
      </c>
      <c r="C56" s="19">
        <f>4*$B$14*5.67*10^(-8)*(C55/2+$C$54/2)^3+8.9*$B$7^(0.9)/(($C$8+2*$C$10+2*$C$12)/1000)^0.1</f>
        <v>24.64002251353515</v>
      </c>
    </row>
    <row r="57" spans="1:3" x14ac:dyDescent="0.2">
      <c r="A57" s="5" t="s">
        <v>50</v>
      </c>
      <c r="B57" s="23">
        <f>$B$15+1/PI()/($B$8+2*$B$10+2*$B$12)*1000/B56</f>
        <v>1.2895469583738637</v>
      </c>
      <c r="C57" s="23">
        <f>$C$15+1/PI()/($C$8+2*$C$10+2*$C$12)*1000/C56</f>
        <v>0.82451277042337978</v>
      </c>
    </row>
    <row r="58" spans="1:3" ht="15.75" x14ac:dyDescent="0.2">
      <c r="A58" s="4" t="s">
        <v>51</v>
      </c>
      <c r="B58" s="9">
        <f>$B$54+($B$5-$B$6)/B57/B56/PI()/($B$8+2*$B$10+2*$B$12)*1000</f>
        <v>-8.4032995730943476</v>
      </c>
      <c r="C58" s="9">
        <f>$C$54+($C$5-$C$6)/C57/C56/PI()/($C$8+2*$C$10+2*$C$12)*1000</f>
        <v>-8.420571507674472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24.389619798177975</v>
      </c>
      <c r="C59" s="19">
        <f>4*$B$14*5.67*10^(-8)*(C58/2+$C$54/2)^3+8.9*$B$7^(0.9)/(($C$8+2*$C$10+2*$C$12)/1000)^0.1</f>
        <v>24.63998664552814</v>
      </c>
    </row>
    <row r="60" spans="1:3" x14ac:dyDescent="0.2">
      <c r="A60" s="5" t="s">
        <v>53</v>
      </c>
      <c r="B60" s="23">
        <f>$B$15+1/PI()/($B$8+2*$B$10+2*$B$12)*1000/B59</f>
        <v>1.2895469815242524</v>
      </c>
      <c r="C60" s="23">
        <f>$C$15+1/PI()/($C$8+2*$C$10+2*$C$12)*1000/C59</f>
        <v>0.824512795699061</v>
      </c>
    </row>
    <row r="61" spans="1:3" ht="15.75" x14ac:dyDescent="0.2">
      <c r="A61" s="4" t="s">
        <v>54</v>
      </c>
      <c r="B61" s="9">
        <f>$B$54+($B$5-$B$6)/B60/B59/PI()/($B$8+2*$B$10+2*$B$12)*1000</f>
        <v>-8.4032972679543683</v>
      </c>
      <c r="C61" s="9">
        <f>$C$54+($C$5-$C$6)/C60/C59/PI()/($C$8+2*$C$10+2*$C$12)*1000</f>
        <v>-8.4205692569453507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24.389619798207189</v>
      </c>
      <c r="C62" s="19">
        <f>4*$B$14*5.67*10^(-8)*(C61/2+$C$54/2)^3+8.9*$B$7^(0.9)/(($C$8+2*$C$10+2*$C$12)/1000)^0.1</f>
        <v>24.639986645556718</v>
      </c>
    </row>
    <row r="63" spans="1:3" x14ac:dyDescent="0.2">
      <c r="A63" s="5" t="s">
        <v>56</v>
      </c>
      <c r="B63" s="23">
        <f>$B$15+1/PI()/($B$8+2*$B$10+2*$B$12)*1000/B62</f>
        <v>1.2895469815242333</v>
      </c>
      <c r="C63" s="23">
        <f>$C$15+1/PI()/($C$8+2*$C$10+2*$C$12)*1000/C62</f>
        <v>0.8245127956990409</v>
      </c>
    </row>
    <row r="65" spans="1:3" x14ac:dyDescent="0.2">
      <c r="A65" s="10" t="s">
        <v>36</v>
      </c>
      <c r="B65" s="17">
        <f>1.35*(B66-B67)/B76</f>
        <v>92.287974696848295</v>
      </c>
      <c r="C65" s="17">
        <f>1.35*(C66-C67)/C76</f>
        <v>85.804828758700268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24.389693268240613</v>
      </c>
      <c r="C69" s="19">
        <f>4*$B$14*5.67*10^(-8)*(C68/2+$C$67/2)^3+8.9*$B$7^(0.9)/(($C$8+2*$C$10+2*$C$12)/1000)^0.1</f>
        <v>24.640060334703151</v>
      </c>
    </row>
    <row r="70" spans="1:3" x14ac:dyDescent="0.2">
      <c r="A70" s="5" t="s">
        <v>50</v>
      </c>
      <c r="B70" s="23">
        <f>$B$15+1/PI()/($B$8+2*$B$10+2*$B$12)*1000/B69</f>
        <v>1.2895469338128747</v>
      </c>
      <c r="C70" s="23">
        <f>$C$15+1/PI()/($C$8+2*$C$10+2*$C$12)*1000/C69</f>
        <v>0.82451274377141315</v>
      </c>
    </row>
    <row r="71" spans="1:3" ht="15.75" x14ac:dyDescent="0.2">
      <c r="A71" s="4" t="s">
        <v>51</v>
      </c>
      <c r="B71" s="9">
        <f>$B$67+($B$5-$B$6)/B70/B69/PI()/($B$8+2*$B$10+2*$B$12)*1000</f>
        <v>-4.4033020186912708</v>
      </c>
      <c r="C71" s="9">
        <f>$C$67+($C$5-$C$6)/C70/C69/PI()/($C$8+2*$C$10+2*$C$12)*1000</f>
        <v>-4.4205738809581332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24.389683501899704</v>
      </c>
      <c r="C72" s="19">
        <f>4*$B$14*5.67*10^(-8)*(C71/2+$C$67/2)^3+8.9*$B$7^(0.9)/(($C$8+2*$C$10+2*$C$12)/1000)^0.1</f>
        <v>24.64005049829268</v>
      </c>
    </row>
    <row r="73" spans="1:3" x14ac:dyDescent="0.2">
      <c r="A73" s="5" t="s">
        <v>53</v>
      </c>
      <c r="B73" s="23">
        <f>$B$15+1/PI()/($B$8+2*$B$10+2*$B$12)*1000/B72</f>
        <v>1.2895469401551092</v>
      </c>
      <c r="C73" s="23">
        <f>$C$15+1/PI()/($C$8+2*$C$10+2*$C$12)*1000/C72</f>
        <v>0.82451275070296504</v>
      </c>
    </row>
    <row r="74" spans="1:3" ht="15.75" x14ac:dyDescent="0.2">
      <c r="A74" s="4" t="s">
        <v>54</v>
      </c>
      <c r="B74" s="9">
        <f>$B$67+($B$5-$B$6)/B73/B72/PI()/($B$8+2*$B$10+2*$B$12)*1000</f>
        <v>-4.4033013871796758</v>
      </c>
      <c r="C74" s="9">
        <f>$C$67+($C$5-$C$6)/C73/C72/PI()/($C$8+2*$C$10+2*$C$12)*1000</f>
        <v>-4.420573263722666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24.389683501902262</v>
      </c>
      <c r="C75" s="19">
        <f>4*$B$14*5.67*10^(-8)*(C74/2+$C$67/2)^3+8.9*$B$7^(0.9)/(($C$8+2*$C$10+2*$C$12)/1000)^0.1</f>
        <v>24.640050498295189</v>
      </c>
    </row>
    <row r="76" spans="1:3" x14ac:dyDescent="0.2">
      <c r="A76" s="5" t="s">
        <v>56</v>
      </c>
      <c r="B76" s="23">
        <f>$B$15+1/PI()/($B$8+2*$B$10+2*$B$12)*1000/B75</f>
        <v>1.2895469401551074</v>
      </c>
      <c r="C76" s="23">
        <f>$C$15+1/PI()/($C$8+2*$C$10+2*$C$12)*1000/C75</f>
        <v>0.82451275070296326</v>
      </c>
    </row>
    <row r="78" spans="1:3" x14ac:dyDescent="0.2">
      <c r="A78" s="10" t="s">
        <v>36</v>
      </c>
      <c r="B78" s="17">
        <f>1.35*(B79-B80)/B89</f>
        <v>79.422484216044296</v>
      </c>
      <c r="C78" s="17">
        <f>1.35*(C79-C80)/C89</f>
        <v>74.688379853358626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24.389697559296614</v>
      </c>
      <c r="C82" s="19">
        <f>4*$B$14*5.67*10^(-8)*(C81/2+$C$80/2)^3+8.9*$B$7^(0.9)/(($C$8+2*$C$10+2*$C$12)/1000)^0.1</f>
        <v>24.640064625759152</v>
      </c>
    </row>
    <row r="83" spans="1:3" x14ac:dyDescent="0.2">
      <c r="A83" s="5" t="s">
        <v>50</v>
      </c>
      <c r="B83" s="23">
        <f>$B$15+1/PI()/($B$8+2*$B$10+2*$B$12)*1000/B82</f>
        <v>1.2895469310262766</v>
      </c>
      <c r="C83" s="23">
        <f>$C$15+1/PI()/($C$8+2*$C$10+2*$C$12)*1000/C82</f>
        <v>0.82451274074758041</v>
      </c>
    </row>
    <row r="84" spans="1:3" ht="15.75" x14ac:dyDescent="0.2">
      <c r="A84" s="4" t="s">
        <v>51</v>
      </c>
      <c r="B84" s="9">
        <f>$B$80+($B$5-$B$6)/B83/B82/PI()/($B$8+2*$B$10+2*$B$12)*1000</f>
        <v>-0.40330229615957847</v>
      </c>
      <c r="C84" s="9">
        <f>$C$80+($C$5-$C$6)/C83/C82/PI()/($C$8+2*$C$10+2*$C$12)*1000</f>
        <v>-0.42057415022205658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24.389697373669247</v>
      </c>
      <c r="C85" s="19">
        <f>4*$B$14*5.67*10^(-8)*(C84/2+$C$80/2)^3+8.9*$B$7^(0.9)/(($C$8+2*$C$10+2*$C$12)/1000)^0.1</f>
        <v>24.640064436371677</v>
      </c>
    </row>
    <row r="86" spans="1:3" x14ac:dyDescent="0.2">
      <c r="A86" s="5" t="s">
        <v>53</v>
      </c>
      <c r="B86" s="23">
        <f>$B$15+1/PI()/($B$8+2*$B$10+2*$B$12)*1000/B85</f>
        <v>1.2895469311468224</v>
      </c>
      <c r="C86" s="23">
        <f>$C$15+1/PI()/($C$8+2*$C$10+2*$C$12)*1000/C85</f>
        <v>0.82451274088103843</v>
      </c>
    </row>
    <row r="87" spans="1:3" ht="15.75" x14ac:dyDescent="0.2">
      <c r="A87" s="4" t="s">
        <v>54</v>
      </c>
      <c r="B87" s="9">
        <f>$B$80+($B$5-$B$6)/B86/B85/PI()/($B$8+2*$B$10+2*$B$12)*1000</f>
        <v>-0.4033022841565419</v>
      </c>
      <c r="C87" s="9">
        <f>$C$80+($C$5-$C$6)/C86/C85/PI()/($C$8+2*$C$10+2*$C$12)*1000</f>
        <v>-0.42057413833798685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24.389697373669247</v>
      </c>
      <c r="C88" s="19">
        <f>4*$B$14*5.67*10^(-8)*(C87/2+$C$80/2)^3+8.9*$B$7^(0.9)/(($C$8+2*$C$10+2*$C$12)/1000)^0.1</f>
        <v>24.640064436371681</v>
      </c>
    </row>
    <row r="89" spans="1:3" x14ac:dyDescent="0.2">
      <c r="A89" s="5" t="s">
        <v>56</v>
      </c>
      <c r="B89" s="23">
        <f>$B$15+1/PI()/($B$8+2*$B$10+2*$B$12)*1000/B88</f>
        <v>1.2895469311468224</v>
      </c>
      <c r="C89" s="23">
        <f>$C$15+1/PI()/($C$8+2*$C$10+2*$C$12)*1000/C88</f>
        <v>0.82451274088103843</v>
      </c>
    </row>
    <row r="91" spans="1:3" x14ac:dyDescent="0.2">
      <c r="A91" s="10" t="s">
        <v>36</v>
      </c>
      <c r="B91" s="17">
        <f>1.35*(B92-B93)/B102</f>
        <v>71.187793085946083</v>
      </c>
      <c r="C91" s="17">
        <f>1.35*(C92-C93)/C102</f>
        <v>63.23394648508318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24.389706640368615</v>
      </c>
      <c r="C95" s="19">
        <f>4*$B$14*5.67*10^(-8)*(C94/2+$C$93/2)^3+8.9*$B$7^(0.9)/(($C$8+2*$C$10+2*$C$12)/1000)^0.1</f>
        <v>24.640073706831153</v>
      </c>
    </row>
    <row r="96" spans="1:3" x14ac:dyDescent="0.2">
      <c r="A96" s="5" t="s">
        <v>50</v>
      </c>
      <c r="B96" s="23">
        <f>$B$15+1/PI()/($B$8+2*$B$10+2*$B$12)*1000/B95</f>
        <v>1.2895469251290603</v>
      </c>
      <c r="C96" s="23">
        <f>$C$15+1/PI()/($C$8+2*$C$10+2*$C$12)*1000/C95</f>
        <v>0.82451273434830996</v>
      </c>
    </row>
    <row r="97" spans="1:3" ht="15.75" x14ac:dyDescent="0.2">
      <c r="A97" s="4" t="s">
        <v>51</v>
      </c>
      <c r="B97" s="9">
        <f>$B$93+($B$5-$B$6)/B96/B95/PI()/($B$8+2*$B$10+2*$B$12)*1000</f>
        <v>3.5966971166403683</v>
      </c>
      <c r="C97" s="9">
        <f>$C$93+($C$5-$C$6)/C96/C95/PI()/($C$8+2*$C$10+2*$C$12)*1000</f>
        <v>3.5794252799406427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24.389699733582773</v>
      </c>
      <c r="C98" s="19">
        <f>4*$B$14*5.67*10^(-8)*(C97/2+$C$93/2)^3+8.9*$B$7^(0.9)/(($C$8+2*$C$10+2*$C$12)/1000)^0.1</f>
        <v>24.640066779862195</v>
      </c>
    </row>
    <row r="99" spans="1:3" x14ac:dyDescent="0.2">
      <c r="A99" s="5" t="s">
        <v>53</v>
      </c>
      <c r="B99" s="23">
        <f>$B$15+1/PI()/($B$8+2*$B$10+2*$B$12)*1000/B98</f>
        <v>1.2895469296143023</v>
      </c>
      <c r="C99" s="23">
        <f>$C$15+1/PI()/($C$8+2*$C$10+2*$C$12)*1000/C98</f>
        <v>0.82451273922962176</v>
      </c>
    </row>
    <row r="100" spans="1:3" ht="15.75" x14ac:dyDescent="0.2">
      <c r="A100" s="4" t="s">
        <v>54</v>
      </c>
      <c r="B100" s="9">
        <f>$B$93+($B$5-$B$6)/B99/B98/PI()/($B$8+2*$B$10+2*$B$12)*1000</f>
        <v>3.5966975632467442</v>
      </c>
      <c r="C100" s="9">
        <f>$C$93+($C$5-$C$6)/C99/C98/PI()/($C$8+2*$C$10+2*$C$12)*1000</f>
        <v>3.5794257146079325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24.389699733583296</v>
      </c>
      <c r="C101" s="19">
        <f>4*$B$14*5.67*10^(-8)*(C100/2+$C$93/2)^3+8.9*$B$7^(0.9)/(($C$8+2*$C$10+2*$C$12)/1000)^0.1</f>
        <v>24.640066779862703</v>
      </c>
    </row>
    <row r="102" spans="1:3" x14ac:dyDescent="0.2">
      <c r="A102" s="5" t="s">
        <v>56</v>
      </c>
      <c r="B102" s="23">
        <f>$B$15+1/PI()/($B$8+2*$B$10+2*$B$12)*1000/B101</f>
        <v>1.2895469296143021</v>
      </c>
      <c r="C102" s="23">
        <f>$C$15+1/PI()/($C$8+2*$C$10+2*$C$12)*1000/C101</f>
        <v>0.82451273922962143</v>
      </c>
    </row>
    <row r="104" spans="1:3" x14ac:dyDescent="0.2">
      <c r="A104" s="10" t="s">
        <v>36</v>
      </c>
      <c r="B104" s="17">
        <f>1.35*(B105-B106)/B115</f>
        <v>67.000276829739164</v>
      </c>
      <c r="C104" s="17">
        <f>1.35*(C105-C106)/C115</f>
        <v>51.347914302776722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24.389758831584615</v>
      </c>
      <c r="C108" s="19">
        <f>4*$B$14*5.67*10^(-8)*(C107/2+$C$106/2)^3+8.9*$B$7^(0.9)/(($C$8+2*$C$10+2*$C$12)/1000)^0.1</f>
        <v>24.640125898047152</v>
      </c>
    </row>
    <row r="109" spans="1:3" x14ac:dyDescent="0.2">
      <c r="A109" s="5" t="s">
        <v>50</v>
      </c>
      <c r="B109" s="23">
        <f>$B$15+1/PI()/($B$8+2*$B$10+2*$B$12)*1000/B108</f>
        <v>1.2895468912363541</v>
      </c>
      <c r="C109" s="23">
        <f>$C$15+1/PI()/($C$8+2*$C$10+2*$C$12)*1000/C108</f>
        <v>0.82451269757017664</v>
      </c>
    </row>
    <row r="110" spans="1:3" ht="15.75" x14ac:dyDescent="0.2">
      <c r="A110" s="4" t="s">
        <v>51</v>
      </c>
      <c r="B110" s="9">
        <f>$B$106+($B$5-$B$6)/B109/B108/PI()/($B$8+2*$B$10+2*$B$12)*1000</f>
        <v>7.5966937418616256</v>
      </c>
      <c r="C110" s="9">
        <f>$C$93+($C$5-$C$6)/C109/C108/PI()/($C$8+2*$C$10+2*$C$12)*1000</f>
        <v>3.5794220049496213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24.389728901741812</v>
      </c>
      <c r="C111" s="19">
        <f>4*$B$14*5.67*10^(-8)*(C110/2+$C$106/2)^3+8.9*$B$7^(0.9)/(($C$8+2*$C$10+2*$C$12)/1000)^0.1</f>
        <v>24.640075578664405</v>
      </c>
    </row>
    <row r="112" spans="1:3" x14ac:dyDescent="0.2">
      <c r="A112" s="5" t="s">
        <v>53</v>
      </c>
      <c r="B112" s="23">
        <f>$B$15+1/PI()/($B$8+2*$B$10+2*$B$12)*1000/B111</f>
        <v>1.2895469106726218</v>
      </c>
      <c r="C112" s="23">
        <f>$C$15+1/PI()/($C$8+2*$C$10+2*$C$12)*1000/C111</f>
        <v>0.82451273302926287</v>
      </c>
    </row>
    <row r="113" spans="1:3" ht="15.75" x14ac:dyDescent="0.2">
      <c r="A113" s="4" t="s">
        <v>54</v>
      </c>
      <c r="B113" s="9">
        <f>$B$106+($B$5-$B$6)/B112/B111/PI()/($B$8+2*$B$10+2*$B$12)*1000</f>
        <v>7.5966956771778333</v>
      </c>
      <c r="C113" s="9">
        <f>$C$93+($C$5-$C$6)/C112/C111/PI()/($C$8+2*$C$10+2*$C$12)*1000</f>
        <v>3.5794251624831501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24.389728901755202</v>
      </c>
      <c r="C114" s="19">
        <f>4*$B$14*5.67*10^(-8)*(C113/2+$C$106/2)^3+8.9*$B$7^(0.9)/(($C$8+2*$C$10+2*$C$12)/1000)^0.1</f>
        <v>24.640075578675251</v>
      </c>
    </row>
    <row r="115" spans="1:3" x14ac:dyDescent="0.2">
      <c r="A115" s="5" t="s">
        <v>56</v>
      </c>
      <c r="B115" s="23">
        <f>$B$15+1/PI()/($B$8+2*$B$10+2*$B$12)*1000/B114</f>
        <v>1.2895469106726132</v>
      </c>
      <c r="C115" s="23">
        <f>$C$15+1/PI()/($C$8+2*$C$10+2*$C$12)*1000/C114</f>
        <v>0.82451273302925521</v>
      </c>
    </row>
    <row r="117" spans="1:3" x14ac:dyDescent="0.2">
      <c r="A117" s="10" t="s">
        <v>36</v>
      </c>
      <c r="B117" s="17">
        <f>1.35*(B118-B119)/B128</f>
        <v>62.812760685977238</v>
      </c>
      <c r="C117" s="17">
        <f>1.35*(C118-C119)/C128</f>
        <v>38.874016452263781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24.389892453072616</v>
      </c>
      <c r="C121" s="19">
        <f>4*$B$14*5.67*10^(-8)*(C120/2+$C$119/2)^3+8.9*$B$7^(0.9)/(($C$8+2*$C$10+2*$C$12)/1000)^0.1</f>
        <v>24.640259519535153</v>
      </c>
    </row>
    <row r="122" spans="1:3" x14ac:dyDescent="0.2">
      <c r="A122" s="5" t="s">
        <v>50</v>
      </c>
      <c r="B122" s="23">
        <f>$B$15+1/PI()/($B$8+2*$B$10+2*$B$12)*1000/B121</f>
        <v>1.2895468044639105</v>
      </c>
      <c r="C122" s="23">
        <f>$C$15+1/PI()/($C$8+2*$C$10+2*$C$12)*1000/C121</f>
        <v>0.82451260341042698</v>
      </c>
    </row>
    <row r="123" spans="1:3" ht="15.75" x14ac:dyDescent="0.2">
      <c r="A123" s="4" t="s">
        <v>51</v>
      </c>
      <c r="B123" s="9">
        <f>$B$119+($B$5-$B$6)/B122/B121/PI()/($B$8+2*$B$10+2*$B$12)*1000</f>
        <v>11.596685101718734</v>
      </c>
      <c r="C123" s="9">
        <f>$C$119+($C$5-$C$6)/C122/C121/PI()/($C$8+2*$C$10+2*$C$12)*1000</f>
        <v>11.579413620283072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24.38976551385791</v>
      </c>
      <c r="C124" s="19">
        <f>4*$B$14*5.67*10^(-8)*(C123/2+$C$106/2)^3+8.9*$B$7^(0.9)/(($C$8+2*$C$10+2*$C$12)/1000)^0.1</f>
        <v>24.640132380383999</v>
      </c>
    </row>
    <row r="125" spans="1:3" x14ac:dyDescent="0.2">
      <c r="A125" s="5" t="s">
        <v>53</v>
      </c>
      <c r="B125" s="23">
        <f>$B$15+1/PI()/($B$8+2*$B$10+2*$B$12)*1000/B124</f>
        <v>1.2895468868969309</v>
      </c>
      <c r="C125" s="23">
        <f>$C$15+1/PI()/($C$8+2*$C$10+2*$C$12)*1000/C124</f>
        <v>0.82451269300221108</v>
      </c>
    </row>
    <row r="126" spans="1:3" ht="15.75" x14ac:dyDescent="0.2">
      <c r="A126" s="4" t="s">
        <v>54</v>
      </c>
      <c r="B126" s="9">
        <f>$B$119+($B$5-$B$6)/B125/B124/PI()/($B$8+2*$B$10+2*$B$12)*1000</f>
        <v>11.596693309774738</v>
      </c>
      <c r="C126" s="9">
        <f>$C$119+($C$5-$C$6)/C125/C124/PI()/($C$8+2*$C$10+2*$C$12)*1000</f>
        <v>11.579421598184899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24.389765513953019</v>
      </c>
      <c r="C127" s="19">
        <f>4*$B$14*5.67*10^(-8)*(C126/2+$C$106/2)^3+8.9*$B$7^(0.9)/(($C$8+2*$C$10+2*$C$12)/1000)^0.1</f>
        <v>24.64013238047626</v>
      </c>
    </row>
    <row r="128" spans="1:3" x14ac:dyDescent="0.2">
      <c r="A128" s="5" t="s">
        <v>56</v>
      </c>
      <c r="B128" s="23">
        <f>$B$15+1/PI()/($B$8+2*$B$10+2*$B$12)*1000/B127</f>
        <v>1.2895468868968691</v>
      </c>
      <c r="C128" s="23">
        <f>$C$15+1/PI()/($C$8+2*$C$10+2*$C$12)*1000/C127</f>
        <v>0.82451269300214602</v>
      </c>
    </row>
    <row r="130" spans="1:3" x14ac:dyDescent="0.2">
      <c r="A130" s="10" t="s">
        <v>36</v>
      </c>
      <c r="B130" s="17">
        <f>1.35*(B131-B132)/B141</f>
        <v>56.531496148800336</v>
      </c>
      <c r="C130" s="17">
        <f>1.35*(C131-C132)/C141</f>
        <v>31.109295327891722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24.390329392344615</v>
      </c>
      <c r="C134" s="19">
        <f>4*$B$14*5.67*10^(-8)*(C133/2+$C$132/2)^3+8.9*$B$7^(0.9)/(($C$8+2*$C$10+2*$C$12)/1000)^0.1</f>
        <v>24.640696458807152</v>
      </c>
    </row>
    <row r="135" spans="1:3" x14ac:dyDescent="0.2">
      <c r="A135" s="5" t="s">
        <v>50</v>
      </c>
      <c r="B135" s="23">
        <f>$B$15+1/PI()/($B$8+2*$B$10+2*$B$12)*1000/B134</f>
        <v>1.2895465207266015</v>
      </c>
      <c r="C135" s="23">
        <f>$C$15+1/PI()/($C$8+2*$C$10+2*$C$12)*1000/C134</f>
        <v>0.82451229551728467</v>
      </c>
    </row>
    <row r="136" spans="1:3" ht="15.75" x14ac:dyDescent="0.2">
      <c r="A136" s="4" t="s">
        <v>51</v>
      </c>
      <c r="B136" s="9">
        <f>$B$132+($B$5-$B$6)/B135/B134/PI()/($B$8+2*$B$10+2*$B$12)*1000</f>
        <v>17.596656849297862</v>
      </c>
      <c r="C136" s="9">
        <f>$C$132+($C$5-$C$6)/C135/C134/PI()/($C$8+2*$C$10+2*$C$12)*1000</f>
        <v>17.579386203232801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24.390170582535976</v>
      </c>
      <c r="C137" s="19">
        <f>4*$B$14*5.67*10^(-8)*(C136/2+$C$132/2)^3+8.9*$B$7^(0.9)/(($C$8+2*$C$10+2*$C$12)/1000)^0.1</f>
        <v>24.640536919869412</v>
      </c>
    </row>
    <row r="138" spans="1:3" x14ac:dyDescent="0.2">
      <c r="A138" s="5" t="s">
        <v>53</v>
      </c>
      <c r="B138" s="23">
        <f>$B$15+1/PI()/($B$8+2*$B$10+2*$B$12)*1000/B137</f>
        <v>1.2895466238524975</v>
      </c>
      <c r="C138" s="23">
        <f>$C$15+1/PI()/($C$8+2*$C$10+2*$C$12)*1000/C137</f>
        <v>0.82451240793654978</v>
      </c>
    </row>
    <row r="139" spans="1:3" ht="15.75" x14ac:dyDescent="0.2">
      <c r="A139" s="4" t="s">
        <v>54</v>
      </c>
      <c r="B139" s="9">
        <f>$B$132+($B$5-$B$6)/B138/B137/PI()/($B$8+2*$B$10+2*$B$12)*1000</f>
        <v>17.596667117798095</v>
      </c>
      <c r="C139" s="9">
        <f>$C$132+($C$5-$C$6)/C138/C137/PI()/($C$8+2*$C$10+2*$C$12)*1000</f>
        <v>17.5793962138662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24.390170582969713</v>
      </c>
      <c r="C140" s="19">
        <f>4*$B$14*5.67*10^(-8)*(C139/2+$C$132/2)^3+8.9*$B$7^(0.9)/(($C$8+2*$C$10+2*$C$12)/1000)^0.1</f>
        <v>24.640536920291819</v>
      </c>
    </row>
    <row r="141" spans="1:3" x14ac:dyDescent="0.2">
      <c r="A141" s="5" t="s">
        <v>56</v>
      </c>
      <c r="B141" s="23">
        <f>$B$15+1/PI()/($B$8+2*$B$10+2*$B$12)*1000/B140</f>
        <v>1.2895466238522157</v>
      </c>
      <c r="C141" s="23">
        <f>$C$15+1/PI()/($C$8+2*$C$10+2*$C$12)*1000/C140</f>
        <v>0.82451240793625213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98.190968967102776</v>
      </c>
      <c r="C3" s="17">
        <f>(C5-C6)/C24</f>
        <v>90.866209139166813</v>
      </c>
      <c r="D3" s="11"/>
      <c r="E3" s="12"/>
      <c r="F3" s="12"/>
    </row>
    <row r="4" spans="1:9" x14ac:dyDescent="0.2">
      <c r="A4" s="10" t="s">
        <v>36</v>
      </c>
      <c r="B4" s="17">
        <f>B3*1.35</f>
        <v>132.55780810558875</v>
      </c>
      <c r="C4" s="17">
        <f>C3*1.35</f>
        <v>122.66938233787521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sieci'!$A$19</f>
        <v>720</v>
      </c>
      <c r="C8" s="7">
        <f>B8</f>
        <v>720</v>
      </c>
      <c r="D8" s="3"/>
    </row>
    <row r="9" spans="1:9" x14ac:dyDescent="0.2">
      <c r="A9" s="6" t="s">
        <v>41</v>
      </c>
      <c r="B9" s="7">
        <f>'Dane sieci'!$B$19</f>
        <v>12</v>
      </c>
      <c r="C9" s="7">
        <f>B9</f>
        <v>12</v>
      </c>
      <c r="D9" s="3"/>
    </row>
    <row r="10" spans="1:9" x14ac:dyDescent="0.2">
      <c r="A10" s="6" t="s">
        <v>42</v>
      </c>
      <c r="B10" s="7">
        <f>'Dane sieci'!$C$19</f>
        <v>120</v>
      </c>
      <c r="C10" s="7">
        <f>'Dane sieci'!$D$19</f>
        <v>70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sieci'!$E$19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sieci'!$F$19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sieci'!$G$19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sieci'!$H$19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1.3101977658876287</v>
      </c>
      <c r="C15" s="8">
        <f>1/2/PI()/40*LN(C8/(C8-2*C9))+1/2/PI()/C11*LN((C8+2*C10)/C8)+1/2/PI()/C13*LN((C8+2*C10+2*C12)/(C8+2*C10))</f>
        <v>0.81021179244966879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24.009424954372495</v>
      </c>
      <c r="C17" s="16">
        <f>4*$B$14*5.67*10^(-8)*(C16/2+$C$6/2)^3+8.9*$B$7^(0.9)/(($C$8+2*$C$10+2*$C$12)/1000)^0.1</f>
        <v>24.273823679521296</v>
      </c>
    </row>
    <row r="18" spans="1:3" x14ac:dyDescent="0.2">
      <c r="A18" s="5" t="s">
        <v>50</v>
      </c>
      <c r="B18" s="23">
        <f>$B$15+1/PI()/($B$8+2*$B$10+2*$B$12)*1000/B17</f>
        <v>1.3239505724624043</v>
      </c>
      <c r="C18" s="23">
        <f>$C$15+1/PI()/($C$8+2*$C$10+2*$C$12)*1000/C17</f>
        <v>0.82538922081794608</v>
      </c>
    </row>
    <row r="19" spans="1:3" ht="15.75" x14ac:dyDescent="0.2">
      <c r="A19" s="4" t="s">
        <v>51</v>
      </c>
      <c r="B19" s="9">
        <f>$B$6+($B$5-$B$6)/B18/B17/PI()/($B$8+2*$B$10+2*$B$12)*1000</f>
        <v>-18.649598488110016</v>
      </c>
      <c r="C19" s="9">
        <f>$C$6+($C$5-$C$6)/C18/C17/PI()/($C$8+2*$C$10+2*$C$12)*1000</f>
        <v>-18.62088442772156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24.00923959771443</v>
      </c>
      <c r="C20" s="16">
        <f>4*$B$14*5.67*10^(-8)*(C19/2+$C$6/2)^3+8.9*$B$7^(0.9)/(($C$8+2*$C$10+2*$C$12)/1000)^0.1</f>
        <v>24.273639926806062</v>
      </c>
    </row>
    <row r="21" spans="1:3" x14ac:dyDescent="0.2">
      <c r="A21" s="5" t="s">
        <v>53</v>
      </c>
      <c r="B21" s="23">
        <f>$B$15+1/PI()/($B$8+2*$B$10+2*$B$12)*1000/B20</f>
        <v>1.3239506786371233</v>
      </c>
      <c r="C21" s="23">
        <f>$C$15+1/PI()/($C$8+2*$C$10+2*$C$12)*1000/C20</f>
        <v>0.82538933571186734</v>
      </c>
    </row>
    <row r="22" spans="1:3" ht="15.75" x14ac:dyDescent="0.2">
      <c r="A22" s="4" t="s">
        <v>54</v>
      </c>
      <c r="B22" s="9">
        <f>$B$6+($B$5-$B$6)/B21/B20/PI()/($B$8+2*$B$10+2*$B$12)*1000</f>
        <v>-18.649588171007441</v>
      </c>
      <c r="C22" s="9">
        <f>$C$6+($C$5-$C$6)/C21/C20/PI()/($C$8+2*$C$10+2*$C$12)*1000</f>
        <v>-18.620874179718914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24.00923959829116</v>
      </c>
      <c r="C23" s="16">
        <f>4*$B$14*5.67*10^(-8)*(C22/2+$C$6/2)^3+8.9*$B$7^(0.9)/(($C$8+2*$C$10+2*$C$12)/1000)^0.1</f>
        <v>24.273639927378081</v>
      </c>
    </row>
    <row r="24" spans="1:3" x14ac:dyDescent="0.2">
      <c r="A24" s="5" t="s">
        <v>56</v>
      </c>
      <c r="B24" s="20">
        <f>$B$15+1/PI()/($B$8+2*$B$10+2*$B$12)*1000/B23</f>
        <v>1.3239506786367929</v>
      </c>
      <c r="C24" s="21">
        <f>$C$15+1/PI()/($C$8+2*$C$10+2*$C$12)*1000/C23</f>
        <v>0.82538933571150963</v>
      </c>
    </row>
    <row r="26" spans="1:3" x14ac:dyDescent="0.2">
      <c r="A26" s="10" t="s">
        <v>36</v>
      </c>
      <c r="B26" s="17">
        <f>1.35*(B27-B28)/B37</f>
        <v>126.55421776973004</v>
      </c>
      <c r="C26" s="17">
        <f>1.35*(C27-C28)/C37</f>
        <v>117.53731055302511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24.009588164188497</v>
      </c>
      <c r="C30" s="19">
        <f>4*$B$14*5.67*10^(-8)*(C29/2+$C$28/2)^3+8.9*$B$7^(0.9)/(($C$8+2*$C$10+2*$C$12)/1000)^0.1</f>
        <v>24.273986889337298</v>
      </c>
    </row>
    <row r="31" spans="1:3" x14ac:dyDescent="0.2">
      <c r="A31" s="5" t="s">
        <v>50</v>
      </c>
      <c r="B31" s="23">
        <f>$B$15+1/PI()/($B$8+2*$B$10+2*$B$12)*1000/B30</f>
        <v>1.3239504789750436</v>
      </c>
      <c r="C31" s="23">
        <f>$C$15+1/PI()/($C$8+2*$C$10+2*$C$12)*1000/C30</f>
        <v>0.82538911877021481</v>
      </c>
    </row>
    <row r="32" spans="1:3" ht="15.75" x14ac:dyDescent="0.2">
      <c r="A32" s="4" t="s">
        <v>51</v>
      </c>
      <c r="B32" s="9">
        <f>$B$28+($B$5-$B$6)/B31/B30/PI()/($B$8+2*$B$10+2*$B$12)*1000</f>
        <v>-16.649607572370808</v>
      </c>
      <c r="C32" s="9">
        <f>$C$28+($C$5-$C$6)/C31/C30/PI()/($C$8+2*$C$10+2*$C$12)*1000</f>
        <v>-16.620893529906287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24.009440856774447</v>
      </c>
      <c r="C33" s="16">
        <f>4*$B$14*5.67*10^(-8)*(C32/2+$C$28/2)^3+8.9*$B$7^(0.9)/(($C$8+2*$C$10+2*$C$12)/1000)^0.1</f>
        <v>24.273840870938407</v>
      </c>
    </row>
    <row r="34" spans="1:4" x14ac:dyDescent="0.2">
      <c r="A34" s="5" t="s">
        <v>53</v>
      </c>
      <c r="B34" s="23">
        <f>$B$15+1/PI()/($B$8+2*$B$10+2*$B$12)*1000/B33</f>
        <v>1.3239505633533768</v>
      </c>
      <c r="C34" s="23">
        <f>$C$15+1/PI()/($C$8+2*$C$10+2*$C$12)*1000/C33</f>
        <v>0.82538921006886423</v>
      </c>
    </row>
    <row r="35" spans="1:4" ht="15.75" x14ac:dyDescent="0.2">
      <c r="A35" s="4" t="s">
        <v>54</v>
      </c>
      <c r="B35" s="9">
        <f>$B$28+($B$5-$B$6)/B34/B33/PI()/($B$8+2*$B$10+2*$B$12)*1000</f>
        <v>-16.649599373243319</v>
      </c>
      <c r="C35" s="9">
        <f>$C$28+($C$5-$C$6)/C34/C33/PI()/($C$8+2*$C$10+2*$C$12)*1000</f>
        <v>-16.620885386489739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24.009440857142824</v>
      </c>
      <c r="C36" s="16">
        <f>4*$B$14*5.67*10^(-8)*(C35/2+$C$28/2)^3+8.9*$B$7^(0.9)/(($C$8+2*$C$10+2*$C$12)/1000)^0.1</f>
        <v>24.273840871303676</v>
      </c>
    </row>
    <row r="37" spans="1:4" x14ac:dyDescent="0.2">
      <c r="A37" s="5" t="s">
        <v>56</v>
      </c>
      <c r="B37" s="23">
        <f>$B$15+1/PI()/($B$8+2*$B$10+2*$B$12)*1000/B36</f>
        <v>1.3239505633531659</v>
      </c>
      <c r="C37" s="23">
        <f>$C$15+1/PI()/($C$8+2*$C$10+2*$C$12)*1000/C36</f>
        <v>0.82538921006863586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114.46382723967302</v>
      </c>
      <c r="C39" s="17">
        <f>1.35*(C40-C41)/C50</f>
        <v>107.13969585050447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24.009808005964498</v>
      </c>
      <c r="C43" s="19">
        <f>4*$B$14*5.67*10^(-8)*(C42/2+$C$41/2)^3+8.9*$B$7^(0.9)/(($C$8+2*$C$10+2*$C$12)/1000)^0.1</f>
        <v>24.274206731113299</v>
      </c>
    </row>
    <row r="44" spans="1:4" x14ac:dyDescent="0.2">
      <c r="A44" s="5" t="s">
        <v>50</v>
      </c>
      <c r="B44" s="23">
        <f>$B$15+1/PI()/($B$8+2*$B$10+2*$B$12)*1000/B43</f>
        <v>1.3239503530506351</v>
      </c>
      <c r="C44" s="23">
        <f>$C$15+1/PI()/($C$8+2*$C$10+2*$C$12)*1000/C43</f>
        <v>0.82538898131524419</v>
      </c>
    </row>
    <row r="45" spans="1:4" ht="15.75" x14ac:dyDescent="0.2">
      <c r="A45" s="4" t="s">
        <v>51</v>
      </c>
      <c r="B45" s="9">
        <f>$B$41+($B$5-$B$6)/B44/B43/PI()/($B$8+2*$B$10+2*$B$12)*1000</f>
        <v>-12.649619808574148</v>
      </c>
      <c r="C45" s="9">
        <f>$C$41+($C$5-$C$6)/C44/C43/PI()/($C$8+2*$C$10+2*$C$12)*1000</f>
        <v>-12.620905790256238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24.009600622868465</v>
      </c>
      <c r="C46" s="16">
        <f>4*$B$14*5.67*10^(-8)*(C45/2+$C$28/2)^3+8.9*$B$7^(0.9)/(($C$8+2*$C$10+2*$C$12)/1000)^0.1</f>
        <v>24.274000356490138</v>
      </c>
    </row>
    <row r="47" spans="1:4" x14ac:dyDescent="0.2">
      <c r="A47" s="5" t="s">
        <v>53</v>
      </c>
      <c r="B47" s="23">
        <f>$B$15+1/PI()/($B$8+2*$B$10+2*$B$12)*1000/B46</f>
        <v>1.3239504718387045</v>
      </c>
      <c r="C47" s="23">
        <f>$C$15+1/PI()/($C$8+2*$C$10+2*$C$12)*1000/C46</f>
        <v>0.82538911034987328</v>
      </c>
    </row>
    <row r="48" spans="1:4" ht="15.75" x14ac:dyDescent="0.2">
      <c r="A48" s="4" t="s">
        <v>54</v>
      </c>
      <c r="B48" s="9">
        <f>$B$41+($B$5-$B$6)/B47/B46/PI()/($B$8+2*$B$10+2*$B$12)*1000</f>
        <v>-12.6496082658161</v>
      </c>
      <c r="C48" s="9">
        <f>$C$41+($C$5-$C$6)/C47/C46/PI()/($C$8+2*$C$10+2*$C$12)*1000</f>
        <v>-12.62089428096183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24.009723686776692</v>
      </c>
      <c r="C49" s="16">
        <f>4*$B$14*5.67*10^(-8)*(C48/2+$C$41/2)^3+8.9*$B$7^(0.9)/(($C$8+2*$C$10+2*$C$12)/1000)^0.1</f>
        <v>24.27412317423985</v>
      </c>
    </row>
    <row r="50" spans="1:3" x14ac:dyDescent="0.2">
      <c r="A50" s="5" t="s">
        <v>56</v>
      </c>
      <c r="B50" s="23">
        <f>$B$15+1/PI()/($B$8+2*$B$10+2*$B$12)*1000/B49</f>
        <v>1.3239504013480248</v>
      </c>
      <c r="C50" s="23">
        <f>$C$15+1/PI()/($C$8+2*$C$10+2*$C$12)*1000/C49</f>
        <v>0.82538903355846793</v>
      </c>
    </row>
    <row r="52" spans="1:3" x14ac:dyDescent="0.2">
      <c r="A52" s="10" t="s">
        <v>36</v>
      </c>
      <c r="B52" s="17">
        <f>1.35*(B53-B54)/B63</f>
        <v>102.24912326163192</v>
      </c>
      <c r="C52" s="17">
        <f>1.35*(C53-C54)/C63</f>
        <v>96.542678415807359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24.009917677372496</v>
      </c>
      <c r="C56" s="19">
        <f>4*$B$14*5.67*10^(-8)*(C55/2+$C$54/2)^3+8.9*$B$7^(0.9)/(($C$8+2*$C$10+2*$C$12)/1000)^0.1</f>
        <v>24.274316402521297</v>
      </c>
    </row>
    <row r="57" spans="1:3" x14ac:dyDescent="0.2">
      <c r="A57" s="5" t="s">
        <v>50</v>
      </c>
      <c r="B57" s="23">
        <f>$B$15+1/PI()/($B$8+2*$B$10+2*$B$12)*1000/B56</f>
        <v>1.3239502902321942</v>
      </c>
      <c r="C57" s="23">
        <f>$C$15+1/PI()/($C$8+2*$C$10+2*$C$12)*1000/C56</f>
        <v>0.82538891274467585</v>
      </c>
    </row>
    <row r="58" spans="1:3" ht="15.75" x14ac:dyDescent="0.2">
      <c r="A58" s="4" t="s">
        <v>51</v>
      </c>
      <c r="B58" s="9">
        <f>$B$54+($B$5-$B$6)/B57/B56/PI()/($B$8+2*$B$10+2*$B$12)*1000</f>
        <v>-8.6496259127070712</v>
      </c>
      <c r="C58" s="9">
        <f>$C$54+($C$5-$C$6)/C57/C56/PI()/($C$8+2*$C$10+2*$C$12)*1000</f>
        <v>-8.6209119064364721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24.009878864530418</v>
      </c>
      <c r="C59" s="19">
        <f>4*$B$14*5.67*10^(-8)*(C58/2+$C$54/2)^3+8.9*$B$7^(0.9)/(($C$8+2*$C$10+2*$C$12)/1000)^0.1</f>
        <v>24.274277962836738</v>
      </c>
    </row>
    <row r="60" spans="1:3" x14ac:dyDescent="0.2">
      <c r="A60" s="5" t="s">
        <v>53</v>
      </c>
      <c r="B60" s="23">
        <f>$B$15+1/PI()/($B$8+2*$B$10+2*$B$12)*1000/B59</f>
        <v>1.3239503124636498</v>
      </c>
      <c r="C60" s="23">
        <f>$C$15+1/PI()/($C$8+2*$C$10+2*$C$12)*1000/C59</f>
        <v>0.82538893677849956</v>
      </c>
    </row>
    <row r="61" spans="1:3" ht="15.75" x14ac:dyDescent="0.2">
      <c r="A61" s="4" t="s">
        <v>54</v>
      </c>
      <c r="B61" s="9">
        <f>$B$54+($B$5-$B$6)/B60/B59/PI()/($B$8+2*$B$10+2*$B$12)*1000</f>
        <v>-8.6496237524534596</v>
      </c>
      <c r="C61" s="9">
        <f>$C$54+($C$5-$C$6)/C60/C59/PI()/($C$8+2*$C$10+2*$C$12)*1000</f>
        <v>-8.6209097627295037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24.009878864558534</v>
      </c>
      <c r="C62" s="19">
        <f>4*$B$14*5.67*10^(-8)*(C61/2+$C$54/2)^3+8.9*$B$7^(0.9)/(($C$8+2*$C$10+2*$C$12)/1000)^0.1</f>
        <v>24.274277962864556</v>
      </c>
    </row>
    <row r="63" spans="1:3" x14ac:dyDescent="0.2">
      <c r="A63" s="5" t="s">
        <v>56</v>
      </c>
      <c r="B63" s="23">
        <f>$B$15+1/PI()/($B$8+2*$B$10+2*$B$12)*1000/B62</f>
        <v>1.3239503124636336</v>
      </c>
      <c r="C63" s="23">
        <f>$C$15+1/PI()/($C$8+2*$C$10+2*$C$12)*1000/C62</f>
        <v>0.82538893677848213</v>
      </c>
    </row>
    <row r="65" spans="1:3" x14ac:dyDescent="0.2">
      <c r="A65" s="10" t="s">
        <v>36</v>
      </c>
      <c r="B65" s="17">
        <f>1.35*(B66-B67)/B76</f>
        <v>89.889837747942551</v>
      </c>
      <c r="C65" s="17">
        <f>1.35*(C66-C67)/C76</f>
        <v>85.713747478672303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24.009955498540496</v>
      </c>
      <c r="C69" s="19">
        <f>4*$B$14*5.67*10^(-8)*(C68/2+$C$67/2)^3+8.9*$B$7^(0.9)/(($C$8+2*$C$10+2*$C$12)/1000)^0.1</f>
        <v>24.274354223689297</v>
      </c>
    </row>
    <row r="70" spans="1:3" x14ac:dyDescent="0.2">
      <c r="A70" s="5" t="s">
        <v>50</v>
      </c>
      <c r="B70" s="23">
        <f>$B$15+1/PI()/($B$8+2*$B$10+2*$B$12)*1000/B69</f>
        <v>1.3239502685688249</v>
      </c>
      <c r="C70" s="23">
        <f>$C$15+1/PI()/($C$8+2*$C$10+2*$C$12)*1000/C69</f>
        <v>0.82538888909764441</v>
      </c>
    </row>
    <row r="71" spans="1:3" ht="15.75" x14ac:dyDescent="0.2">
      <c r="A71" s="4" t="s">
        <v>51</v>
      </c>
      <c r="B71" s="9">
        <f>$B$67+($B$5-$B$6)/B70/B69/PI()/($B$8+2*$B$10+2*$B$12)*1000</f>
        <v>-4.6496280177592215</v>
      </c>
      <c r="C71" s="9">
        <f>$C$67+($C$5-$C$6)/C70/C69/PI()/($C$8+2*$C$10+2*$C$12)*1000</f>
        <v>-4.6209140156434643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24.009944710737695</v>
      </c>
      <c r="C72" s="19">
        <f>4*$B$14*5.67*10^(-8)*(C71/2+$C$67/2)^3+8.9*$B$7^(0.9)/(($C$8+2*$C$10+2*$C$12)/1000)^0.1</f>
        <v>24.274343557426185</v>
      </c>
    </row>
    <row r="73" spans="1:3" x14ac:dyDescent="0.2">
      <c r="A73" s="5" t="s">
        <v>53</v>
      </c>
      <c r="B73" s="23">
        <f>$B$15+1/PI()/($B$8+2*$B$10+2*$B$12)*1000/B72</f>
        <v>1.3239502747479015</v>
      </c>
      <c r="C73" s="23">
        <f>$C$15+1/PI()/($C$8+2*$C$10+2*$C$12)*1000/C72</f>
        <v>0.82538889576653351</v>
      </c>
    </row>
    <row r="74" spans="1:3" ht="15.75" x14ac:dyDescent="0.2">
      <c r="A74" s="4" t="s">
        <v>54</v>
      </c>
      <c r="B74" s="9">
        <f>$B$67+($B$5-$B$6)/B73/B72/PI()/($B$8+2*$B$10+2*$B$12)*1000</f>
        <v>-4.6496274173319119</v>
      </c>
      <c r="C74" s="9">
        <f>$C$67+($C$5-$C$6)/C73/C72/PI()/($C$8+2*$C$10+2*$C$12)*1000</f>
        <v>-4.6209134208090576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24.009944710740246</v>
      </c>
      <c r="C75" s="19">
        <f>4*$B$14*5.67*10^(-8)*(C74/2+$C$67/2)^3+8.9*$B$7^(0.9)/(($C$8+2*$C$10+2*$C$12)/1000)^0.1</f>
        <v>24.274343557428693</v>
      </c>
    </row>
    <row r="76" spans="1:3" x14ac:dyDescent="0.2">
      <c r="A76" s="5" t="s">
        <v>56</v>
      </c>
      <c r="B76" s="23">
        <f>$B$15+1/PI()/($B$8+2*$B$10+2*$B$12)*1000/B75</f>
        <v>1.3239502747478999</v>
      </c>
      <c r="C76" s="23">
        <f>$C$15+1/PI()/($C$8+2*$C$10+2*$C$12)*1000/C75</f>
        <v>0.82538889576653196</v>
      </c>
    </row>
    <row r="78" spans="1:3" x14ac:dyDescent="0.2">
      <c r="A78" s="10" t="s">
        <v>36</v>
      </c>
      <c r="B78" s="17">
        <f>1.35*(B79-B80)/B89</f>
        <v>77.358661722899868</v>
      </c>
      <c r="C78" s="17">
        <f>1.35*(C79-C80)/C89</f>
        <v>74.609098556308297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24.009959789596497</v>
      </c>
      <c r="C82" s="19">
        <f>4*$B$14*5.67*10^(-8)*(C81/2+$C$80/2)^3+8.9*$B$7^(0.9)/(($C$8+2*$C$10+2*$C$12)/1000)^0.1</f>
        <v>24.274358514745298</v>
      </c>
    </row>
    <row r="83" spans="1:3" x14ac:dyDescent="0.2">
      <c r="A83" s="5" t="s">
        <v>50</v>
      </c>
      <c r="B83" s="23">
        <f>$B$15+1/PI()/($B$8+2*$B$10+2*$B$12)*1000/B82</f>
        <v>1.3239502661109799</v>
      </c>
      <c r="C83" s="23">
        <f>$C$15+1/PI()/($C$8+2*$C$10+2*$C$12)*1000/C82</f>
        <v>0.82538888641474051</v>
      </c>
    </row>
    <row r="84" spans="1:3" ht="15.75" x14ac:dyDescent="0.2">
      <c r="A84" s="4" t="s">
        <v>51</v>
      </c>
      <c r="B84" s="9">
        <f>$B$80+($B$5-$B$6)/B83/B82/PI()/($B$8+2*$B$10+2*$B$12)*1000</f>
        <v>-0.64962825659058199</v>
      </c>
      <c r="C84" s="9">
        <f>$C$80+($C$5-$C$6)/C83/C82/PI()/($C$8+2*$C$10+2*$C$12)*1000</f>
        <v>-0.6209142549462241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24.009959545083714</v>
      </c>
      <c r="C85" s="19">
        <f>4*$B$14*5.67*10^(-8)*(C84/2+$C$80/2)^3+8.9*$B$7^(0.9)/(($C$8+2*$C$10+2*$C$12)/1000)^0.1</f>
        <v>24.274358277694866</v>
      </c>
    </row>
    <row r="86" spans="1:3" x14ac:dyDescent="0.2">
      <c r="A86" s="5" t="s">
        <v>53</v>
      </c>
      <c r="B86" s="23">
        <f>$B$15+1/PI()/($B$8+2*$B$10+2*$B$12)*1000/B85</f>
        <v>1.3239502662510327</v>
      </c>
      <c r="C86" s="23">
        <f>$C$15+1/PI()/($C$8+2*$C$10+2*$C$12)*1000/C85</f>
        <v>0.82538888656295195</v>
      </c>
    </row>
    <row r="87" spans="1:3" ht="15.75" x14ac:dyDescent="0.2">
      <c r="A87" s="4" t="s">
        <v>54</v>
      </c>
      <c r="B87" s="9">
        <f>$B$80+($B$5-$B$6)/B86/B85/PI()/($B$8+2*$B$10+2*$B$12)*1000</f>
        <v>-0.64962824298150523</v>
      </c>
      <c r="C87" s="9">
        <f>$C$80+($C$5-$C$6)/C86/C85/PI()/($C$8+2*$C$10+2*$C$12)*1000</f>
        <v>-0.6209142417264446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24.009959545083717</v>
      </c>
      <c r="C88" s="19">
        <f>4*$B$14*5.67*10^(-8)*(C87/2+$C$80/2)^3+8.9*$B$7^(0.9)/(($C$8+2*$C$10+2*$C$12)/1000)^0.1</f>
        <v>24.274358277694869</v>
      </c>
    </row>
    <row r="89" spans="1:3" x14ac:dyDescent="0.2">
      <c r="A89" s="5" t="s">
        <v>56</v>
      </c>
      <c r="B89" s="23">
        <f>$B$15+1/PI()/($B$8+2*$B$10+2*$B$12)*1000/B88</f>
        <v>1.3239502662510327</v>
      </c>
      <c r="C89" s="23">
        <f>$C$15+1/PI()/($C$8+2*$C$10+2*$C$12)*1000/C88</f>
        <v>0.82538888656295195</v>
      </c>
    </row>
    <row r="91" spans="1:3" x14ac:dyDescent="0.2">
      <c r="A91" s="10" t="s">
        <v>36</v>
      </c>
      <c r="B91" s="17">
        <f>1.35*(B92-B93)/B102</f>
        <v>69.337952055434684</v>
      </c>
      <c r="C91" s="17">
        <f>1.35*(C92-C93)/C102</f>
        <v>63.166823982048399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24.009968870668498</v>
      </c>
      <c r="C95" s="19">
        <f>4*$B$14*5.67*10^(-8)*(C94/2+$C$93/2)^3+8.9*$B$7^(0.9)/(($C$8+2*$C$10+2*$C$12)/1000)^0.1</f>
        <v>24.274367595817299</v>
      </c>
    </row>
    <row r="96" spans="1:3" x14ac:dyDescent="0.2">
      <c r="A96" s="5" t="s">
        <v>50</v>
      </c>
      <c r="B96" s="23">
        <f>$B$15+1/PI()/($B$8+2*$B$10+2*$B$12)*1000/B95</f>
        <v>1.3239502609094969</v>
      </c>
      <c r="C96" s="23">
        <f>$C$15+1/PI()/($C$8+2*$C$10+2*$C$12)*1000/C95</f>
        <v>0.82538888073697025</v>
      </c>
    </row>
    <row r="97" spans="1:3" ht="15.75" x14ac:dyDescent="0.2">
      <c r="A97" s="4" t="s">
        <v>51</v>
      </c>
      <c r="B97" s="9">
        <f>$B$93+($B$5-$B$6)/B96/B95/PI()/($B$8+2*$B$10+2*$B$12)*1000</f>
        <v>3.3503712379758888</v>
      </c>
      <c r="C97" s="9">
        <f>$C$93+($C$5-$C$6)/C96/C95/PI()/($C$8+2*$C$10+2*$C$12)*1000</f>
        <v>3.3790852386226264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24.009961687668458</v>
      </c>
      <c r="C98" s="19">
        <f>4*$B$14*5.67*10^(-8)*(C97/2+$C$93/2)^3+8.9*$B$7^(0.9)/(($C$8+2*$C$10+2*$C$12)/1000)^0.1</f>
        <v>24.274360443742793</v>
      </c>
    </row>
    <row r="99" spans="1:3" x14ac:dyDescent="0.2">
      <c r="A99" s="5" t="s">
        <v>53</v>
      </c>
      <c r="B99" s="23">
        <f>$B$15+1/PI()/($B$8+2*$B$10+2*$B$12)*1000/B98</f>
        <v>1.3239502650237962</v>
      </c>
      <c r="C99" s="23">
        <f>$C$15+1/PI()/($C$8+2*$C$10+2*$C$12)*1000/C98</f>
        <v>0.8253888852086706</v>
      </c>
    </row>
    <row r="100" spans="1:3" ht="15.75" x14ac:dyDescent="0.2">
      <c r="A100" s="4" t="s">
        <v>54</v>
      </c>
      <c r="B100" s="9">
        <f>$B$93+($B$5-$B$6)/B99/B98/PI()/($B$8+2*$B$10+2*$B$12)*1000</f>
        <v>3.3503716377666599</v>
      </c>
      <c r="C100" s="9">
        <f>$C$93+($C$5-$C$6)/C99/C98/PI()/($C$8+2*$C$10+2*$C$12)*1000</f>
        <v>3.3790856374778526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24.009961687668888</v>
      </c>
      <c r="C101" s="19">
        <f>4*$B$14*5.67*10^(-8)*(C100/2+$C$93/2)^3+8.9*$B$7^(0.9)/(($C$8+2*$C$10+2*$C$12)/1000)^0.1</f>
        <v>24.274360443743223</v>
      </c>
    </row>
    <row r="102" spans="1:3" x14ac:dyDescent="0.2">
      <c r="A102" s="5" t="s">
        <v>56</v>
      </c>
      <c r="B102" s="23">
        <f>$B$15+1/PI()/($B$8+2*$B$10+2*$B$12)*1000/B101</f>
        <v>1.323950265023796</v>
      </c>
      <c r="C102" s="23">
        <f>$C$15+1/PI()/($C$8+2*$C$10+2*$C$12)*1000/C101</f>
        <v>0.82538888520867026</v>
      </c>
    </row>
    <row r="104" spans="1:3" x14ac:dyDescent="0.2">
      <c r="A104" s="10" t="s">
        <v>36</v>
      </c>
      <c r="B104" s="17">
        <f>1.35*(B105-B106)/B115</f>
        <v>65.259249777412734</v>
      </c>
      <c r="C104" s="17">
        <f>1.35*(C105-C106)/C115</f>
        <v>51.293408699373103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24.010021061884498</v>
      </c>
      <c r="C108" s="19">
        <f>4*$B$14*5.67*10^(-8)*(C107/2+$C$106/2)^3+8.9*$B$7^(0.9)/(($C$8+2*$C$10+2*$C$12)/1000)^0.1</f>
        <v>24.274419787033299</v>
      </c>
    </row>
    <row r="109" spans="1:3" x14ac:dyDescent="0.2">
      <c r="A109" s="5" t="s">
        <v>50</v>
      </c>
      <c r="B109" s="23">
        <f>$B$15+1/PI()/($B$8+2*$B$10+2*$B$12)*1000/B108</f>
        <v>1.3239502310153357</v>
      </c>
      <c r="C109" s="23">
        <f>$C$15+1/PI()/($C$8+2*$C$10+2*$C$12)*1000/C108</f>
        <v>0.82538884810547175</v>
      </c>
    </row>
    <row r="110" spans="1:3" ht="15.75" x14ac:dyDescent="0.2">
      <c r="A110" s="4" t="s">
        <v>51</v>
      </c>
      <c r="B110" s="9">
        <f>$B$106+($B$5-$B$6)/B109/B108/PI()/($B$8+2*$B$10+2*$B$12)*1000</f>
        <v>7.3503683331289835</v>
      </c>
      <c r="C110" s="9">
        <f>$C$93+($C$5-$C$6)/C109/C108/PI()/($C$8+2*$C$10+2*$C$12)*1000</f>
        <v>3.379082328042025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24.009989458597797</v>
      </c>
      <c r="C111" s="19">
        <f>4*$B$14*5.67*10^(-8)*(C110/2+$C$106/2)^3+8.9*$B$7^(0.9)/(($C$8+2*$C$10+2*$C$12)/1000)^0.1</f>
        <v>24.274368793963376</v>
      </c>
    </row>
    <row r="112" spans="1:3" x14ac:dyDescent="0.2">
      <c r="A112" s="5" t="s">
        <v>53</v>
      </c>
      <c r="B112" s="23">
        <f>$B$15+1/PI()/($B$8+2*$B$10+2*$B$12)*1000/B111</f>
        <v>1.3239502491170971</v>
      </c>
      <c r="C112" s="23">
        <f>$C$15+1/PI()/($C$8+2*$C$10+2*$C$12)*1000/C111</f>
        <v>0.82538887998785215</v>
      </c>
    </row>
    <row r="113" spans="1:3" ht="15.75" x14ac:dyDescent="0.2">
      <c r="A113" s="4" t="s">
        <v>54</v>
      </c>
      <c r="B113" s="9">
        <f>$B$106+($B$5-$B$6)/B112/B111/PI()/($B$8+2*$B$10+2*$B$12)*1000</f>
        <v>7.3503700920960799</v>
      </c>
      <c r="C113" s="9">
        <f>$C$93+($C$5-$C$6)/C112/C111/PI()/($C$8+2*$C$10+2*$C$12)*1000</f>
        <v>3.3790851718047175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24.009989458609532</v>
      </c>
      <c r="C114" s="19">
        <f>4*$B$14*5.67*10^(-8)*(C113/2+$C$106/2)^3+8.9*$B$7^(0.9)/(($C$8+2*$C$10+2*$C$12)/1000)^0.1</f>
        <v>24.274368793972737</v>
      </c>
    </row>
    <row r="115" spans="1:3" x14ac:dyDescent="0.2">
      <c r="A115" s="5" t="s">
        <v>56</v>
      </c>
      <c r="B115" s="23">
        <f>$B$15+1/PI()/($B$8+2*$B$10+2*$B$12)*1000/B114</f>
        <v>1.3239502491170902</v>
      </c>
      <c r="C115" s="23">
        <f>$C$15+1/PI()/($C$8+2*$C$10+2*$C$12)*1000/C114</f>
        <v>0.82538887998784627</v>
      </c>
    </row>
    <row r="117" spans="1:3" x14ac:dyDescent="0.2">
      <c r="A117" s="10" t="s">
        <v>36</v>
      </c>
      <c r="B117" s="17">
        <f>1.35*(B118-B119)/B128</f>
        <v>61.180547605193759</v>
      </c>
      <c r="C117" s="17">
        <f>1.35*(C118-C119)/C128</f>
        <v>38.83275157910235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24.010154683372498</v>
      </c>
      <c r="C121" s="19">
        <f>4*$B$14*5.67*10^(-8)*(C120/2+$C$119/2)^3+8.9*$B$7^(0.9)/(($C$8+2*$C$10+2*$C$12)/1000)^0.1</f>
        <v>24.2745534085213</v>
      </c>
    </row>
    <row r="122" spans="1:3" x14ac:dyDescent="0.2">
      <c r="A122" s="5" t="s">
        <v>50</v>
      </c>
      <c r="B122" s="23">
        <f>$B$15+1/PI()/($B$8+2*$B$10+2*$B$12)*1000/B121</f>
        <v>1.3239501544800165</v>
      </c>
      <c r="C122" s="23">
        <f>$C$15+1/PI()/($C$8+2*$C$10+2*$C$12)*1000/C121</f>
        <v>0.82538876456198784</v>
      </c>
    </row>
    <row r="123" spans="1:3" ht="15.75" x14ac:dyDescent="0.2">
      <c r="A123" s="4" t="s">
        <v>51</v>
      </c>
      <c r="B123" s="9">
        <f>$B$119+($B$5-$B$6)/B122/B121/PI()/($B$8+2*$B$10+2*$B$12)*1000</f>
        <v>11.35036089611136</v>
      </c>
      <c r="C123" s="9">
        <f>$C$119+($C$5-$C$6)/C122/C121/PI()/($C$8+2*$C$10+2*$C$12)*1000</f>
        <v>11.379074876343857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24.010024929651465</v>
      </c>
      <c r="C124" s="19">
        <f>4*$B$14*5.67*10^(-8)*(C123/2+$C$106/2)^3+8.9*$B$7^(0.9)/(($C$8+2*$C$10+2*$C$12)/1000)^0.1</f>
        <v>24.274423978808432</v>
      </c>
    </row>
    <row r="125" spans="1:3" x14ac:dyDescent="0.2">
      <c r="A125" s="5" t="s">
        <v>53</v>
      </c>
      <c r="B125" s="23">
        <f>$B$15+1/PI()/($B$8+2*$B$10+2*$B$12)*1000/B124</f>
        <v>1.3239502287999556</v>
      </c>
      <c r="C125" s="23">
        <f>$C$15+1/PI()/($C$8+2*$C$10+2*$C$12)*1000/C124</f>
        <v>0.82538884548465552</v>
      </c>
    </row>
    <row r="126" spans="1:3" ht="15.75" x14ac:dyDescent="0.2">
      <c r="A126" s="4" t="s">
        <v>54</v>
      </c>
      <c r="B126" s="9">
        <f>$B$119+($B$5-$B$6)/B125/B124/PI()/($B$8+2*$B$10+2*$B$12)*1000</f>
        <v>11.350368117858181</v>
      </c>
      <c r="C126" s="9">
        <f>$C$119+($C$5-$C$6)/C125/C124/PI()/($C$8+2*$C$10+2*$C$12)*1000</f>
        <v>11.379082094277178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24.010024929732818</v>
      </c>
      <c r="C127" s="19">
        <f>4*$B$14*5.67*10^(-8)*(C126/2+$C$106/2)^3+8.9*$B$7^(0.9)/(($C$8+2*$C$10+2*$C$12)/1000)^0.1</f>
        <v>24.274423978890013</v>
      </c>
    </row>
    <row r="128" spans="1:3" x14ac:dyDescent="0.2">
      <c r="A128" s="5" t="s">
        <v>56</v>
      </c>
      <c r="B128" s="23">
        <f>$B$15+1/PI()/($B$8+2*$B$10+2*$B$12)*1000/B127</f>
        <v>1.323950228799909</v>
      </c>
      <c r="C128" s="23">
        <f>$C$15+1/PI()/($C$8+2*$C$10+2*$C$12)*1000/C127</f>
        <v>0.82538884548460445</v>
      </c>
    </row>
    <row r="130" spans="1:3" x14ac:dyDescent="0.2">
      <c r="A130" s="10" t="s">
        <v>36</v>
      </c>
      <c r="B130" s="17">
        <f>1.35*(B131-B132)/B141</f>
        <v>55.062502314943821</v>
      </c>
      <c r="C130" s="17">
        <f>1.35*(C131-C132)/C141</f>
        <v>31.076271361723869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24.010591622644498</v>
      </c>
      <c r="C134" s="19">
        <f>4*$B$14*5.67*10^(-8)*(C133/2+$C$132/2)^3+8.9*$B$7^(0.9)/(($C$8+2*$C$10+2*$C$12)/1000)^0.1</f>
        <v>24.274990347793299</v>
      </c>
    </row>
    <row r="135" spans="1:3" x14ac:dyDescent="0.2">
      <c r="A135" s="5" t="s">
        <v>50</v>
      </c>
      <c r="B135" s="23">
        <f>$B$15+1/PI()/($B$8+2*$B$10+2*$B$12)*1000/B134</f>
        <v>1.3239499042171843</v>
      </c>
      <c r="C135" s="23">
        <f>$C$15+1/PI()/($C$8+2*$C$10+2*$C$12)*1000/C134</f>
        <v>0.82538849138308845</v>
      </c>
    </row>
    <row r="136" spans="1:3" ht="15.75" x14ac:dyDescent="0.2">
      <c r="A136" s="4" t="s">
        <v>51</v>
      </c>
      <c r="B136" s="9">
        <f>$B$132+($B$5-$B$6)/B135/B134/PI()/($B$8+2*$B$10+2*$B$12)*1000</f>
        <v>17.350336577802238</v>
      </c>
      <c r="C136" s="9">
        <f>$C$132+($C$5-$C$6)/C135/C134/PI()/($C$8+2*$C$10+2*$C$12)*1000</f>
        <v>17.37905051001999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24.010422484478099</v>
      </c>
      <c r="C137" s="19">
        <f>4*$B$14*5.67*10^(-8)*(C136/2+$C$132/2)^3+8.9*$B$7^(0.9)/(($C$8+2*$C$10+2*$C$12)/1000)^0.1</f>
        <v>24.274822405799839</v>
      </c>
    </row>
    <row r="138" spans="1:3" x14ac:dyDescent="0.2">
      <c r="A138" s="5" t="s">
        <v>53</v>
      </c>
      <c r="B138" s="23">
        <f>$B$15+1/PI()/($B$8+2*$B$10+2*$B$12)*1000/B137</f>
        <v>1.3239500010922587</v>
      </c>
      <c r="C138" s="23">
        <f>$C$15+1/PI()/($C$8+2*$C$10+2*$C$12)*1000/C137</f>
        <v>0.82538859638097606</v>
      </c>
    </row>
    <row r="139" spans="1:3" ht="15.75" x14ac:dyDescent="0.2">
      <c r="A139" s="4" t="s">
        <v>54</v>
      </c>
      <c r="B139" s="9">
        <f>$B$132+($B$5-$B$6)/B138/B137/PI()/($B$8+2*$B$10+2*$B$12)*1000</f>
        <v>17.350345991258706</v>
      </c>
      <c r="C139" s="9">
        <f>$C$132+($C$5-$C$6)/C138/C137/PI()/($C$8+2*$C$10+2*$C$12)*1000</f>
        <v>17.379059875359186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24.01042248486991</v>
      </c>
      <c r="C140" s="19">
        <f>4*$B$14*5.67*10^(-8)*(C139/2+$C$132/2)^3+8.9*$B$7^(0.9)/(($C$8+2*$C$10+2*$C$12)/1000)^0.1</f>
        <v>24.274822406190317</v>
      </c>
    </row>
    <row r="141" spans="1:3" x14ac:dyDescent="0.2">
      <c r="A141" s="5" t="s">
        <v>56</v>
      </c>
      <c r="B141" s="23">
        <f>$B$15+1/PI()/($B$8+2*$B$10+2*$B$12)*1000/B140</f>
        <v>1.3239500010920342</v>
      </c>
      <c r="C141" s="23">
        <f>$C$15+1/PI()/($C$8+2*$C$10+2*$C$12)*1000/C140</f>
        <v>0.82538859638073192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110.11850658252384</v>
      </c>
      <c r="C3" s="17">
        <f>(C5-C6)/C24</f>
        <v>102.49503792423359</v>
      </c>
      <c r="D3" s="11"/>
      <c r="E3" s="12"/>
      <c r="F3" s="12"/>
    </row>
    <row r="4" spans="1:9" x14ac:dyDescent="0.2">
      <c r="A4" s="10" t="s">
        <v>36</v>
      </c>
      <c r="B4" s="17">
        <f>B3*1.35</f>
        <v>148.65998388640719</v>
      </c>
      <c r="C4" s="17">
        <f>C3*1.35</f>
        <v>138.36830119771534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sieci'!$A$20</f>
        <v>821</v>
      </c>
      <c r="C8" s="7">
        <f>B8</f>
        <v>821</v>
      </c>
      <c r="D8" s="3"/>
    </row>
    <row r="9" spans="1:9" x14ac:dyDescent="0.2">
      <c r="A9" s="6" t="s">
        <v>41</v>
      </c>
      <c r="B9" s="7">
        <f>'Dane sieci'!$B$20</f>
        <v>14</v>
      </c>
      <c r="C9" s="7">
        <f>B9</f>
        <v>14</v>
      </c>
      <c r="D9" s="3"/>
    </row>
    <row r="10" spans="1:9" x14ac:dyDescent="0.2">
      <c r="A10" s="6" t="s">
        <v>42</v>
      </c>
      <c r="B10" s="7">
        <f>'Dane sieci'!$C$20</f>
        <v>120</v>
      </c>
      <c r="C10" s="7">
        <f>'Dane sieci'!$D$20</f>
        <v>70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sieci'!$E$20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sieci'!$F$20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sieci'!$G$20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sieci'!$H$20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1.1679730353276829</v>
      </c>
      <c r="C15" s="8">
        <f>1/2/PI()/40*LN(C8/(C8-2*C9))+1/2/PI()/C11*LN((C8+2*C10)/C8)+1/2/PI()/C13*LN((C8+2*C10+2*C12)/(C8+2*C10))</f>
        <v>0.71800265737439306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23.771380528133776</v>
      </c>
      <c r="C17" s="16">
        <f>4*$B$14*5.67*10^(-8)*(C16/2+$C$6/2)^3+8.9*$B$7^(0.9)/(($C$8+2*$C$10+2*$C$12)/1000)^0.1</f>
        <v>24.006935714633098</v>
      </c>
    </row>
    <row r="18" spans="1:3" x14ac:dyDescent="0.2">
      <c r="A18" s="5" t="s">
        <v>50</v>
      </c>
      <c r="B18" s="23">
        <f>$B$15+1/PI()/($B$8+2*$B$10+2*$B$12)*1000/B17</f>
        <v>1.1805462437656433</v>
      </c>
      <c r="C18" s="23">
        <f>$C$15+1/PI()/($C$8+2*$C$10+2*$C$12)*1000/C17</f>
        <v>0.73174263686434005</v>
      </c>
    </row>
    <row r="19" spans="1:3" ht="15.75" x14ac:dyDescent="0.2">
      <c r="A19" s="4" t="s">
        <v>51</v>
      </c>
      <c r="B19" s="9">
        <f>$B$6+($B$5-$B$6)/B18/B17/PI()/($B$8+2*$B$10+2*$B$12)*1000</f>
        <v>-18.615456950063077</v>
      </c>
      <c r="C19" s="9">
        <f>$C$6+($C$5-$C$6)/C18/C17/PI()/($C$8+2*$C$10+2*$C$12)*1000</f>
        <v>-18.591720080489075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23.771197078324931</v>
      </c>
      <c r="C20" s="16">
        <f>4*$B$14*5.67*10^(-8)*(C19/2+$C$6/2)^3+8.9*$B$7^(0.9)/(($C$8+2*$C$10+2*$C$12)/1000)^0.1</f>
        <v>24.006753588573748</v>
      </c>
    </row>
    <row r="21" spans="1:3" x14ac:dyDescent="0.2">
      <c r="A21" s="5" t="s">
        <v>53</v>
      </c>
      <c r="B21" s="23">
        <f>$B$15+1/PI()/($B$8+2*$B$10+2*$B$12)*1000/B20</f>
        <v>1.1805463407970498</v>
      </c>
      <c r="C21" s="23">
        <f>$C$15+1/PI()/($C$8+2*$C$10+2*$C$12)*1000/C20</f>
        <v>0.73174274110202098</v>
      </c>
    </row>
    <row r="22" spans="1:3" ht="15.75" x14ac:dyDescent="0.2">
      <c r="A22" s="4" t="s">
        <v>54</v>
      </c>
      <c r="B22" s="9">
        <f>$B$6+($B$5-$B$6)/B21/B20/PI()/($B$8+2*$B$10+2*$B$12)*1000</f>
        <v>-18.615446378907805</v>
      </c>
      <c r="C22" s="9">
        <f>$C$6+($C$5-$C$6)/C21/C20/PI()/($C$8+2*$C$10+2*$C$12)*1000</f>
        <v>-18.591709597255278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23.771197078914824</v>
      </c>
      <c r="C23" s="16">
        <f>4*$B$14*5.67*10^(-8)*(C22/2+$C$6/2)^3+8.9*$B$7^(0.9)/(($C$8+2*$C$10+2*$C$12)/1000)^0.1</f>
        <v>24.006753589158016</v>
      </c>
    </row>
    <row r="24" spans="1:3" x14ac:dyDescent="0.2">
      <c r="A24" s="5" t="s">
        <v>56</v>
      </c>
      <c r="B24" s="20">
        <f>$B$15+1/PI()/($B$8+2*$B$10+2*$B$12)*1000/B23</f>
        <v>1.1805463407967378</v>
      </c>
      <c r="C24" s="21">
        <f>$C$15+1/PI()/($C$8+2*$C$10+2*$C$12)*1000/C23</f>
        <v>0.73174274110168658</v>
      </c>
    </row>
    <row r="26" spans="1:3" x14ac:dyDescent="0.2">
      <c r="A26" s="10" t="s">
        <v>36</v>
      </c>
      <c r="B26" s="17">
        <f>1.35*(B27-B28)/B37</f>
        <v>141.92712069061938</v>
      </c>
      <c r="C26" s="17">
        <f>1.35*(C27-C28)/C37</f>
        <v>132.57944040320103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23.771543737949777</v>
      </c>
      <c r="C30" s="19">
        <f>4*$B$14*5.67*10^(-8)*(C29/2+$C$28/2)^3+8.9*$B$7^(0.9)/(($C$8+2*$C$10+2*$C$12)/1000)^0.1</f>
        <v>24.0070989244491</v>
      </c>
    </row>
    <row r="31" spans="1:3" x14ac:dyDescent="0.2">
      <c r="A31" s="5" t="s">
        <v>50</v>
      </c>
      <c r="B31" s="23">
        <f>$B$15+1/PI()/($B$8+2*$B$10+2*$B$12)*1000/B30</f>
        <v>1.1805461574409579</v>
      </c>
      <c r="C31" s="23">
        <f>$C$15+1/PI()/($C$8+2*$C$10+2*$C$12)*1000/C30</f>
        <v>0.73174254345448941</v>
      </c>
    </row>
    <row r="32" spans="1:3" ht="15.75" x14ac:dyDescent="0.2">
      <c r="A32" s="4" t="s">
        <v>51</v>
      </c>
      <c r="B32" s="9">
        <f>$B$28+($B$5-$B$6)/B31/B30/PI()/($B$8+2*$B$10+2*$B$12)*1000</f>
        <v>-16.615466354768511</v>
      </c>
      <c r="C32" s="9">
        <f>$C$28+($C$5-$C$6)/C31/C30/PI()/($C$8+2*$C$10+2*$C$12)*1000</f>
        <v>-16.591729474765302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23.771397962944565</v>
      </c>
      <c r="C33" s="16">
        <f>4*$B$14*5.67*10^(-8)*(C32/2+$C$28/2)^3+8.9*$B$7^(0.9)/(($C$8+2*$C$10+2*$C$12)/1000)^0.1</f>
        <v>24.00695421308021</v>
      </c>
    </row>
    <row r="34" spans="1:4" x14ac:dyDescent="0.2">
      <c r="A34" s="5" t="s">
        <v>53</v>
      </c>
      <c r="B34" s="23">
        <f>$B$15+1/PI()/($B$8+2*$B$10+2*$B$12)*1000/B33</f>
        <v>1.1805462345439934</v>
      </c>
      <c r="C34" s="23">
        <f>$C$15+1/PI()/($C$8+2*$C$10+2*$C$12)*1000/C33</f>
        <v>0.73174262627706266</v>
      </c>
    </row>
    <row r="35" spans="1:4" ht="15.75" x14ac:dyDescent="0.2">
      <c r="A35" s="4" t="s">
        <v>54</v>
      </c>
      <c r="B35" s="9">
        <f>$B$28+($B$5-$B$6)/B34/B33/PI()/($B$8+2*$B$10+2*$B$12)*1000</f>
        <v>-16.615457954722345</v>
      </c>
      <c r="C35" s="9">
        <f>$C$28+($C$5-$C$6)/C34/C33/PI()/($C$8+2*$C$10+2*$C$12)*1000</f>
        <v>-16.591721145256834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23.771397963321228</v>
      </c>
      <c r="C36" s="16">
        <f>4*$B$14*5.67*10^(-8)*(C35/2+$C$28/2)^3+8.9*$B$7^(0.9)/(($C$8+2*$C$10+2*$C$12)/1000)^0.1</f>
        <v>24.006954213453195</v>
      </c>
    </row>
    <row r="37" spans="1:4" x14ac:dyDescent="0.2">
      <c r="A37" s="5" t="s">
        <v>56</v>
      </c>
      <c r="B37" s="23">
        <f>$B$15+1/PI()/($B$8+2*$B$10+2*$B$12)*1000/B36</f>
        <v>1.1805462345437943</v>
      </c>
      <c r="C37" s="23">
        <f>$C$15+1/PI()/($C$8+2*$C$10+2*$C$12)*1000/C36</f>
        <v>0.73174262627684916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128.36807635305172</v>
      </c>
      <c r="C39" s="17">
        <f>1.35*(C40-C41)/C50</f>
        <v>120.85116587046632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23.771763579725778</v>
      </c>
      <c r="C43" s="19">
        <f>4*$B$14*5.67*10^(-8)*(C42/2+$C$41/2)^3+8.9*$B$7^(0.9)/(($C$8+2*$C$10+2*$C$12)/1000)^0.1</f>
        <v>24.007318766225101</v>
      </c>
    </row>
    <row r="44" spans="1:4" x14ac:dyDescent="0.2">
      <c r="A44" s="5" t="s">
        <v>50</v>
      </c>
      <c r="B44" s="23">
        <f>$B$15+1/PI()/($B$8+2*$B$10+2*$B$12)*1000/B43</f>
        <v>1.1805460411644568</v>
      </c>
      <c r="C44" s="23">
        <f>$C$15+1/PI()/($C$8+2*$C$10+2*$C$12)*1000/C43</f>
        <v>0.73174241763448478</v>
      </c>
    </row>
    <row r="45" spans="1:4" ht="15.75" x14ac:dyDescent="0.2">
      <c r="A45" s="4" t="s">
        <v>51</v>
      </c>
      <c r="B45" s="9">
        <f>$B$41+($B$5-$B$6)/B44/B43/PI()/($B$8+2*$B$10+2*$B$12)*1000</f>
        <v>-12.615479022598398</v>
      </c>
      <c r="C45" s="9">
        <f>$C$41+($C$5-$C$6)/C44/C43/PI()/($C$8+2*$C$10+2*$C$12)*1000</f>
        <v>-12.591742128551004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23.771557395485246</v>
      </c>
      <c r="C46" s="16">
        <f>4*$B$14*5.67*10^(-8)*(C45/2+$C$28/2)^3+8.9*$B$7^(0.9)/(($C$8+2*$C$10+2*$C$12)/1000)^0.1</f>
        <v>24.007113413932682</v>
      </c>
    </row>
    <row r="47" spans="1:4" x14ac:dyDescent="0.2">
      <c r="A47" s="5" t="s">
        <v>53</v>
      </c>
      <c r="B47" s="23">
        <f>$B$15+1/PI()/($B$8+2*$B$10+2*$B$12)*1000/B46</f>
        <v>1.1805461502172889</v>
      </c>
      <c r="C47" s="23">
        <f>$C$15+1/PI()/($C$8+2*$C$10+2*$C$12)*1000/C46</f>
        <v>0.73174253516178678</v>
      </c>
    </row>
    <row r="48" spans="1:4" ht="15.75" x14ac:dyDescent="0.2">
      <c r="A48" s="4" t="s">
        <v>54</v>
      </c>
      <c r="B48" s="9">
        <f>$B$41+($B$5-$B$6)/B47/B46/PI()/($B$8+2*$B$10+2*$B$12)*1000</f>
        <v>-12.615467141756426</v>
      </c>
      <c r="C48" s="9">
        <f>$C$41+($C$5-$C$6)/C47/C46/PI()/($C$8+2*$C$10+2*$C$12)*1000</f>
        <v>-12.591730308766749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23.771680166750311</v>
      </c>
      <c r="C49" s="16">
        <f>4*$B$14*5.67*10^(-8)*(C48/2+$C$41/2)^3+8.9*$B$7^(0.9)/(($C$8+2*$C$10+2*$C$12)/1000)^0.1</f>
        <v>24.007235981930979</v>
      </c>
    </row>
    <row r="50" spans="1:3" x14ac:dyDescent="0.2">
      <c r="A50" s="5" t="s">
        <v>56</v>
      </c>
      <c r="B50" s="23">
        <f>$B$15+1/PI()/($B$8+2*$B$10+2*$B$12)*1000/B49</f>
        <v>1.1805460852821557</v>
      </c>
      <c r="C50" s="23">
        <f>$C$15+1/PI()/($C$8+2*$C$10+2*$C$12)*1000/C49</f>
        <v>0.73174246501338158</v>
      </c>
    </row>
    <row r="52" spans="1:3" x14ac:dyDescent="0.2">
      <c r="A52" s="10" t="s">
        <v>36</v>
      </c>
      <c r="B52" s="17">
        <f>1.35*(B53-B54)/B63</f>
        <v>114.66961752906933</v>
      </c>
      <c r="C52" s="17">
        <f>1.35*(C53-C54)/C63</f>
        <v>108.89796905849916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23.771873251133776</v>
      </c>
      <c r="C56" s="19">
        <f>4*$B$14*5.67*10^(-8)*(C55/2+$C$54/2)^3+8.9*$B$7^(0.9)/(($C$8+2*$C$10+2*$C$12)/1000)^0.1</f>
        <v>24.007428437633099</v>
      </c>
    </row>
    <row r="57" spans="1:3" x14ac:dyDescent="0.2">
      <c r="A57" s="5" t="s">
        <v>50</v>
      </c>
      <c r="B57" s="23">
        <f>$B$15+1/PI()/($B$8+2*$B$10+2*$B$12)*1000/B56</f>
        <v>1.1805459831589626</v>
      </c>
      <c r="C57" s="23">
        <f>$C$15+1/PI()/($C$8+2*$C$10+2*$C$12)*1000/C56</f>
        <v>0.73174235486812655</v>
      </c>
    </row>
    <row r="58" spans="1:3" ht="15.75" x14ac:dyDescent="0.2">
      <c r="A58" s="4" t="s">
        <v>51</v>
      </c>
      <c r="B58" s="9">
        <f>$B$54+($B$5-$B$6)/B57/B56/PI()/($B$8+2*$B$10+2*$B$12)*1000</f>
        <v>-8.6154853420510182</v>
      </c>
      <c r="C58" s="9">
        <f>$C$54+($C$5-$C$6)/C57/C56/PI()/($C$8+2*$C$10+2*$C$12)*1000</f>
        <v>-8.5917484409991207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23.771834881841862</v>
      </c>
      <c r="C59" s="19">
        <f>4*$B$14*5.67*10^(-8)*(C58/2+$C$54/2)^3+8.9*$B$7^(0.9)/(($C$8+2*$C$10+2*$C$12)/1000)^0.1</f>
        <v>24.007390375770903</v>
      </c>
    </row>
    <row r="60" spans="1:3" x14ac:dyDescent="0.2">
      <c r="A60" s="5" t="s">
        <v>53</v>
      </c>
      <c r="B60" s="23">
        <f>$B$15+1/PI()/($B$8+2*$B$10+2*$B$12)*1000/B59</f>
        <v>1.1805460034525206</v>
      </c>
      <c r="C60" s="23">
        <f>$C$15+1/PI()/($C$8+2*$C$10+2*$C$12)*1000/C59</f>
        <v>0.73174237665135522</v>
      </c>
    </row>
    <row r="61" spans="1:3" ht="15.75" x14ac:dyDescent="0.2">
      <c r="A61" s="4" t="s">
        <v>54</v>
      </c>
      <c r="B61" s="9">
        <f>$B$54+($B$5-$B$6)/B60/B59/PI()/($B$8+2*$B$10+2*$B$12)*1000</f>
        <v>-8.6154831311538729</v>
      </c>
      <c r="C61" s="9">
        <f>$C$54+($C$5-$C$6)/C60/C59/PI()/($C$8+2*$C$10+2*$C$12)*1000</f>
        <v>-8.5917462502473878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23.771834881870532</v>
      </c>
      <c r="C62" s="19">
        <f>4*$B$14*5.67*10^(-8)*(C61/2+$C$54/2)^3+8.9*$B$7^(0.9)/(($C$8+2*$C$10+2*$C$12)/1000)^0.1</f>
        <v>24.00739037579924</v>
      </c>
    </row>
    <row r="63" spans="1:3" x14ac:dyDescent="0.2">
      <c r="A63" s="5" t="s">
        <v>56</v>
      </c>
      <c r="B63" s="23">
        <f>$B$15+1/PI()/($B$8+2*$B$10+2*$B$12)*1000/B62</f>
        <v>1.1805460034525055</v>
      </c>
      <c r="C63" s="23">
        <f>$C$15+1/PI()/($C$8+2*$C$10+2*$C$12)*1000/C62</f>
        <v>0.73174237665133901</v>
      </c>
    </row>
    <row r="65" spans="1:3" x14ac:dyDescent="0.2">
      <c r="A65" s="10" t="s">
        <v>36</v>
      </c>
      <c r="B65" s="17">
        <f>1.35*(B66-B67)/B76</f>
        <v>100.80901424444528</v>
      </c>
      <c r="C65" s="17">
        <f>1.35*(C66-C67)/C76</f>
        <v>96.683178747430247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23.771911072301776</v>
      </c>
      <c r="C69" s="19">
        <f>4*$B$14*5.67*10^(-8)*(C68/2+$C$67/2)^3+8.9*$B$7^(0.9)/(($C$8+2*$C$10+2*$C$12)/1000)^0.1</f>
        <v>24.007466258801099</v>
      </c>
    </row>
    <row r="70" spans="1:3" x14ac:dyDescent="0.2">
      <c r="A70" s="5" t="s">
        <v>50</v>
      </c>
      <c r="B70" s="23">
        <f>$B$15+1/PI()/($B$8+2*$B$10+2*$B$12)*1000/B69</f>
        <v>1.1805459631553723</v>
      </c>
      <c r="C70" s="23">
        <f>$C$15+1/PI()/($C$8+2*$C$10+2*$C$12)*1000/C69</f>
        <v>0.73174233322271842</v>
      </c>
    </row>
    <row r="71" spans="1:3" ht="15.75" x14ac:dyDescent="0.2">
      <c r="A71" s="4" t="s">
        <v>51</v>
      </c>
      <c r="B71" s="9">
        <f>$B$67+($B$5-$B$6)/B70/B69/PI()/($B$8+2*$B$10+2*$B$12)*1000</f>
        <v>-4.6154875213575153</v>
      </c>
      <c r="C71" s="9">
        <f>$C$67+($C$5-$C$6)/C70/C69/PI()/($C$8+2*$C$10+2*$C$12)*1000</f>
        <v>-4.5917506178903071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23.77190042893406</v>
      </c>
      <c r="C72" s="19">
        <f>4*$B$14*5.67*10^(-8)*(C71/2+$C$67/2)^3+8.9*$B$7^(0.9)/(($C$8+2*$C$10+2*$C$12)/1000)^0.1</f>
        <v>24.007455715309</v>
      </c>
    </row>
    <row r="73" spans="1:3" x14ac:dyDescent="0.2">
      <c r="A73" s="5" t="s">
        <v>53</v>
      </c>
      <c r="B73" s="23">
        <f>$B$15+1/PI()/($B$8+2*$B$10+2*$B$12)*1000/B72</f>
        <v>1.180545968784636</v>
      </c>
      <c r="C73" s="23">
        <f>$C$15+1/PI()/($C$8+2*$C$10+2*$C$12)*1000/C72</f>
        <v>0.73174233925685062</v>
      </c>
    </row>
    <row r="74" spans="1:3" ht="15.75" x14ac:dyDescent="0.2">
      <c r="A74" s="4" t="s">
        <v>54</v>
      </c>
      <c r="B74" s="9">
        <f>$B$67+($B$5-$B$6)/B73/B72/PI()/($B$8+2*$B$10+2*$B$12)*1000</f>
        <v>-4.6154869080730663</v>
      </c>
      <c r="C74" s="9">
        <f>$C$67+($C$5-$C$6)/C73/C72/PI()/($C$8+2*$C$10+2*$C$12)*1000</f>
        <v>-4.5917500110341294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23.771900428936647</v>
      </c>
      <c r="C75" s="19">
        <f>4*$B$14*5.67*10^(-8)*(C74/2+$C$67/2)^3+8.9*$B$7^(0.9)/(($C$8+2*$C$10+2*$C$12)/1000)^0.1</f>
        <v>24.007455715311551</v>
      </c>
    </row>
    <row r="76" spans="1:3" x14ac:dyDescent="0.2">
      <c r="A76" s="5" t="s">
        <v>56</v>
      </c>
      <c r="B76" s="23">
        <f>$B$15+1/PI()/($B$8+2*$B$10+2*$B$12)*1000/B75</f>
        <v>1.1805459687846347</v>
      </c>
      <c r="C76" s="23">
        <f>$C$15+1/PI()/($C$8+2*$C$10+2*$C$12)*1000/C75</f>
        <v>0.73174233925684917</v>
      </c>
    </row>
    <row r="78" spans="1:3" x14ac:dyDescent="0.2">
      <c r="A78" s="10" t="s">
        <v>36</v>
      </c>
      <c r="B78" s="17">
        <f>1.35*(B79-B80)/B89</f>
        <v>86.755640328642599</v>
      </c>
      <c r="C78" s="17">
        <f>1.35*(C79-C80)/C89</f>
        <v>84.157384620970873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23.771915363357778</v>
      </c>
      <c r="C82" s="19">
        <f>4*$B$14*5.67*10^(-8)*(C81/2+$C$80/2)^3+8.9*$B$7^(0.9)/(($C$8+2*$C$10+2*$C$12)/1000)^0.1</f>
        <v>24.0074705498571</v>
      </c>
    </row>
    <row r="83" spans="1:3" x14ac:dyDescent="0.2">
      <c r="A83" s="5" t="s">
        <v>50</v>
      </c>
      <c r="B83" s="23">
        <f>$B$15+1/PI()/($B$8+2*$B$10+2*$B$12)*1000/B82</f>
        <v>1.1805459608858397</v>
      </c>
      <c r="C83" s="23">
        <f>$C$15+1/PI()/($C$8+2*$C$10+2*$C$12)*1000/C82</f>
        <v>0.7317423307669112</v>
      </c>
    </row>
    <row r="84" spans="1:3" ht="15.75" x14ac:dyDescent="0.2">
      <c r="A84" s="4" t="s">
        <v>51</v>
      </c>
      <c r="B84" s="9">
        <f>$B$80+($B$5-$B$6)/B83/B82/PI()/($B$8+2*$B$10+2*$B$12)*1000</f>
        <v>-0.6154877686134923</v>
      </c>
      <c r="C84" s="9">
        <f>$C$80+($C$5-$C$6)/C83/C82/PI()/($C$8+2*$C$10+2*$C$12)*1000</f>
        <v>-0.5917508648722587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23.771915127699383</v>
      </c>
      <c r="C85" s="19">
        <f>4*$B$14*5.67*10^(-8)*(C84/2+$C$80/2)^3+8.9*$B$7^(0.9)/(($C$8+2*$C$10+2*$C$12)/1000)^0.1</f>
        <v>24.007470320220268</v>
      </c>
    </row>
    <row r="86" spans="1:3" x14ac:dyDescent="0.2">
      <c r="A86" s="5" t="s">
        <v>53</v>
      </c>
      <c r="B86" s="23">
        <f>$B$15+1/PI()/($B$8+2*$B$10+2*$B$12)*1000/B85</f>
        <v>1.1805459610104792</v>
      </c>
      <c r="C86" s="23">
        <f>$C$15+1/PI()/($C$8+2*$C$10+2*$C$12)*1000/C85</f>
        <v>0.73174233089833429</v>
      </c>
    </row>
    <row r="87" spans="1:3" ht="15.75" x14ac:dyDescent="0.2">
      <c r="A87" s="4" t="s">
        <v>54</v>
      </c>
      <c r="B87" s="9">
        <f>$B$80+($B$5-$B$6)/B86/B85/PI()/($B$8+2*$B$10+2*$B$12)*1000</f>
        <v>-0.61548775503456521</v>
      </c>
      <c r="C87" s="9">
        <f>$C$80+($C$5-$C$6)/C86/C85/PI()/($C$8+2*$C$10+2*$C$12)*1000</f>
        <v>-0.59175085165496588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23.771915127699387</v>
      </c>
      <c r="C88" s="19">
        <f>4*$B$14*5.67*10^(-8)*(C87/2+$C$80/2)^3+8.9*$B$7^(0.9)/(($C$8+2*$C$10+2*$C$12)/1000)^0.1</f>
        <v>24.007470320220271</v>
      </c>
    </row>
    <row r="89" spans="1:3" x14ac:dyDescent="0.2">
      <c r="A89" s="5" t="s">
        <v>56</v>
      </c>
      <c r="B89" s="23">
        <f>$B$15+1/PI()/($B$8+2*$B$10+2*$B$12)*1000/B88</f>
        <v>1.1805459610104792</v>
      </c>
      <c r="C89" s="23">
        <f>$C$15+1/PI()/($C$8+2*$C$10+2*$C$12)*1000/C88</f>
        <v>0.73174233089833429</v>
      </c>
    </row>
    <row r="91" spans="1:3" x14ac:dyDescent="0.2">
      <c r="A91" s="10" t="s">
        <v>36</v>
      </c>
      <c r="B91" s="17">
        <f>1.35*(B92-B93)/B102</f>
        <v>77.760632047475085</v>
      </c>
      <c r="C91" s="17">
        <f>1.35*(C92-C93)/C102</f>
        <v>71.250756333894714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23.771924444429779</v>
      </c>
      <c r="C95" s="19">
        <f>4*$B$14*5.67*10^(-8)*(C94/2+$C$93/2)^3+8.9*$B$7^(0.9)/(($C$8+2*$C$10+2*$C$12)/1000)^0.1</f>
        <v>24.007479630929101</v>
      </c>
    </row>
    <row r="96" spans="1:3" x14ac:dyDescent="0.2">
      <c r="A96" s="5" t="s">
        <v>50</v>
      </c>
      <c r="B96" s="23">
        <f>$B$15+1/PI()/($B$8+2*$B$10+2*$B$12)*1000/B95</f>
        <v>1.1805459560828779</v>
      </c>
      <c r="C96" s="23">
        <f>$C$15+1/PI()/($C$8+2*$C$10+2*$C$12)*1000/C95</f>
        <v>0.73174232556974073</v>
      </c>
    </row>
    <row r="97" spans="1:3" ht="15.75" x14ac:dyDescent="0.2">
      <c r="A97" s="4" t="s">
        <v>51</v>
      </c>
      <c r="B97" s="9">
        <f>$B$93+($B$5-$B$6)/B96/B95/PI()/($B$8+2*$B$10+2*$B$12)*1000</f>
        <v>3.3845117081241511</v>
      </c>
      <c r="C97" s="9">
        <f>$C$93+($C$5-$C$6)/C96/C95/PI()/($C$8+2*$C$10+2*$C$12)*1000</f>
        <v>3.4082486124452909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23.771917298236925</v>
      </c>
      <c r="C98" s="19">
        <f>4*$B$14*5.67*10^(-8)*(C97/2+$C$93/2)^3+8.9*$B$7^(0.9)/(($C$8+2*$C$10+2*$C$12)/1000)^0.1</f>
        <v>24.00747251060389</v>
      </c>
    </row>
    <row r="99" spans="1:3" x14ac:dyDescent="0.2">
      <c r="A99" s="5" t="s">
        <v>53</v>
      </c>
      <c r="B99" s="23">
        <f>$B$15+1/PI()/($B$8+2*$B$10+2*$B$12)*1000/B98</f>
        <v>1.1805459598624855</v>
      </c>
      <c r="C99" s="23">
        <f>$C$15+1/PI()/($C$8+2*$C$10+2*$C$12)*1000/C98</f>
        <v>0.73174232964475971</v>
      </c>
    </row>
    <row r="100" spans="1:3" ht="15.75" x14ac:dyDescent="0.2">
      <c r="A100" s="4" t="s">
        <v>54</v>
      </c>
      <c r="B100" s="9">
        <f>$B$93+($B$5-$B$6)/B99/B98/PI()/($B$8+2*$B$10+2*$B$12)*1000</f>
        <v>3.3845121198963968</v>
      </c>
      <c r="C100" s="9">
        <f>$C$93+($C$5-$C$6)/C99/C98/PI()/($C$8+2*$C$10+2*$C$12)*1000</f>
        <v>3.408249022272317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23.771917298237369</v>
      </c>
      <c r="C101" s="19">
        <f>4*$B$14*5.67*10^(-8)*(C100/2+$C$93/2)^3+8.9*$B$7^(0.9)/(($C$8+2*$C$10+2*$C$12)/1000)^0.1</f>
        <v>24.007472510604337</v>
      </c>
    </row>
    <row r="102" spans="1:3" x14ac:dyDescent="0.2">
      <c r="A102" s="5" t="s">
        <v>56</v>
      </c>
      <c r="B102" s="23">
        <f>$B$15+1/PI()/($B$8+2*$B$10+2*$B$12)*1000/B101</f>
        <v>1.1805459598624852</v>
      </c>
      <c r="C102" s="23">
        <f>$C$15+1/PI()/($C$8+2*$C$10+2*$C$12)*1000/C101</f>
        <v>0.73174232964475949</v>
      </c>
    </row>
    <row r="104" spans="1:3" x14ac:dyDescent="0.2">
      <c r="A104" s="10" t="s">
        <v>36</v>
      </c>
      <c r="B104" s="17">
        <f>1.35*(B105-B106)/B115</f>
        <v>73.186478137994783</v>
      </c>
      <c r="C104" s="17">
        <f>1.35*(C105-C106)/C115</f>
        <v>57.85781103619113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23.771976635645778</v>
      </c>
      <c r="C108" s="19">
        <f>4*$B$14*5.67*10^(-8)*(C107/2+$C$106/2)^3+8.9*$B$7^(0.9)/(($C$8+2*$C$10+2*$C$12)/1000)^0.1</f>
        <v>24.007531822145101</v>
      </c>
    </row>
    <row r="109" spans="1:3" x14ac:dyDescent="0.2">
      <c r="A109" s="5" t="s">
        <v>50</v>
      </c>
      <c r="B109" s="23">
        <f>$B$15+1/PI()/($B$8+2*$B$10+2*$B$12)*1000/B108</f>
        <v>1.1805459284791144</v>
      </c>
      <c r="C109" s="23">
        <f>$C$15+1/PI()/($C$8+2*$C$10+2*$C$12)*1000/C108</f>
        <v>0.73174229570036498</v>
      </c>
    </row>
    <row r="110" spans="1:3" ht="15.75" x14ac:dyDescent="0.2">
      <c r="A110" s="4" t="s">
        <v>51</v>
      </c>
      <c r="B110" s="9">
        <f>$B$106+($B$5-$B$6)/B109/B108/PI()/($B$8+2*$B$10+2*$B$12)*1000</f>
        <v>7.3845087008107999</v>
      </c>
      <c r="C110" s="9">
        <f>$C$93+($C$5-$C$6)/C109/C108/PI()/($C$8+2*$C$10+2*$C$12)*1000</f>
        <v>3.4082456084646653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23.77194526065167</v>
      </c>
      <c r="C111" s="19">
        <f>4*$B$14*5.67*10^(-8)*(C110/2+$C$106/2)^3+8.9*$B$7^(0.9)/(($C$8+2*$C$10+2*$C$12)/1000)^0.1</f>
        <v>24.007480925376832</v>
      </c>
    </row>
    <row r="112" spans="1:3" x14ac:dyDescent="0.2">
      <c r="A112" s="5" t="s">
        <v>53</v>
      </c>
      <c r="B112" s="23">
        <f>$B$15+1/PI()/($B$8+2*$B$10+2*$B$12)*1000/B111</f>
        <v>1.1805459450732319</v>
      </c>
      <c r="C112" s="23">
        <f>$C$15+1/PI()/($C$8+2*$C$10+2*$C$12)*1000/C111</f>
        <v>0.73174232482891821</v>
      </c>
    </row>
    <row r="113" spans="1:3" ht="15.75" x14ac:dyDescent="0.2">
      <c r="A113" s="4" t="s">
        <v>54</v>
      </c>
      <c r="B113" s="9">
        <f>$B$106+($B$5-$B$6)/B112/B111/PI()/($B$8+2*$B$10+2*$B$12)*1000</f>
        <v>7.3845105086697496</v>
      </c>
      <c r="C113" s="9">
        <f>$C$93+($C$5-$C$6)/C112/C111/PI()/($C$8+2*$C$10+2*$C$12)*1000</f>
        <v>3.4082485379403398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23.771945260663788</v>
      </c>
      <c r="C114" s="19">
        <f>4*$B$14*5.67*10^(-8)*(C113/2+$C$106/2)^3+8.9*$B$7^(0.9)/(($C$8+2*$C$10+2*$C$12)/1000)^0.1</f>
        <v>24.007480925386538</v>
      </c>
    </row>
    <row r="115" spans="1:3" x14ac:dyDescent="0.2">
      <c r="A115" s="5" t="s">
        <v>56</v>
      </c>
      <c r="B115" s="23">
        <f>$B$15+1/PI()/($B$8+2*$B$10+2*$B$12)*1000/B114</f>
        <v>1.1805459450732254</v>
      </c>
      <c r="C115" s="23">
        <f>$C$15+1/PI()/($C$8+2*$C$10+2*$C$12)*1000/C114</f>
        <v>0.73174232482891266</v>
      </c>
    </row>
    <row r="117" spans="1:3" x14ac:dyDescent="0.2">
      <c r="A117" s="10" t="s">
        <v>36</v>
      </c>
      <c r="B117" s="17">
        <f>1.35*(B118-B119)/B128</f>
        <v>68.612324349544878</v>
      </c>
      <c r="C117" s="17">
        <f>1.35*(C118-C119)/C128</f>
        <v>43.80247020646533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23.772110257133779</v>
      </c>
      <c r="C121" s="19">
        <f>4*$B$14*5.67*10^(-8)*(C120/2+$C$119/2)^3+8.9*$B$7^(0.9)/(($C$8+2*$C$10+2*$C$12)/1000)^0.1</f>
        <v>24.007665443633101</v>
      </c>
    </row>
    <row r="122" spans="1:3" x14ac:dyDescent="0.2">
      <c r="A122" s="5" t="s">
        <v>50</v>
      </c>
      <c r="B122" s="23">
        <f>$B$15+1/PI()/($B$8+2*$B$10+2*$B$12)*1000/B121</f>
        <v>1.1805458578076986</v>
      </c>
      <c r="C122" s="23">
        <f>$C$15+1/PI()/($C$8+2*$C$10+2*$C$12)*1000/C121</f>
        <v>0.73174221922850136</v>
      </c>
    </row>
    <row r="123" spans="1:3" ht="15.75" x14ac:dyDescent="0.2">
      <c r="A123" s="4" t="s">
        <v>51</v>
      </c>
      <c r="B123" s="9">
        <f>$B$119+($B$5-$B$6)/B122/B121/PI()/($B$8+2*$B$10+2*$B$12)*1000</f>
        <v>11.384501001458149</v>
      </c>
      <c r="C123" s="9">
        <f>$C$119+($C$5-$C$6)/C122/C121/PI()/($C$8+2*$C$10+2*$C$12)*1000</f>
        <v>11.408237917643419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23.771980888769658</v>
      </c>
      <c r="C124" s="19">
        <f>4*$B$14*5.67*10^(-8)*(C123/2+$C$106/2)^3+8.9*$B$7^(0.9)/(($C$8+2*$C$10+2*$C$12)/1000)^0.1</f>
        <v>24.007536344093328</v>
      </c>
    </row>
    <row r="125" spans="1:3" x14ac:dyDescent="0.2">
      <c r="A125" s="5" t="s">
        <v>53</v>
      </c>
      <c r="B125" s="23">
        <f>$B$15+1/PI()/($B$8+2*$B$10+2*$B$12)*1000/B124</f>
        <v>1.1805459262296565</v>
      </c>
      <c r="C125" s="23">
        <f>$C$15+1/PI()/($C$8+2*$C$10+2*$C$12)*1000/C124</f>
        <v>0.73174229311243033</v>
      </c>
    </row>
    <row r="126" spans="1:3" ht="15.75" x14ac:dyDescent="0.2">
      <c r="A126" s="4" t="s">
        <v>54</v>
      </c>
      <c r="B126" s="9">
        <f>$B$119+($B$5-$B$6)/B125/B124/PI()/($B$8+2*$B$10+2*$B$12)*1000</f>
        <v>11.384508455741857</v>
      </c>
      <c r="C126" s="9">
        <f>$C$119+($C$5-$C$6)/C125/C124/PI()/($C$8+2*$C$10+2*$C$12)*1000</f>
        <v>11.408245348194558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23.771980888853964</v>
      </c>
      <c r="C127" s="19">
        <f>4*$B$14*5.67*10^(-8)*(C126/2+$C$106/2)^3+8.9*$B$7^(0.9)/(($C$8+2*$C$10+2*$C$12)/1000)^0.1</f>
        <v>24.007536344177595</v>
      </c>
    </row>
    <row r="128" spans="1:3" x14ac:dyDescent="0.2">
      <c r="A128" s="5" t="s">
        <v>56</v>
      </c>
      <c r="B128" s="23">
        <f>$B$15+1/PI()/($B$8+2*$B$10+2*$B$12)*1000/B127</f>
        <v>1.1805459262296119</v>
      </c>
      <c r="C128" s="23">
        <f>$C$15+1/PI()/($C$8+2*$C$10+2*$C$12)*1000/C127</f>
        <v>0.73174229311238215</v>
      </c>
    </row>
    <row r="130" spans="1:3" x14ac:dyDescent="0.2">
      <c r="A130" s="10" t="s">
        <v>36</v>
      </c>
      <c r="B130" s="17">
        <f>1.35*(B131-B132)/B141</f>
        <v>61.751102941482436</v>
      </c>
      <c r="C130" s="17">
        <f>1.35*(C131-C132)/C141</f>
        <v>35.053335377798717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23.772547196405778</v>
      </c>
      <c r="C134" s="19">
        <f>4*$B$14*5.67*10^(-8)*(C133/2+$C$132/2)^3+8.9*$B$7^(0.9)/(($C$8+2*$C$10+2*$C$12)/1000)^0.1</f>
        <v>24.008102382905101</v>
      </c>
    </row>
    <row r="135" spans="1:3" x14ac:dyDescent="0.2">
      <c r="A135" s="5" t="s">
        <v>50</v>
      </c>
      <c r="B135" s="23">
        <f>$B$15+1/PI()/($B$8+2*$B$10+2*$B$12)*1000/B134</f>
        <v>1.1805456267192982</v>
      </c>
      <c r="C135" s="23">
        <f>$C$15+1/PI()/($C$8+2*$C$10+2*$C$12)*1000/C134</f>
        <v>0.73174196917316336</v>
      </c>
    </row>
    <row r="136" spans="1:3" ht="15.75" x14ac:dyDescent="0.2">
      <c r="A136" s="4" t="s">
        <v>51</v>
      </c>
      <c r="B136" s="9">
        <f>$B$132+($B$5-$B$6)/B135/B134/PI()/($B$8+2*$B$10+2*$B$12)*1000</f>
        <v>17.384475825345309</v>
      </c>
      <c r="C136" s="9">
        <f>$C$132+($C$5-$C$6)/C135/C134/PI()/($C$8+2*$C$10+2*$C$12)*1000</f>
        <v>17.408212769416707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23.772379480652905</v>
      </c>
      <c r="C137" s="19">
        <f>4*$B$14*5.67*10^(-8)*(C136/2+$C$132/2)^3+8.9*$B$7^(0.9)/(($C$8+2*$C$10+2*$C$12)/1000)^0.1</f>
        <v>24.007935657869375</v>
      </c>
    </row>
    <row r="138" spans="1:3" x14ac:dyDescent="0.2">
      <c r="A138" s="5" t="s">
        <v>53</v>
      </c>
      <c r="B138" s="23">
        <f>$B$15+1/PI()/($B$8+2*$B$10+2*$B$12)*1000/B137</f>
        <v>1.1805457154197849</v>
      </c>
      <c r="C138" s="23">
        <f>$C$15+1/PI()/($C$8+2*$C$10+2*$C$12)*1000/C137</f>
        <v>0.73174206458691671</v>
      </c>
    </row>
    <row r="139" spans="1:3" ht="15.75" x14ac:dyDescent="0.2">
      <c r="A139" s="4" t="s">
        <v>54</v>
      </c>
      <c r="B139" s="9">
        <f>$B$132+($B$5-$B$6)/B138/B137/PI()/($B$8+2*$B$10+2*$B$12)*1000</f>
        <v>17.38448548889281</v>
      </c>
      <c r="C139" s="9">
        <f>$C$132+($C$5-$C$6)/C138/C137/PI()/($C$8+2*$C$10+2*$C$12)*1000</f>
        <v>17.408222365241485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23.77237948105595</v>
      </c>
      <c r="C140" s="19">
        <f>4*$B$14*5.67*10^(-8)*(C139/2+$C$132/2)^3+8.9*$B$7^(0.9)/(($C$8+2*$C$10+2*$C$12)/1000)^0.1</f>
        <v>24.007935658270164</v>
      </c>
    </row>
    <row r="141" spans="1:3" x14ac:dyDescent="0.2">
      <c r="A141" s="5" t="s">
        <v>56</v>
      </c>
      <c r="B141" s="23">
        <f>$B$15+1/PI()/($B$8+2*$B$10+2*$B$12)*1000/B140</f>
        <v>1.1805457154195718</v>
      </c>
      <c r="C141" s="23">
        <f>$C$15+1/PI()/($C$8+2*$C$10+2*$C$12)*1000/C140</f>
        <v>0.73174206458668734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B5" sqref="B5:C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121.79450089330645</v>
      </c>
      <c r="C3" s="17">
        <f>(C5-C6)/C24</f>
        <v>113.8859262958853</v>
      </c>
      <c r="D3" s="11"/>
      <c r="E3" s="12"/>
      <c r="F3" s="12"/>
    </row>
    <row r="4" spans="1:9" x14ac:dyDescent="0.2">
      <c r="A4" s="10" t="s">
        <v>36</v>
      </c>
      <c r="B4" s="17">
        <f>B3*1.35</f>
        <v>164.42257620596371</v>
      </c>
      <c r="C4" s="17">
        <f>C3*1.35</f>
        <v>153.74600049944516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sieci'!$A$21</f>
        <v>920</v>
      </c>
      <c r="C8" s="7">
        <f>B8</f>
        <v>920</v>
      </c>
      <c r="D8" s="3"/>
    </row>
    <row r="9" spans="1:9" x14ac:dyDescent="0.2">
      <c r="A9" s="6" t="s">
        <v>41</v>
      </c>
      <c r="B9" s="7">
        <f>'Dane sieci'!$B$21</f>
        <v>15</v>
      </c>
      <c r="C9" s="7">
        <f>B9</f>
        <v>15</v>
      </c>
      <c r="D9" s="3"/>
    </row>
    <row r="10" spans="1:9" x14ac:dyDescent="0.2">
      <c r="A10" s="6" t="s">
        <v>42</v>
      </c>
      <c r="B10" s="7">
        <f>'Dane sieci'!$C$21</f>
        <v>120</v>
      </c>
      <c r="C10" s="7">
        <f>'Dane sieci'!$D$21</f>
        <v>70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sieci'!$E$21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sieci'!$F$21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sieci'!$G$21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sieci'!$H$21</f>
        <v>0.44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1.0557650313927123</v>
      </c>
      <c r="C15" s="8">
        <f>1/2/PI()/40*LN(C8/(C8-2*C9))+1/2/PI()/C11*LN((C8+2*C10)/C8)+1/2/PI()/C13*LN((C8+2*C10+2*C12)/(C8+2*C10))</f>
        <v>0.64596977751602669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23.561014129124622</v>
      </c>
      <c r="C17" s="16">
        <f>4*$B$14*5.67*10^(-8)*(C16/2+$C$6/2)^3+8.9*$B$7^(0.9)/(($C$8+2*$C$10+2*$C$12)/1000)^0.1</f>
        <v>23.77361378634992</v>
      </c>
    </row>
    <row r="18" spans="1:3" x14ac:dyDescent="0.2">
      <c r="A18" s="5" t="s">
        <v>50</v>
      </c>
      <c r="B18" s="23">
        <f>$B$15+1/PI()/($B$8+2*$B$10+2*$B$12)*1000/B17</f>
        <v>1.0673715819441347</v>
      </c>
      <c r="C18" s="23">
        <f>$C$15+1/PI()/($C$8+2*$C$10+2*$C$12)*1000/C17</f>
        <v>0.6585536206604895</v>
      </c>
    </row>
    <row r="19" spans="1:3" ht="15.75" x14ac:dyDescent="0.2">
      <c r="A19" s="4" t="s">
        <v>51</v>
      </c>
      <c r="B19" s="9">
        <f>$B$6+($B$5-$B$6)/B18/B17/PI()/($B$8+2*$B$10+2*$B$12)*1000</f>
        <v>-18.586385849868069</v>
      </c>
      <c r="C19" s="9">
        <f>$C$6+($C$5-$C$6)/C18/C17/PI()/($C$8+2*$C$10+2*$C$12)*1000</f>
        <v>-18.56687715893484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23.560832300318804</v>
      </c>
      <c r="C20" s="16">
        <f>4*$B$14*5.67*10^(-8)*(C19/2+$C$6/2)^3+8.9*$B$7^(0.9)/(($C$8+2*$C$10+2*$C$12)/1000)^0.1</f>
        <v>23.773433043979075</v>
      </c>
    </row>
    <row r="21" spans="1:3" x14ac:dyDescent="0.2">
      <c r="A21" s="5" t="s">
        <v>53</v>
      </c>
      <c r="B21" s="23">
        <f>$B$15+1/PI()/($B$8+2*$B$10+2*$B$12)*1000/B20</f>
        <v>1.0673716715167441</v>
      </c>
      <c r="C21" s="23">
        <f>$C$15+1/PI()/($C$8+2*$C$10+2*$C$12)*1000/C20</f>
        <v>0.65855371633172211</v>
      </c>
    </row>
    <row r="22" spans="1:3" ht="15.75" x14ac:dyDescent="0.2">
      <c r="A22" s="4" t="s">
        <v>54</v>
      </c>
      <c r="B22" s="9">
        <f>$B$6+($B$5-$B$6)/B21/B20/PI()/($B$8+2*$B$10+2*$B$12)*1000</f>
        <v>-18.586375059045707</v>
      </c>
      <c r="C22" s="9">
        <f>$C$6+($C$5-$C$6)/C21/C20/PI()/($C$8+2*$C$10+2*$C$12)*1000</f>
        <v>-18.566866471524463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23.560832300920048</v>
      </c>
      <c r="C23" s="16">
        <f>4*$B$14*5.67*10^(-8)*(C22/2+$C$6/2)^3+8.9*$B$7^(0.9)/(($C$8+2*$C$10+2*$C$12)/1000)^0.1</f>
        <v>23.773433044573952</v>
      </c>
    </row>
    <row r="24" spans="1:3" x14ac:dyDescent="0.2">
      <c r="A24" s="5" t="s">
        <v>56</v>
      </c>
      <c r="B24" s="20">
        <f>$B$15+1/PI()/($B$8+2*$B$10+2*$B$12)*1000/B23</f>
        <v>1.0673716715164479</v>
      </c>
      <c r="C24" s="21">
        <f>$C$15+1/PI()/($C$8+2*$C$10+2*$C$12)*1000/C23</f>
        <v>0.65855371633140725</v>
      </c>
    </row>
    <row r="26" spans="1:3" x14ac:dyDescent="0.2">
      <c r="A26" s="10" t="s">
        <v>36</v>
      </c>
      <c r="B26" s="17">
        <f>1.35*(B27-B28)/B37</f>
        <v>156.97582003704048</v>
      </c>
      <c r="C26" s="17">
        <f>1.35*(C27-C28)/C37</f>
        <v>147.31378948733024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23.561177338940624</v>
      </c>
      <c r="C30" s="19">
        <f>4*$B$14*5.67*10^(-8)*(C29/2+$C$28/2)^3+8.9*$B$7^(0.9)/(($C$8+2*$C$10+2*$C$12)/1000)^0.1</f>
        <v>23.773776996165921</v>
      </c>
    </row>
    <row r="31" spans="1:3" x14ac:dyDescent="0.2">
      <c r="A31" s="5" t="s">
        <v>50</v>
      </c>
      <c r="B31" s="23">
        <f>$B$15+1/PI()/($B$8+2*$B$10+2*$B$12)*1000/B30</f>
        <v>1.0673715015448002</v>
      </c>
      <c r="C31" s="23">
        <f>$C$15+1/PI()/($C$8+2*$C$10+2*$C$12)*1000/C30</f>
        <v>0.65855353427090468</v>
      </c>
    </row>
    <row r="32" spans="1:3" ht="15.75" x14ac:dyDescent="0.2">
      <c r="A32" s="4" t="s">
        <v>51</v>
      </c>
      <c r="B32" s="9">
        <f>$B$28+($B$5-$B$6)/B31/B30/PI()/($B$8+2*$B$10+2*$B$12)*1000</f>
        <v>-16.586395535586529</v>
      </c>
      <c r="C32" s="9">
        <f>$C$28+($C$5-$C$6)/C31/C30/PI()/($C$8+2*$C$10+2*$C$12)*1000</f>
        <v>-16.566886809497237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23.561032866381808</v>
      </c>
      <c r="C33" s="16">
        <f>4*$B$14*5.67*10^(-8)*(C32/2+$C$28/2)^3+8.9*$B$7^(0.9)/(($C$8+2*$C$10+2*$C$12)/1000)^0.1</f>
        <v>23.773633396420742</v>
      </c>
    </row>
    <row r="34" spans="1:4" x14ac:dyDescent="0.2">
      <c r="A34" s="5" t="s">
        <v>53</v>
      </c>
      <c r="B34" s="23">
        <f>$B$15+1/PI()/($B$8+2*$B$10+2*$B$12)*1000/B33</f>
        <v>1.0673715727138551</v>
      </c>
      <c r="C34" s="23">
        <f>$C$15+1/PI()/($C$8+2*$C$10+2*$C$12)*1000/C33</f>
        <v>0.65855361028050041</v>
      </c>
    </row>
    <row r="35" spans="1:4" ht="15.75" x14ac:dyDescent="0.2">
      <c r="A35" s="4" t="s">
        <v>54</v>
      </c>
      <c r="B35" s="9">
        <f>$B$28+($B$5-$B$6)/B34/B33/PI()/($B$8+2*$B$10+2*$B$12)*1000</f>
        <v>-16.586386961841008</v>
      </c>
      <c r="C35" s="9">
        <f>$C$28+($C$5-$C$6)/C34/C33/PI()/($C$8+2*$C$10+2*$C$12)*1000</f>
        <v>-16.566878318481113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23.561032866765608</v>
      </c>
      <c r="C36" s="16">
        <f>4*$B$14*5.67*10^(-8)*(C35/2+$C$28/2)^3+8.9*$B$7^(0.9)/(($C$8+2*$C$10+2*$C$12)/1000)^0.1</f>
        <v>23.77363339680041</v>
      </c>
    </row>
    <row r="37" spans="1:4" x14ac:dyDescent="0.2">
      <c r="A37" s="5" t="s">
        <v>56</v>
      </c>
      <c r="B37" s="23">
        <f>$B$15+1/PI()/($B$8+2*$B$10+2*$B$12)*1000/B36</f>
        <v>1.0673715727136661</v>
      </c>
      <c r="C37" s="23">
        <f>$C$15+1/PI()/($C$8+2*$C$10+2*$C$12)*1000/C36</f>
        <v>0.65855361028029935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141.9790948045023</v>
      </c>
      <c r="C39" s="17">
        <f>1.35*(C40-C41)/C50</f>
        <v>134.28208216965149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23.561397180716625</v>
      </c>
      <c r="C43" s="19">
        <f>4*$B$14*5.67*10^(-8)*(C42/2+$C$41/2)^3+8.9*$B$7^(0.9)/(($C$8+2*$C$10+2*$C$12)/1000)^0.1</f>
        <v>23.773996837941922</v>
      </c>
    </row>
    <row r="44" spans="1:4" x14ac:dyDescent="0.2">
      <c r="A44" s="5" t="s">
        <v>50</v>
      </c>
      <c r="B44" s="23">
        <f>$B$15+1/PI()/($B$8+2*$B$10+2*$B$12)*1000/B43</f>
        <v>1.0673713932495668</v>
      </c>
      <c r="C44" s="23">
        <f>$C$15+1/PI()/($C$8+2*$C$10+2*$C$12)*1000/C43</f>
        <v>0.65855341790698596</v>
      </c>
    </row>
    <row r="45" spans="1:4" ht="15.75" x14ac:dyDescent="0.2">
      <c r="A45" s="4" t="s">
        <v>51</v>
      </c>
      <c r="B45" s="9">
        <f>$B$41+($B$5-$B$6)/B44/B43/PI()/($B$8+2*$B$10+2*$B$12)*1000</f>
        <v>-12.586408581929939</v>
      </c>
      <c r="C45" s="9">
        <f>$C$41+($C$5-$C$6)/C44/C43/PI()/($C$8+2*$C$10+2*$C$12)*1000</f>
        <v>-12.566899808490179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23.561192015180733</v>
      </c>
      <c r="C46" s="16">
        <f>4*$B$14*5.67*10^(-8)*(C45/2+$C$28/2)^3+8.9*$B$7^(0.9)/(($C$8+2*$C$10+2*$C$12)/1000)^0.1</f>
        <v>23.773792354959845</v>
      </c>
    </row>
    <row r="47" spans="1:4" x14ac:dyDescent="0.2">
      <c r="A47" s="5" t="s">
        <v>53</v>
      </c>
      <c r="B47" s="23">
        <f>$B$15+1/PI()/($B$8+2*$B$10+2*$B$12)*1000/B46</f>
        <v>1.0673714943151431</v>
      </c>
      <c r="C47" s="23">
        <f>$C$15+1/PI()/($C$8+2*$C$10+2*$C$12)*1000/C46</f>
        <v>0.65855352614130869</v>
      </c>
    </row>
    <row r="48" spans="1:4" ht="15.75" x14ac:dyDescent="0.2">
      <c r="A48" s="4" t="s">
        <v>54</v>
      </c>
      <c r="B48" s="9">
        <f>$B$41+($B$5-$B$6)/B47/B46/PI()/($B$8+2*$B$10+2*$B$12)*1000</f>
        <v>-12.586396406544367</v>
      </c>
      <c r="C48" s="9">
        <f>$C$41+($C$5-$C$6)/C47/C46/PI()/($C$8+2*$C$10+2*$C$12)*1000</f>
        <v>-12.566887717652829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23.561314537539108</v>
      </c>
      <c r="C49" s="16">
        <f>4*$B$14*5.67*10^(-8)*(C48/2+$C$41/2)^3+8.9*$B$7^(0.9)/(($C$8+2*$C$10+2*$C$12)/1000)^0.1</f>
        <v>23.773914710414751</v>
      </c>
    </row>
    <row r="50" spans="1:3" x14ac:dyDescent="0.2">
      <c r="A50" s="5" t="s">
        <v>56</v>
      </c>
      <c r="B50" s="23">
        <f>$B$15+1/PI()/($B$8+2*$B$10+2*$B$12)*1000/B49</f>
        <v>1.0673714339598004</v>
      </c>
      <c r="C50" s="23">
        <f>$C$15+1/PI()/($C$8+2*$C$10+2*$C$12)*1000/C49</f>
        <v>0.65855346137745696</v>
      </c>
    </row>
    <row r="52" spans="1:3" x14ac:dyDescent="0.2">
      <c r="A52" s="10" t="s">
        <v>36</v>
      </c>
      <c r="B52" s="17">
        <f>1.35*(B53-B54)/B63</f>
        <v>126.82817248585202</v>
      </c>
      <c r="C52" s="17">
        <f>1.35*(C53-C54)/C63</f>
        <v>121.0004551361402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23.561506852124623</v>
      </c>
      <c r="C56" s="19">
        <f>4*$B$14*5.67*10^(-8)*(C55/2+$C$54/2)^3+8.9*$B$7^(0.9)/(($C$8+2*$C$10+2*$C$12)/1000)^0.1</f>
        <v>23.77410650934992</v>
      </c>
    </row>
    <row r="57" spans="1:3" x14ac:dyDescent="0.2">
      <c r="A57" s="5" t="s">
        <v>50</v>
      </c>
      <c r="B57" s="23">
        <f>$B$15+1/PI()/($B$8+2*$B$10+2*$B$12)*1000/B56</f>
        <v>1.0673713392256006</v>
      </c>
      <c r="C57" s="23">
        <f>$C$15+1/PI()/($C$8+2*$C$10+2*$C$12)*1000/C56</f>
        <v>0.65855335985788288</v>
      </c>
    </row>
    <row r="58" spans="1:3" ht="15.75" x14ac:dyDescent="0.2">
      <c r="A58" s="4" t="s">
        <v>51</v>
      </c>
      <c r="B58" s="9">
        <f>$B$54+($B$5-$B$6)/B57/B56/PI()/($B$8+2*$B$10+2*$B$12)*1000</f>
        <v>-8.58641509020641</v>
      </c>
      <c r="C58" s="9">
        <f>$C$54+($C$5-$C$6)/C57/C56/PI()/($C$8+2*$C$10+2*$C$12)*1000</f>
        <v>-8.5669062931470208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23.561468859229695</v>
      </c>
      <c r="C59" s="19">
        <f>4*$B$14*5.67*10^(-8)*(C58/2+$C$54/2)^3+8.9*$B$7^(0.9)/(($C$8+2*$C$10+2*$C$12)/1000)^0.1</f>
        <v>23.774068768392496</v>
      </c>
    </row>
    <row r="60" spans="1:3" x14ac:dyDescent="0.2">
      <c r="A60" s="5" t="s">
        <v>53</v>
      </c>
      <c r="B60" s="23">
        <f>$B$15+1/PI()/($B$8+2*$B$10+2*$B$12)*1000/B59</f>
        <v>1.0673713579407851</v>
      </c>
      <c r="C60" s="23">
        <f>$C$15+1/PI()/($C$8+2*$C$10+2*$C$12)*1000/C59</f>
        <v>0.65855337983412043</v>
      </c>
    </row>
    <row r="61" spans="1:3" ht="15.75" x14ac:dyDescent="0.2">
      <c r="A61" s="4" t="s">
        <v>54</v>
      </c>
      <c r="B61" s="9">
        <f>$B$54+($B$5-$B$6)/B60/B59/PI()/($B$8+2*$B$10+2*$B$12)*1000</f>
        <v>-8.5864128355848592</v>
      </c>
      <c r="C61" s="9">
        <f>$C$54+($C$5-$C$6)/C60/C59/PI()/($C$8+2*$C$10+2*$C$12)*1000</f>
        <v>-8.5669040616043066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23.561468859258841</v>
      </c>
      <c r="C62" s="19">
        <f>4*$B$14*5.67*10^(-8)*(C61/2+$C$54/2)^3+8.9*$B$7^(0.9)/(($C$8+2*$C$10+2*$C$12)/1000)^0.1</f>
        <v>23.774068768421284</v>
      </c>
    </row>
    <row r="63" spans="1:3" x14ac:dyDescent="0.2">
      <c r="A63" s="5" t="s">
        <v>56</v>
      </c>
      <c r="B63" s="23">
        <f>$B$15+1/PI()/($B$8+2*$B$10+2*$B$12)*1000/B62</f>
        <v>1.0673713579407706</v>
      </c>
      <c r="C63" s="23">
        <f>$C$15+1/PI()/($C$8+2*$C$10+2*$C$12)*1000/C62</f>
        <v>0.65855337983410522</v>
      </c>
    </row>
    <row r="65" spans="1:3" x14ac:dyDescent="0.2">
      <c r="A65" s="10" t="s">
        <v>36</v>
      </c>
      <c r="B65" s="17">
        <f>1.35*(B66-B67)/B76</f>
        <v>111.49791315287523</v>
      </c>
      <c r="C65" s="17">
        <f>1.35*(C66-C67)/C76</f>
        <v>107.4281618662822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23.561544673292623</v>
      </c>
      <c r="C69" s="19">
        <f>4*$B$14*5.67*10^(-8)*(C68/2+$C$67/2)^3+8.9*$B$7^(0.9)/(($C$8+2*$C$10+2*$C$12)/1000)^0.1</f>
        <v>23.77414433051792</v>
      </c>
    </row>
    <row r="70" spans="1:3" x14ac:dyDescent="0.2">
      <c r="A70" s="5" t="s">
        <v>50</v>
      </c>
      <c r="B70" s="23">
        <f>$B$15+1/PI()/($B$8+2*$B$10+2*$B$12)*1000/B69</f>
        <v>1.0673713205950683</v>
      </c>
      <c r="C70" s="23">
        <f>$C$15+1/PI()/($C$8+2*$C$10+2*$C$12)*1000/C69</f>
        <v>0.65855333983925368</v>
      </c>
    </row>
    <row r="71" spans="1:3" ht="15.75" x14ac:dyDescent="0.2">
      <c r="A71" s="4" t="s">
        <v>51</v>
      </c>
      <c r="B71" s="9">
        <f>$B$67+($B$5-$B$6)/B70/B69/PI()/($B$8+2*$B$10+2*$B$12)*1000</f>
        <v>-4.5864173346299859</v>
      </c>
      <c r="C71" s="9">
        <f>$C$67+($C$5-$C$6)/C70/C69/PI()/($C$8+2*$C$10+2*$C$12)*1000</f>
        <v>-4.5669085294254437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23.561534152179409</v>
      </c>
      <c r="C72" s="19">
        <f>4*$B$14*5.67*10^(-8)*(C71/2+$C$67/2)^3+8.9*$B$7^(0.9)/(($C$8+2*$C$10+2*$C$12)/1000)^0.1</f>
        <v>23.774133891073308</v>
      </c>
    </row>
    <row r="73" spans="1:3" x14ac:dyDescent="0.2">
      <c r="A73" s="5" t="s">
        <v>53</v>
      </c>
      <c r="B73" s="23">
        <f>$B$15+1/PI()/($B$8+2*$B$10+2*$B$12)*1000/B72</f>
        <v>1.067371325777714</v>
      </c>
      <c r="C73" s="23">
        <f>$C$15+1/PI()/($C$8+2*$C$10+2*$C$12)*1000/C72</f>
        <v>0.65855334536481358</v>
      </c>
    </row>
    <row r="74" spans="1:3" ht="15.75" x14ac:dyDescent="0.2">
      <c r="A74" s="4" t="s">
        <v>54</v>
      </c>
      <c r="B74" s="9">
        <f>$B$67+($B$5-$B$6)/B73/B72/PI()/($B$8+2*$B$10+2*$B$12)*1000</f>
        <v>-4.5864167102757225</v>
      </c>
      <c r="C74" s="9">
        <f>$C$67+($C$5-$C$6)/C73/C72/PI()/($C$8+2*$C$10+2*$C$12)*1000</f>
        <v>-4.5669079121658616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23.561534152182027</v>
      </c>
      <c r="C75" s="19">
        <f>4*$B$14*5.67*10^(-8)*(C74/2+$C$67/2)^3+8.9*$B$7^(0.9)/(($C$8+2*$C$10+2*$C$12)/1000)^0.1</f>
        <v>23.774133891075888</v>
      </c>
    </row>
    <row r="76" spans="1:3" x14ac:dyDescent="0.2">
      <c r="A76" s="5" t="s">
        <v>56</v>
      </c>
      <c r="B76" s="23">
        <f>$B$15+1/PI()/($B$8+2*$B$10+2*$B$12)*1000/B75</f>
        <v>1.0673713257777127</v>
      </c>
      <c r="C76" s="23">
        <f>$C$15+1/PI()/($C$8+2*$C$10+2*$C$12)*1000/C75</f>
        <v>0.65855334536481225</v>
      </c>
    </row>
    <row r="78" spans="1:3" x14ac:dyDescent="0.2">
      <c r="A78" s="10" t="s">
        <v>36</v>
      </c>
      <c r="B78" s="17">
        <f>1.35*(B79-B80)/B89</f>
        <v>95.954443407557775</v>
      </c>
      <c r="C78" s="17">
        <f>1.35*(C79-C80)/C89</f>
        <v>93.510300929022478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23.561548964348624</v>
      </c>
      <c r="C82" s="19">
        <f>4*$B$14*5.67*10^(-8)*(C81/2+$C$80/2)^3+8.9*$B$7^(0.9)/(($C$8+2*$C$10+2*$C$12)/1000)^0.1</f>
        <v>23.774148621573922</v>
      </c>
    </row>
    <row r="83" spans="1:3" x14ac:dyDescent="0.2">
      <c r="A83" s="5" t="s">
        <v>50</v>
      </c>
      <c r="B83" s="23">
        <f>$B$15+1/PI()/($B$8+2*$B$10+2*$B$12)*1000/B82</f>
        <v>1.0673713184813178</v>
      </c>
      <c r="C83" s="23">
        <f>$C$15+1/PI()/($C$8+2*$C$10+2*$C$12)*1000/C82</f>
        <v>0.65855333756801471</v>
      </c>
    </row>
    <row r="84" spans="1:3" ht="15.75" x14ac:dyDescent="0.2">
      <c r="A84" s="4" t="s">
        <v>51</v>
      </c>
      <c r="B84" s="9">
        <f>$B$80+($B$5-$B$6)/B83/B82/PI()/($B$8+2*$B$10+2*$B$12)*1000</f>
        <v>-0.5864175892738992</v>
      </c>
      <c r="C84" s="9">
        <f>$C$80+($C$5-$C$6)/C83/C82/PI()/($C$8+2*$C$10+2*$C$12)*1000</f>
        <v>-0.5669087831452464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23.561548736049662</v>
      </c>
      <c r="C85" s="19">
        <f>4*$B$14*5.67*10^(-8)*(C84/2+$C$80/2)^3+8.9*$B$7^(0.9)/(($C$8+2*$C$10+2*$C$12)/1000)^0.1</f>
        <v>23.77414839812198</v>
      </c>
    </row>
    <row r="86" spans="1:3" x14ac:dyDescent="0.2">
      <c r="A86" s="5" t="s">
        <v>53</v>
      </c>
      <c r="B86" s="23">
        <f>$B$15+1/PI()/($B$8+2*$B$10+2*$B$12)*1000/B85</f>
        <v>1.0673713185937765</v>
      </c>
      <c r="C86" s="23">
        <f>$C$15+1/PI()/($C$8+2*$C$10+2*$C$12)*1000/C85</f>
        <v>0.65855333768628699</v>
      </c>
    </row>
    <row r="87" spans="1:3" ht="15.75" x14ac:dyDescent="0.2">
      <c r="A87" s="4" t="s">
        <v>54</v>
      </c>
      <c r="B87" s="9">
        <f>$B$80+($B$5-$B$6)/B86/B85/PI()/($B$8+2*$B$10+2*$B$12)*1000</f>
        <v>-0.5864175757259682</v>
      </c>
      <c r="C87" s="9">
        <f>$C$80+($C$5-$C$6)/C86/C85/PI()/($C$8+2*$C$10+2*$C$12)*1000</f>
        <v>-0.56690876993307371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23.561548736049666</v>
      </c>
      <c r="C88" s="19">
        <f>4*$B$14*5.67*10^(-8)*(C87/2+$C$80/2)^3+8.9*$B$7^(0.9)/(($C$8+2*$C$10+2*$C$12)/1000)^0.1</f>
        <v>23.774148398121984</v>
      </c>
    </row>
    <row r="89" spans="1:3" x14ac:dyDescent="0.2">
      <c r="A89" s="5" t="s">
        <v>56</v>
      </c>
      <c r="B89" s="23">
        <f>$B$15+1/PI()/($B$8+2*$B$10+2*$B$12)*1000/B88</f>
        <v>1.0673713185937765</v>
      </c>
      <c r="C89" s="23">
        <f>$C$15+1/PI()/($C$8+2*$C$10+2*$C$12)*1000/C88</f>
        <v>0.65855333768628699</v>
      </c>
    </row>
    <row r="91" spans="1:3" x14ac:dyDescent="0.2">
      <c r="A91" s="10" t="s">
        <v>36</v>
      </c>
      <c r="B91" s="17">
        <f>1.35*(B92-B93)/B102</f>
        <v>86.005683770790966</v>
      </c>
      <c r="C91" s="17">
        <f>1.35*(C92-C93)/C102</f>
        <v>79.16928142003124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23.561558045420625</v>
      </c>
      <c r="C95" s="19">
        <f>4*$B$14*5.67*10^(-8)*(C94/2+$C$93/2)^3+8.9*$B$7^(0.9)/(($C$8+2*$C$10+2*$C$12)/1000)^0.1</f>
        <v>23.774157702645923</v>
      </c>
    </row>
    <row r="96" spans="1:3" x14ac:dyDescent="0.2">
      <c r="A96" s="5" t="s">
        <v>50</v>
      </c>
      <c r="B96" s="23">
        <f>$B$15+1/PI()/($B$8+2*$B$10+2*$B$12)*1000/B95</f>
        <v>1.0673713140080343</v>
      </c>
      <c r="C96" s="23">
        <f>$C$15+1/PI()/($C$8+2*$C$10+2*$C$12)*1000/C95</f>
        <v>0.65855333276144212</v>
      </c>
    </row>
    <row r="97" spans="1:3" ht="15.75" x14ac:dyDescent="0.2">
      <c r="A97" s="4" t="s">
        <v>51</v>
      </c>
      <c r="B97" s="9">
        <f>$B$93+($B$5-$B$6)/B96/B95/PI()/($B$8+2*$B$10+2*$B$12)*1000</f>
        <v>3.4135818718288196</v>
      </c>
      <c r="C97" s="9">
        <f>$C$93+($C$5-$C$6)/C96/C95/PI()/($C$8+2*$C$10+2*$C$12)*1000</f>
        <v>3.4330906799131422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23.561550930938754</v>
      </c>
      <c r="C98" s="19">
        <f>4*$B$14*5.67*10^(-8)*(C97/2+$C$93/2)^3+8.9*$B$7^(0.9)/(($C$8+2*$C$10+2*$C$12)/1000)^0.1</f>
        <v>23.77415060963698</v>
      </c>
    </row>
    <row r="99" spans="1:3" x14ac:dyDescent="0.2">
      <c r="A99" s="5" t="s">
        <v>53</v>
      </c>
      <c r="B99" s="23">
        <f>$B$15+1/PI()/($B$8+2*$B$10+2*$B$12)*1000/B98</f>
        <v>1.0673713175125865</v>
      </c>
      <c r="C99" s="23">
        <f>$C$15+1/PI()/($C$8+2*$C$10+2*$C$12)*1000/C98</f>
        <v>0.65855333651574122</v>
      </c>
    </row>
    <row r="100" spans="1:3" ht="15.75" x14ac:dyDescent="0.2">
      <c r="A100" s="4" t="s">
        <v>54</v>
      </c>
      <c r="B100" s="9">
        <f>$B$93+($B$5-$B$6)/B99/B98/PI()/($B$8+2*$B$10+2*$B$12)*1000</f>
        <v>3.4135822940228753</v>
      </c>
      <c r="C100" s="9">
        <f>$C$93+($C$5-$C$6)/C99/C98/PI()/($C$8+2*$C$10+2*$C$12)*1000</f>
        <v>3.4330910993054053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23.561550930939216</v>
      </c>
      <c r="C101" s="19">
        <f>4*$B$14*5.67*10^(-8)*(C100/2+$C$93/2)^3+8.9*$B$7^(0.9)/(($C$8+2*$C$10+2*$C$12)/1000)^0.1</f>
        <v>23.774150609637442</v>
      </c>
    </row>
    <row r="102" spans="1:3" x14ac:dyDescent="0.2">
      <c r="A102" s="5" t="s">
        <v>56</v>
      </c>
      <c r="B102" s="23">
        <f>$B$15+1/PI()/($B$8+2*$B$10+2*$B$12)*1000/B101</f>
        <v>1.0673713175125863</v>
      </c>
      <c r="C102" s="23">
        <f>$C$15+1/PI()/($C$8+2*$C$10+2*$C$12)*1000/C101</f>
        <v>0.65855333651574088</v>
      </c>
    </row>
    <row r="104" spans="1:3" x14ac:dyDescent="0.2">
      <c r="A104" s="10" t="s">
        <v>36</v>
      </c>
      <c r="B104" s="17">
        <f>1.35*(B105-B106)/B115</f>
        <v>80.946526952623771</v>
      </c>
      <c r="C104" s="17">
        <f>1.35*(C105-C106)/C115</f>
        <v>64.287897574614647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23.561610236636625</v>
      </c>
      <c r="C108" s="19">
        <f>4*$B$14*5.67*10^(-8)*(C107/2+$C$106/2)^3+8.9*$B$7^(0.9)/(($C$8+2*$C$10+2*$C$12)/1000)^0.1</f>
        <v>23.774209893861922</v>
      </c>
    </row>
    <row r="109" spans="1:3" x14ac:dyDescent="0.2">
      <c r="A109" s="5" t="s">
        <v>50</v>
      </c>
      <c r="B109" s="23">
        <f>$B$15+1/PI()/($B$8+2*$B$10+2*$B$12)*1000/B108</f>
        <v>1.0673712882990103</v>
      </c>
      <c r="C109" s="23">
        <f>$C$15+1/PI()/($C$8+2*$C$10+2*$C$12)*1000/C108</f>
        <v>0.65855330513692578</v>
      </c>
    </row>
    <row r="110" spans="1:3" ht="15.75" x14ac:dyDescent="0.2">
      <c r="A110" s="4" t="s">
        <v>51</v>
      </c>
      <c r="B110" s="9">
        <f>$B$106+($B$5-$B$6)/B109/B108/PI()/($B$8+2*$B$10+2*$B$12)*1000</f>
        <v>7.4135787746579052</v>
      </c>
      <c r="C110" s="9">
        <f>$C$93+($C$5-$C$6)/C109/C108/PI()/($C$8+2*$C$10+2*$C$12)*1000</f>
        <v>3.433087593981794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23.561579056950912</v>
      </c>
      <c r="C111" s="19">
        <f>4*$B$14*5.67*10^(-8)*(C110/2+$C$106/2)^3+8.9*$B$7^(0.9)/(($C$8+2*$C$10+2*$C$12)/1000)^0.1</f>
        <v>23.774159079598</v>
      </c>
    </row>
    <row r="112" spans="1:3" x14ac:dyDescent="0.2">
      <c r="A112" s="5" t="s">
        <v>53</v>
      </c>
      <c r="B112" s="23">
        <f>$B$15+1/PI()/($B$8+2*$B$10+2*$B$12)*1000/B111</f>
        <v>1.0673713036578893</v>
      </c>
      <c r="C112" s="23">
        <f>$C$15+1/PI()/($C$8+2*$C$10+2*$C$12)*1000/C111</f>
        <v>0.65855333203262767</v>
      </c>
    </row>
    <row r="113" spans="1:3" ht="15.75" x14ac:dyDescent="0.2">
      <c r="A113" s="4" t="s">
        <v>54</v>
      </c>
      <c r="B113" s="9">
        <f>$B$106+($B$5-$B$6)/B112/B111/PI()/($B$8+2*$B$10+2*$B$12)*1000</f>
        <v>7.4135806249449443</v>
      </c>
      <c r="C113" s="9">
        <f>$C$93+($C$5-$C$6)/C112/C111/PI()/($C$8+2*$C$10+2*$C$12)*1000</f>
        <v>3.4330905984973636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23.561579056963367</v>
      </c>
      <c r="C114" s="19">
        <f>4*$B$14*5.67*10^(-8)*(C113/2+$C$106/2)^3+8.9*$B$7^(0.9)/(($C$8+2*$C$10+2*$C$12)/1000)^0.1</f>
        <v>23.774159079608005</v>
      </c>
    </row>
    <row r="115" spans="1:3" x14ac:dyDescent="0.2">
      <c r="A115" s="5" t="s">
        <v>56</v>
      </c>
      <c r="B115" s="23">
        <f>$B$15+1/PI()/($B$8+2*$B$10+2*$B$12)*1000/B114</f>
        <v>1.0673713036578831</v>
      </c>
      <c r="C115" s="23">
        <f>$C$15+1/PI()/($C$8+2*$C$10+2*$C$12)*1000/C114</f>
        <v>0.65855333203262234</v>
      </c>
    </row>
    <row r="117" spans="1:3" x14ac:dyDescent="0.2">
      <c r="A117" s="10" t="s">
        <v>36</v>
      </c>
      <c r="B117" s="17">
        <f>1.35*(B118-B119)/B128</f>
        <v>75.887370270550875</v>
      </c>
      <c r="C117" s="17">
        <f>1.35*(C118-C119)/C128</f>
        <v>48.670502245769185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23.561743858124625</v>
      </c>
      <c r="C121" s="19">
        <f>4*$B$14*5.67*10^(-8)*(C120/2+$C$119/2)^3+8.9*$B$7^(0.9)/(($C$8+2*$C$10+2*$C$12)/1000)^0.1</f>
        <v>23.774343515349923</v>
      </c>
    </row>
    <row r="122" spans="1:3" x14ac:dyDescent="0.2">
      <c r="A122" s="5" t="s">
        <v>50</v>
      </c>
      <c r="B122" s="23">
        <f>$B$15+1/PI()/($B$8+2*$B$10+2*$B$12)*1000/B121</f>
        <v>1.0673712224785292</v>
      </c>
      <c r="C122" s="23">
        <f>$C$15+1/PI()/($C$8+2*$C$10+2*$C$12)*1000/C121</f>
        <v>0.65855323441237845</v>
      </c>
    </row>
    <row r="123" spans="1:3" ht="15.75" x14ac:dyDescent="0.2">
      <c r="A123" s="4" t="s">
        <v>51</v>
      </c>
      <c r="B123" s="9">
        <f>$B$119+($B$5-$B$6)/B122/B121/PI()/($B$8+2*$B$10+2*$B$12)*1000</f>
        <v>11.413570845251584</v>
      </c>
      <c r="C123" s="9">
        <f>$C$119+($C$5-$C$6)/C122/C121/PI()/($C$8+2*$C$10+2*$C$12)*1000</f>
        <v>11.433079693350056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23.561614819082063</v>
      </c>
      <c r="C124" s="19">
        <f>4*$B$14*5.67*10^(-8)*(C123/2+$C$106/2)^3+8.9*$B$7^(0.9)/(($C$8+2*$C$10+2*$C$12)/1000)^0.1</f>
        <v>23.774214697933385</v>
      </c>
    </row>
    <row r="125" spans="1:3" x14ac:dyDescent="0.2">
      <c r="A125" s="5" t="s">
        <v>53</v>
      </c>
      <c r="B125" s="23">
        <f>$B$15+1/PI()/($B$8+2*$B$10+2*$B$12)*1000/B124</f>
        <v>1.0673712860417355</v>
      </c>
      <c r="C125" s="23">
        <f>$C$15+1/PI()/($C$8+2*$C$10+2*$C$12)*1000/C124</f>
        <v>0.658553302594164</v>
      </c>
    </row>
    <row r="126" spans="1:3" ht="15.75" x14ac:dyDescent="0.2">
      <c r="A126" s="4" t="s">
        <v>54</v>
      </c>
      <c r="B126" s="9">
        <f>$B$119+($B$5-$B$6)/B125/B124/PI()/($B$8+2*$B$10+2*$B$12)*1000</f>
        <v>11.413578502723583</v>
      </c>
      <c r="C126" s="9">
        <f>$C$119+($C$5-$C$6)/C125/C124/PI()/($C$8+2*$C$10+2*$C$12)*1000</f>
        <v>11.433087309930166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23.561614819168955</v>
      </c>
      <c r="C127" s="19">
        <f>4*$B$14*5.67*10^(-8)*(C126/2+$C$106/2)^3+8.9*$B$7^(0.9)/(($C$8+2*$C$10+2*$C$12)/1000)^0.1</f>
        <v>23.774214698020007</v>
      </c>
    </row>
    <row r="128" spans="1:3" x14ac:dyDescent="0.2">
      <c r="A128" s="5" t="s">
        <v>56</v>
      </c>
      <c r="B128" s="23">
        <f>$B$15+1/PI()/($B$8+2*$B$10+2*$B$12)*1000/B127</f>
        <v>1.0673712860416926</v>
      </c>
      <c r="C128" s="23">
        <f>$C$15+1/PI()/($C$8+2*$C$10+2*$C$12)*1000/C127</f>
        <v>0.65855330259411815</v>
      </c>
    </row>
    <row r="130" spans="1:3" x14ac:dyDescent="0.2">
      <c r="A130" s="10" t="s">
        <v>36</v>
      </c>
      <c r="B130" s="17">
        <f>1.35*(B131-B132)/B141</f>
        <v>68.298645834701773</v>
      </c>
      <c r="C130" s="17">
        <f>1.35*(C131-C132)/C141</f>
        <v>38.949023786609004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23.562180797396625</v>
      </c>
      <c r="C134" s="19">
        <f>4*$B$14*5.67*10^(-8)*(C133/2+$C$132/2)^3+8.9*$B$7^(0.9)/(($C$8+2*$C$10+2*$C$12)/1000)^0.1</f>
        <v>23.774780454621922</v>
      </c>
    </row>
    <row r="135" spans="1:3" x14ac:dyDescent="0.2">
      <c r="A135" s="5" t="s">
        <v>50</v>
      </c>
      <c r="B135" s="23">
        <f>$B$15+1/PI()/($B$8+2*$B$10+2*$B$12)*1000/B134</f>
        <v>1.0673710072522422</v>
      </c>
      <c r="C135" s="23">
        <f>$C$15+1/PI()/($C$8+2*$C$10+2*$C$12)*1000/C134</f>
        <v>0.65855300315024301</v>
      </c>
    </row>
    <row r="136" spans="1:3" ht="15.75" x14ac:dyDescent="0.2">
      <c r="A136" s="4" t="s">
        <v>51</v>
      </c>
      <c r="B136" s="9">
        <f>$B$132+($B$5-$B$6)/B135/B134/PI()/($B$8+2*$B$10+2*$B$12)*1000</f>
        <v>17.413544916891624</v>
      </c>
      <c r="C136" s="9">
        <f>$C$132+($C$5-$C$6)/C135/C134/PI()/($C$8+2*$C$10+2*$C$12)*1000</f>
        <v>17.433053859069446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23.562014295104351</v>
      </c>
      <c r="C137" s="19">
        <f>4*$B$14*5.67*10^(-8)*(C136/2+$C$132/2)^3+8.9*$B$7^(0.9)/(($C$8+2*$C$10+2*$C$12)/1000)^0.1</f>
        <v>23.774614767896125</v>
      </c>
    </row>
    <row r="138" spans="1:3" x14ac:dyDescent="0.2">
      <c r="A138" s="5" t="s">
        <v>53</v>
      </c>
      <c r="B138" s="23">
        <f>$B$15+1/PI()/($B$8+2*$B$10+2*$B$12)*1000/B137</f>
        <v>1.06737108926652</v>
      </c>
      <c r="C138" s="23">
        <f>$C$15+1/PI()/($C$8+2*$C$10+2*$C$12)*1000/C137</f>
        <v>0.65855309084350222</v>
      </c>
    </row>
    <row r="139" spans="1:3" ht="15.75" x14ac:dyDescent="0.2">
      <c r="A139" s="4" t="s">
        <v>54</v>
      </c>
      <c r="B139" s="9">
        <f>$B$132+($B$5-$B$6)/B138/B137/PI()/($B$8+2*$B$10+2*$B$12)*1000</f>
        <v>17.413554797171638</v>
      </c>
      <c r="C139" s="9">
        <f>$C$132+($C$5-$C$6)/C138/C137/PI()/($C$8+2*$C$10+2*$C$12)*1000</f>
        <v>17.433063655280815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23.562014295517152</v>
      </c>
      <c r="C140" s="19">
        <f>4*$B$14*5.67*10^(-8)*(C139/2+$C$132/2)^3+8.9*$B$7^(0.9)/(($C$8+2*$C$10+2*$C$12)/1000)^0.1</f>
        <v>23.774614768305891</v>
      </c>
    </row>
    <row r="141" spans="1:3" x14ac:dyDescent="0.2">
      <c r="A141" s="5" t="s">
        <v>56</v>
      </c>
      <c r="B141" s="23">
        <f>$B$15+1/PI()/($B$8+2*$B$10+2*$B$12)*1000/B140</f>
        <v>1.0673710892663166</v>
      </c>
      <c r="C141" s="23">
        <f>$C$15+1/PI()/($C$8+2*$C$10+2*$C$12)*1000/C140</f>
        <v>0.65855309084328539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workbookViewId="0">
      <selection activeCell="E11" sqref="E11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3" t="s">
        <v>32</v>
      </c>
      <c r="B1" s="3"/>
      <c r="C1" s="3"/>
      <c r="D1" s="3"/>
    </row>
    <row r="2" spans="1:9" x14ac:dyDescent="0.2">
      <c r="A2" s="6"/>
      <c r="B2" s="15" t="s">
        <v>33</v>
      </c>
      <c r="C2" s="15" t="s">
        <v>34</v>
      </c>
      <c r="D2" s="3"/>
    </row>
    <row r="3" spans="1:9" x14ac:dyDescent="0.2">
      <c r="A3" s="10" t="s">
        <v>35</v>
      </c>
      <c r="B3" s="17">
        <f>(B5-B6)/B24</f>
        <v>116.59195592958986</v>
      </c>
      <c r="C3" s="17">
        <f>(C5-C6)/C24</f>
        <v>110.99779732464144</v>
      </c>
      <c r="D3" s="11"/>
      <c r="E3" s="12"/>
      <c r="F3" s="12"/>
    </row>
    <row r="4" spans="1:9" x14ac:dyDescent="0.2">
      <c r="A4" s="10" t="s">
        <v>36</v>
      </c>
      <c r="B4" s="17">
        <f>B3*1.35</f>
        <v>157.39914050494633</v>
      </c>
      <c r="C4" s="17">
        <f>C3*1.35</f>
        <v>149.84702638826596</v>
      </c>
      <c r="D4" s="11"/>
      <c r="E4" s="12"/>
      <c r="F4" s="12"/>
    </row>
    <row r="5" spans="1:9" ht="15.75" x14ac:dyDescent="0.2">
      <c r="A5" s="6" t="s">
        <v>37</v>
      </c>
      <c r="B5" s="18">
        <f>'Wykres reg.'!$A$2</f>
        <v>110</v>
      </c>
      <c r="C5" s="18">
        <f>'Wykres reg.'!$B$2</f>
        <v>55</v>
      </c>
      <c r="D5" s="3"/>
    </row>
    <row r="6" spans="1:9" ht="15.75" x14ac:dyDescent="0.2">
      <c r="A6" s="6" t="s">
        <v>38</v>
      </c>
      <c r="B6" s="18">
        <f>'Wykres reg.'!$D$2</f>
        <v>-20</v>
      </c>
      <c r="C6" s="18">
        <f>B6</f>
        <v>-20</v>
      </c>
      <c r="D6" s="3"/>
    </row>
    <row r="7" spans="1:9" x14ac:dyDescent="0.2">
      <c r="A7" s="6" t="s">
        <v>39</v>
      </c>
      <c r="B7" s="22">
        <f>'Dane sieci'!$B$24</f>
        <v>3</v>
      </c>
      <c r="C7" s="18"/>
      <c r="D7" s="3"/>
    </row>
    <row r="8" spans="1:9" x14ac:dyDescent="0.2">
      <c r="A8" s="6" t="s">
        <v>40</v>
      </c>
      <c r="B8" s="7">
        <f>'Dane sieci'!$A$22</f>
        <v>1020</v>
      </c>
      <c r="C8" s="7">
        <f>B8</f>
        <v>1020</v>
      </c>
      <c r="D8" s="3"/>
    </row>
    <row r="9" spans="1:9" x14ac:dyDescent="0.2">
      <c r="A9" s="6" t="s">
        <v>41</v>
      </c>
      <c r="B9" s="7">
        <f>'Dane sieci'!$B$22</f>
        <v>16</v>
      </c>
      <c r="C9" s="7">
        <f>B9</f>
        <v>16</v>
      </c>
      <c r="D9" s="3"/>
    </row>
    <row r="10" spans="1:9" x14ac:dyDescent="0.2">
      <c r="A10" s="6" t="s">
        <v>42</v>
      </c>
      <c r="B10" s="7">
        <f>'Dane sieci'!$C$22</f>
        <v>140</v>
      </c>
      <c r="C10" s="7">
        <f>'Dane sieci'!$D$22</f>
        <v>80</v>
      </c>
      <c r="D10" s="3"/>
      <c r="G10" s="1"/>
      <c r="H10" s="2"/>
      <c r="I10" s="2"/>
    </row>
    <row r="11" spans="1:9" x14ac:dyDescent="0.2">
      <c r="A11" s="6" t="s">
        <v>43</v>
      </c>
      <c r="B11" s="8">
        <f>'Dane sieci'!$E$22</f>
        <v>3.5000000000000003E-2</v>
      </c>
      <c r="C11" s="8">
        <f>B11</f>
        <v>3.5000000000000003E-2</v>
      </c>
      <c r="D11" s="3"/>
    </row>
    <row r="12" spans="1:9" x14ac:dyDescent="0.2">
      <c r="A12" s="6" t="s">
        <v>44</v>
      </c>
      <c r="B12" s="7">
        <f>'Dane sieci'!$F$22</f>
        <v>2</v>
      </c>
      <c r="C12" s="7">
        <f>B12</f>
        <v>2</v>
      </c>
      <c r="D12" s="3"/>
    </row>
    <row r="13" spans="1:9" x14ac:dyDescent="0.2">
      <c r="A13" s="6" t="s">
        <v>45</v>
      </c>
      <c r="B13" s="8">
        <f>'Dane sieci'!$G$22</f>
        <v>0.35</v>
      </c>
      <c r="C13" s="8">
        <f>B13</f>
        <v>0.35</v>
      </c>
    </row>
    <row r="14" spans="1:9" x14ac:dyDescent="0.2">
      <c r="A14" s="6" t="s">
        <v>46</v>
      </c>
      <c r="B14" s="8">
        <f>'Dane sieci'!$H$22</f>
        <v>0.9</v>
      </c>
      <c r="C14" s="8"/>
    </row>
    <row r="15" spans="1:9" x14ac:dyDescent="0.2">
      <c r="A15" s="6" t="s">
        <v>47</v>
      </c>
      <c r="B15" s="8">
        <f>1/2/PI()/40*LN(B8/(B8-2*B9))+1/2/PI()/B11*LN((B8+2*B10)/B8)+1/2/PI()/B13*LN((B8+2*B10+2*B12)/(B8+2*B10))</f>
        <v>1.104520516755467</v>
      </c>
      <c r="C15" s="8">
        <f>1/2/PI()/40*LN(C8/(C8-2*C9))+1/2/PI()/C11*LN((C8+2*C10)/C8)+1/2/PI()/C13*LN((C8+2*C10+2*C12)/(C8+2*C10))</f>
        <v>0.66425867338503963</v>
      </c>
    </row>
    <row r="16" spans="1:9" ht="15.75" x14ac:dyDescent="0.2">
      <c r="A16" s="4" t="s">
        <v>48</v>
      </c>
      <c r="B16" s="9">
        <f>B6+5</f>
        <v>-15</v>
      </c>
      <c r="C16" s="9">
        <f>B16</f>
        <v>-15</v>
      </c>
    </row>
    <row r="17" spans="1:3" ht="15.75" x14ac:dyDescent="0.2">
      <c r="A17" s="4" t="s">
        <v>49</v>
      </c>
      <c r="B17" s="16">
        <f>4*$B$14*5.67*10^(-8)*(B16/2+$B$6/2)^3+8.9*$B$7^(0.9)/(($B$8+2*$B$10+2*$B$12)/1000)^0.1</f>
        <v>23.294370665924163</v>
      </c>
      <c r="C17" s="16">
        <f>4*$B$14*5.67*10^(-8)*(C16/2+$C$6/2)^3+8.9*$B$7^(0.9)/(($C$8+2*$C$10+2*$C$12)/1000)^0.1</f>
        <v>23.520349272625406</v>
      </c>
    </row>
    <row r="18" spans="1:3" x14ac:dyDescent="0.2">
      <c r="A18" s="5" t="s">
        <v>50</v>
      </c>
      <c r="B18" s="23">
        <f>$B$15+1/PI()/($B$8+2*$B$10+2*$B$12)*1000/B17</f>
        <v>1.1149995581064707</v>
      </c>
      <c r="C18" s="23">
        <f>$C$15+1/PI()/($C$8+2*$C$10+2*$C$12)*1000/C17</f>
        <v>0.67568889519682829</v>
      </c>
    </row>
    <row r="19" spans="1:3" ht="15.75" x14ac:dyDescent="0.2">
      <c r="A19" s="4" t="s">
        <v>51</v>
      </c>
      <c r="B19" s="9">
        <f>$B$6+($B$5-$B$6)/B18/B17/PI()/($B$8+2*$B$10+2*$B$12)*1000</f>
        <v>-18.7782278784541</v>
      </c>
      <c r="C19" s="9">
        <f>$C$6+($C$5-$C$6)/C18/C17/PI()/($C$8+2*$C$10+2*$C$12)*1000</f>
        <v>-18.731270201452066</v>
      </c>
    </row>
    <row r="20" spans="1:3" ht="15.75" x14ac:dyDescent="0.2">
      <c r="A20" s="4" t="s">
        <v>52</v>
      </c>
      <c r="B20" s="16">
        <f>4*$B$14*5.67*10^(-8)*(B19/2+$B$6/2)^3+8.9*$B$7^(0.9)/(($B$8+2*$B$10+2*$B$12)/1000)^0.1</f>
        <v>23.293976770526097</v>
      </c>
      <c r="C20" s="16">
        <f>4*$B$14*5.67*10^(-8)*(C19/2+$C$6/2)^3+8.9*$B$7^(0.9)/(($C$8+2*$C$10+2*$C$12)/1000)^0.1</f>
        <v>23.519960775730283</v>
      </c>
    </row>
    <row r="21" spans="1:3" x14ac:dyDescent="0.2">
      <c r="A21" s="5" t="s">
        <v>53</v>
      </c>
      <c r="B21" s="23">
        <f>$B$15+1/PI()/($B$8+2*$B$10+2*$B$12)*1000/B20</f>
        <v>1.1149997353044736</v>
      </c>
      <c r="C21" s="23">
        <f>$C$15+1/PI()/($C$8+2*$C$10+2*$C$12)*1000/C20</f>
        <v>0.67568908399840522</v>
      </c>
    </row>
    <row r="22" spans="1:3" ht="15.75" x14ac:dyDescent="0.2">
      <c r="A22" s="4" t="s">
        <v>54</v>
      </c>
      <c r="B22" s="9">
        <f>$B$6+($B$5-$B$6)/B21/B20/PI()/($B$8+2*$B$10+2*$B$12)*1000</f>
        <v>-18.778207412758835</v>
      </c>
      <c r="C22" s="9">
        <f>$C$6+($C$5-$C$6)/C21/C20/PI()/($C$8+2*$C$10+2*$C$12)*1000</f>
        <v>-18.731249599402371</v>
      </c>
    </row>
    <row r="23" spans="1:3" ht="15.75" x14ac:dyDescent="0.2">
      <c r="A23" s="4" t="s">
        <v>55</v>
      </c>
      <c r="B23" s="16">
        <f>4*$B$14*5.67*10^(-8)*(B22/2+$B$6/2)^3+8.9*$B$7^(0.9)/(($B$8+2*$B$10+2*$B$12)/1000)^0.1</f>
        <v>23.293976772881791</v>
      </c>
      <c r="C23" s="16">
        <f>4*$B$14*5.67*10^(-8)*(C22/2+$C$6/2)^3+8.9*$B$7^(0.9)/(($C$8+2*$C$10+2*$C$12)/1000)^0.1</f>
        <v>23.519960778095935</v>
      </c>
    </row>
    <row r="24" spans="1:3" x14ac:dyDescent="0.2">
      <c r="A24" s="5" t="s">
        <v>56</v>
      </c>
      <c r="B24" s="20">
        <f>$B$15+1/PI()/($B$8+2*$B$10+2*$B$12)*1000/B23</f>
        <v>1.114999735303414</v>
      </c>
      <c r="C24" s="21">
        <f>$C$15+1/PI()/($C$8+2*$C$10+2*$C$12)*1000/C23</f>
        <v>0.67568908399725558</v>
      </c>
    </row>
    <row r="26" spans="1:3" x14ac:dyDescent="0.2">
      <c r="A26" s="10" t="s">
        <v>36</v>
      </c>
      <c r="B26" s="17">
        <f>1.35*(B27-B28)/B37</f>
        <v>150.2704894272207</v>
      </c>
      <c r="C26" s="17">
        <f>1.35*(C27-C28)/C37</f>
        <v>143.57795480331862</v>
      </c>
    </row>
    <row r="27" spans="1:3" ht="15.75" x14ac:dyDescent="0.2">
      <c r="A27" s="6" t="s">
        <v>37</v>
      </c>
      <c r="B27" s="18">
        <f>'Wykres reg.'!$B$5</f>
        <v>106.11224289700246</v>
      </c>
      <c r="C27" s="18">
        <f>'Wykres reg.'!$C$5</f>
        <v>53.86224289700246</v>
      </c>
    </row>
    <row r="28" spans="1:3" ht="15.75" x14ac:dyDescent="0.2">
      <c r="A28" s="6" t="s">
        <v>38</v>
      </c>
      <c r="B28" s="18">
        <f>'Wykres reg.'!$A$5</f>
        <v>-18</v>
      </c>
      <c r="C28" s="18">
        <f>B28</f>
        <v>-18</v>
      </c>
    </row>
    <row r="29" spans="1:3" ht="15.75" x14ac:dyDescent="0.2">
      <c r="A29" s="4" t="s">
        <v>48</v>
      </c>
      <c r="B29" s="9">
        <f>B28+5</f>
        <v>-13</v>
      </c>
      <c r="C29" s="9">
        <f>B29</f>
        <v>-13</v>
      </c>
    </row>
    <row r="30" spans="1:3" ht="15.75" x14ac:dyDescent="0.2">
      <c r="A30" s="4" t="s">
        <v>49</v>
      </c>
      <c r="B30" s="19">
        <f>4*$B$14*5.67*10^(-8)*(B29/2+$B$28/2)^3+8.9*$B$7^(0.9)/(($B$8+2*$B$10+2*$B$12)/1000)^0.1</f>
        <v>23.29470450418416</v>
      </c>
      <c r="C30" s="19">
        <f>4*$B$14*5.67*10^(-8)*(C29/2+$C$28/2)^3+8.9*$B$7^(0.9)/(($C$8+2*$C$10+2*$C$12)/1000)^0.1</f>
        <v>23.520683110885404</v>
      </c>
    </row>
    <row r="31" spans="1:3" x14ac:dyDescent="0.2">
      <c r="A31" s="5" t="s">
        <v>50</v>
      </c>
      <c r="B31" s="23">
        <f>$B$15+1/PI()/($B$8+2*$B$10+2*$B$12)*1000/B30</f>
        <v>1.114999407930497</v>
      </c>
      <c r="C31" s="23">
        <f>$C$15+1/PI()/($C$8+2*$C$10+2*$C$12)*1000/C30</f>
        <v>0.67568873296321696</v>
      </c>
    </row>
    <row r="32" spans="1:3" ht="15.75" x14ac:dyDescent="0.2">
      <c r="A32" s="4" t="s">
        <v>51</v>
      </c>
      <c r="B32" s="9">
        <f>$B$28+($B$5-$B$6)/B31/B30/PI()/($B$8+2*$B$10+2*$B$12)*1000</f>
        <v>-16.778245223212874</v>
      </c>
      <c r="C32" s="9">
        <f>$C$28+($C$5-$C$6)/C31/C30/PI()/($C$8+2*$C$10+2*$C$12)*1000</f>
        <v>-16.731287904411499</v>
      </c>
    </row>
    <row r="33" spans="1:4" ht="15.75" x14ac:dyDescent="0.2">
      <c r="A33" s="4" t="s">
        <v>52</v>
      </c>
      <c r="B33" s="16">
        <f>4*$B$14*5.67*10^(-8)*(B32/2+$B$28/2)^3+8.9*$B$7^(0.9)/(($B$8+2*$B$10+2*$B$12)/1000)^0.1</f>
        <v>23.29439132787715</v>
      </c>
      <c r="C33" s="16">
        <f>4*$B$14*5.67*10^(-8)*(C32/2+$C$28/2)^3+8.9*$B$7^(0.9)/(($C$8+2*$C$10+2*$C$12)/1000)^0.1</f>
        <v>23.520374276169676</v>
      </c>
    </row>
    <row r="34" spans="1:4" x14ac:dyDescent="0.2">
      <c r="A34" s="5" t="s">
        <v>53</v>
      </c>
      <c r="B34" s="23">
        <f>$B$15+1/PI()/($B$8+2*$B$10+2*$B$12)*1000/B33</f>
        <v>1.1149995488116384</v>
      </c>
      <c r="C34" s="23">
        <f>$C$15+1/PI()/($C$8+2*$C$10+2*$C$12)*1000/C33</f>
        <v>0.67568888304582875</v>
      </c>
    </row>
    <row r="35" spans="1:4" ht="15.75" x14ac:dyDescent="0.2">
      <c r="A35" s="4" t="s">
        <v>54</v>
      </c>
      <c r="B35" s="9">
        <f>$B$28+($B$5-$B$6)/B34/B33/PI()/($B$8+2*$B$10+2*$B$12)*1000</f>
        <v>-16.778228951972046</v>
      </c>
      <c r="C35" s="9">
        <f>$C$28+($C$5-$C$6)/C34/C33/PI()/($C$8+2*$C$10+2*$C$12)*1000</f>
        <v>-16.731271527370922</v>
      </c>
    </row>
    <row r="36" spans="1:4" ht="15.75" x14ac:dyDescent="0.2">
      <c r="A36" s="4" t="s">
        <v>55</v>
      </c>
      <c r="B36" s="16">
        <f>4*$B$14*5.67*10^(-8)*(B35/2+$B$28/2)^3+8.9*$B$7^(0.9)/(($B$8+2*$B$10+2*$B$12)/1000)^0.1</f>
        <v>23.294391329383593</v>
      </c>
      <c r="C36" s="16">
        <f>4*$B$14*5.67*10^(-8)*(C35/2+$C$28/2)^3+8.9*$B$7^(0.9)/(($C$8+2*$C$10+2*$C$12)/1000)^0.1</f>
        <v>23.520374277681825</v>
      </c>
    </row>
    <row r="37" spans="1:4" x14ac:dyDescent="0.2">
      <c r="A37" s="5" t="s">
        <v>56</v>
      </c>
      <c r="B37" s="23">
        <f>$B$15+1/PI()/($B$8+2*$B$10+2*$B$12)*1000/B36</f>
        <v>1.1149995488109607</v>
      </c>
      <c r="C37" s="23">
        <f>$C$15+1/PI()/($C$8+2*$C$10+2*$C$12)*1000/C36</f>
        <v>0.67568888304509389</v>
      </c>
    </row>
    <row r="38" spans="1:4" x14ac:dyDescent="0.2">
      <c r="B38" s="24"/>
      <c r="C38" s="24"/>
      <c r="D38" s="14"/>
    </row>
    <row r="39" spans="1:4" x14ac:dyDescent="0.2">
      <c r="A39" s="10" t="s">
        <v>36</v>
      </c>
      <c r="B39" s="17">
        <f>1.35*(B40-B41)/B50</f>
        <v>135.91437399371867</v>
      </c>
      <c r="C39" s="17">
        <f>1.35*(C40-C41)/C50</f>
        <v>130.87675292870495</v>
      </c>
      <c r="D39" s="14"/>
    </row>
    <row r="40" spans="1:4" ht="15.75" x14ac:dyDescent="0.2">
      <c r="A40" s="6" t="s">
        <v>37</v>
      </c>
      <c r="B40" s="18">
        <f>'Wykres reg.'!$B$6</f>
        <v>98.255133343552643</v>
      </c>
      <c r="C40" s="18">
        <f>'Wykres reg.'!$C$6</f>
        <v>51.505133343552643</v>
      </c>
      <c r="D40" s="14"/>
    </row>
    <row r="41" spans="1:4" ht="15.75" x14ac:dyDescent="0.2">
      <c r="A41" s="6" t="s">
        <v>38</v>
      </c>
      <c r="B41" s="18">
        <f>'Wykres reg.'!$A$6</f>
        <v>-14</v>
      </c>
      <c r="C41" s="18">
        <f>B41</f>
        <v>-14</v>
      </c>
      <c r="D41" s="14"/>
    </row>
    <row r="42" spans="1:4" ht="15.75" x14ac:dyDescent="0.2">
      <c r="A42" s="4" t="s">
        <v>48</v>
      </c>
      <c r="B42" s="9">
        <f>B41+5</f>
        <v>-9</v>
      </c>
      <c r="C42" s="9">
        <f>B42</f>
        <v>-9</v>
      </c>
    </row>
    <row r="43" spans="1:4" ht="15.75" x14ac:dyDescent="0.2">
      <c r="A43" s="4" t="s">
        <v>49</v>
      </c>
      <c r="B43" s="19">
        <f>4*$B$14*5.67*10^(-8)*(B42/2+$B$41/2)^3+8.9*$B$7^(0.9)/(($B$8+2*$B$10+2*$B$12)/1000)^0.1</f>
        <v>23.295154180544163</v>
      </c>
      <c r="C43" s="19">
        <f>4*$B$14*5.67*10^(-8)*(C42/2+$C$41/2)^3+8.9*$B$7^(0.9)/(($C$8+2*$C$10+2*$C$12)/1000)^0.1</f>
        <v>23.521132787245406</v>
      </c>
    </row>
    <row r="44" spans="1:4" x14ac:dyDescent="0.2">
      <c r="A44" s="5" t="s">
        <v>50</v>
      </c>
      <c r="B44" s="23">
        <f>$B$15+1/PI()/($B$8+2*$B$10+2*$B$12)*1000/B43</f>
        <v>1.1149992056519629</v>
      </c>
      <c r="C44" s="23">
        <f>$C$15+1/PI()/($C$8+2*$C$10+2*$C$12)*1000/C43</f>
        <v>0.67568851444365707</v>
      </c>
    </row>
    <row r="45" spans="1:4" ht="15.75" x14ac:dyDescent="0.2">
      <c r="A45" s="4" t="s">
        <v>51</v>
      </c>
      <c r="B45" s="9">
        <f>$B$41+($B$5-$B$6)/B44/B43/PI()/($B$8+2*$B$10+2*$B$12)*1000</f>
        <v>-12.778268585628329</v>
      </c>
      <c r="C45" s="9">
        <f>$C$41+($C$5-$C$6)/C44/C43/PI()/($C$8+2*$C$10+2*$C$12)*1000</f>
        <v>-12.73131174931672</v>
      </c>
    </row>
    <row r="46" spans="1:4" ht="15.75" x14ac:dyDescent="0.2">
      <c r="A46" s="4" t="s">
        <v>52</v>
      </c>
      <c r="B46" s="16">
        <f>4*$B$14*5.67*10^(-8)*(B45/2+$B$28/2)^3+8.9*$B$7^(0.9)/(($B$8+2*$B$10+2*$B$12)/1000)^0.1</f>
        <v>23.294720698305653</v>
      </c>
      <c r="C46" s="16">
        <f>4*$B$14*5.67*10^(-8)*(C45/2+$C$28/2)^3+8.9*$B$7^(0.9)/(($C$8+2*$C$10+2*$C$12)/1000)^0.1</f>
        <v>23.520702704712235</v>
      </c>
    </row>
    <row r="47" spans="1:4" x14ac:dyDescent="0.2">
      <c r="A47" s="5" t="s">
        <v>53</v>
      </c>
      <c r="B47" s="23">
        <f>$B$15+1/PI()/($B$8+2*$B$10+2*$B$12)*1000/B46</f>
        <v>1.1149994006457375</v>
      </c>
      <c r="C47" s="23">
        <f>$C$15+1/PI()/($C$8+2*$C$10+2*$C$12)*1000/C46</f>
        <v>0.67568872344145181</v>
      </c>
    </row>
    <row r="48" spans="1:4" ht="15.75" x14ac:dyDescent="0.2">
      <c r="A48" s="4" t="s">
        <v>54</v>
      </c>
      <c r="B48" s="9">
        <f>$B$41+($B$5-$B$6)/B47/B46/PI()/($B$8+2*$B$10+2*$B$12)*1000</f>
        <v>-12.778246064575246</v>
      </c>
      <c r="C48" s="9">
        <f>$C$41+($C$5-$C$6)/C47/C46/PI()/($C$8+2*$C$10+2*$C$12)*1000</f>
        <v>-12.731288943428408</v>
      </c>
    </row>
    <row r="49" spans="1:3" ht="15.75" x14ac:dyDescent="0.2">
      <c r="A49" s="4" t="s">
        <v>55</v>
      </c>
      <c r="B49" s="16">
        <f>4*$B$14*5.67*10^(-8)*(B48/2+$B$41/2)^3+8.9*$B$7^(0.9)/(($B$8+2*$B$10+2*$B$12)/1000)^0.1</f>
        <v>23.294974682611066</v>
      </c>
      <c r="C49" s="16">
        <f>4*$B$14*5.67*10^(-8)*(C48/2+$C$41/2)^3+8.9*$B$7^(0.9)/(($C$8+2*$C$10+2*$C$12)/1000)^0.1</f>
        <v>23.520955862199621</v>
      </c>
    </row>
    <row r="50" spans="1:3" x14ac:dyDescent="0.2">
      <c r="A50" s="5" t="s">
        <v>56</v>
      </c>
      <c r="B50" s="23">
        <f>$B$15+1/PI()/($B$8+2*$B$10+2*$B$12)*1000/B49</f>
        <v>1.1149992863948279</v>
      </c>
      <c r="C50" s="23">
        <f>$C$15+1/PI()/($C$8+2*$C$10+2*$C$12)*1000/C49</f>
        <v>0.6756886004191236</v>
      </c>
    </row>
    <row r="52" spans="1:3" x14ac:dyDescent="0.2">
      <c r="A52" s="10" t="s">
        <v>36</v>
      </c>
      <c r="B52" s="17">
        <f>1.35*(B53-B54)/B63</f>
        <v>121.41063933705399</v>
      </c>
      <c r="C52" s="17">
        <f>1.35*(C53-C54)/C63</f>
        <v>117.93195410138856</v>
      </c>
    </row>
    <row r="53" spans="1:3" ht="15.75" x14ac:dyDescent="0.2">
      <c r="A53" s="6" t="s">
        <v>37</v>
      </c>
      <c r="B53" s="18">
        <f>'Wykres reg.'!$B$7</f>
        <v>90.276117549163075</v>
      </c>
      <c r="C53" s="18">
        <f>'Wykres reg.'!$C$7</f>
        <v>49.026117549163075</v>
      </c>
    </row>
    <row r="54" spans="1:3" ht="15.75" x14ac:dyDescent="0.2">
      <c r="A54" s="6" t="s">
        <v>38</v>
      </c>
      <c r="B54" s="18">
        <f>'Wykres reg.'!$A$7</f>
        <v>-10</v>
      </c>
      <c r="C54" s="18">
        <f>B54</f>
        <v>-10</v>
      </c>
    </row>
    <row r="55" spans="1:3" ht="15.75" x14ac:dyDescent="0.2">
      <c r="A55" s="4" t="s">
        <v>48</v>
      </c>
      <c r="B55" s="9">
        <f>B54+5</f>
        <v>-5</v>
      </c>
      <c r="C55" s="9">
        <f>B55</f>
        <v>-5</v>
      </c>
    </row>
    <row r="56" spans="1:3" ht="15.75" x14ac:dyDescent="0.2">
      <c r="A56" s="4" t="s">
        <v>49</v>
      </c>
      <c r="B56" s="19">
        <f>4*$B$14*5.67*10^(-8)*(B55/2+$B$54/2)^3+8.9*$B$7^(0.9)/(($B$8+2*$B$10+2*$B$12)/1000)^0.1</f>
        <v>23.295378508424161</v>
      </c>
      <c r="C56" s="19">
        <f>4*$B$14*5.67*10^(-8)*(C55/2+$C$54/2)^3+8.9*$B$7^(0.9)/(($C$8+2*$C$10+2*$C$12)/1000)^0.1</f>
        <v>23.521357115125404</v>
      </c>
    </row>
    <row r="57" spans="1:3" x14ac:dyDescent="0.2">
      <c r="A57" s="5" t="s">
        <v>50</v>
      </c>
      <c r="B57" s="23">
        <f>$B$15+1/PI()/($B$8+2*$B$10+2*$B$12)*1000/B56</f>
        <v>1.1149991047451644</v>
      </c>
      <c r="C57" s="23">
        <f>$C$15+1/PI()/($C$8+2*$C$10+2*$C$12)*1000/C56</f>
        <v>0.67568840543498032</v>
      </c>
    </row>
    <row r="58" spans="1:3" ht="15.75" x14ac:dyDescent="0.2">
      <c r="A58" s="4" t="s">
        <v>51</v>
      </c>
      <c r="B58" s="9">
        <f>$B$54+($B$5-$B$6)/B57/B56/PI()/($B$8+2*$B$10+2*$B$12)*1000</f>
        <v>-8.7782802399899751</v>
      </c>
      <c r="C58" s="9">
        <f>$C$54+($C$5-$C$6)/C57/C56/PI()/($C$8+2*$C$10+2*$C$12)*1000</f>
        <v>-8.7313236443746494</v>
      </c>
    </row>
    <row r="59" spans="1:3" ht="15.75" x14ac:dyDescent="0.2">
      <c r="A59" s="4" t="s">
        <v>52</v>
      </c>
      <c r="B59" s="19">
        <f>4*$B$14*5.67*10^(-8)*(B58/2+$B$54/2)^3+8.9*$B$7^(0.9)/(($B$8+2*$B$10+2*$B$12)/1000)^0.1</f>
        <v>23.295295669672271</v>
      </c>
      <c r="C59" s="19">
        <f>4*$B$14*5.67*10^(-8)*(C58/2+$C$54/2)^3+8.9*$B$7^(0.9)/(($C$8+2*$C$10+2*$C$12)/1000)^0.1</f>
        <v>23.521275540639987</v>
      </c>
    </row>
    <row r="60" spans="1:3" x14ac:dyDescent="0.2">
      <c r="A60" s="5" t="s">
        <v>53</v>
      </c>
      <c r="B60" s="23">
        <f>$B$15+1/PI()/($B$8+2*$B$10+2*$B$12)*1000/B59</f>
        <v>1.1149991420073293</v>
      </c>
      <c r="C60" s="23">
        <f>$C$15+1/PI()/($C$8+2*$C$10+2*$C$12)*1000/C59</f>
        <v>0.67568844507460402</v>
      </c>
    </row>
    <row r="61" spans="1:3" ht="15.75" x14ac:dyDescent="0.2">
      <c r="A61" s="4" t="s">
        <v>54</v>
      </c>
      <c r="B61" s="9">
        <f>$B$54+($B$5-$B$6)/B60/B59/PI()/($B$8+2*$B$10+2*$B$12)*1000</f>
        <v>-8.7782759363476259</v>
      </c>
      <c r="C61" s="9">
        <f>$C$54+($C$5-$C$6)/C60/C59/PI()/($C$8+2*$C$10+2*$C$12)*1000</f>
        <v>-8.7313193188871523</v>
      </c>
    </row>
    <row r="62" spans="1:3" ht="15.75" x14ac:dyDescent="0.2">
      <c r="A62" s="4" t="s">
        <v>55</v>
      </c>
      <c r="B62" s="19">
        <f>4*$B$14*5.67*10^(-8)*(B61/2+$B$54/2)^3+8.9*$B$7^(0.9)/(($B$8+2*$B$10+2*$B$12)/1000)^0.1</f>
        <v>23.295295669788434</v>
      </c>
      <c r="C62" s="19">
        <f>4*$B$14*5.67*10^(-8)*(C61/2+$C$54/2)^3+8.9*$B$7^(0.9)/(($C$8+2*$C$10+2*$C$12)/1000)^0.1</f>
        <v>23.521275540756157</v>
      </c>
    </row>
    <row r="63" spans="1:3" x14ac:dyDescent="0.2">
      <c r="A63" s="5" t="s">
        <v>56</v>
      </c>
      <c r="B63" s="23">
        <f>$B$15+1/PI()/($B$8+2*$B$10+2*$B$12)*1000/B62</f>
        <v>1.1149991420072771</v>
      </c>
      <c r="C63" s="23">
        <f>$C$15+1/PI()/($C$8+2*$C$10+2*$C$12)*1000/C62</f>
        <v>0.67568844507454762</v>
      </c>
    </row>
    <row r="65" spans="1:3" x14ac:dyDescent="0.2">
      <c r="A65" s="10" t="s">
        <v>36</v>
      </c>
      <c r="B65" s="17">
        <f>1.35*(B66-B67)/B76</f>
        <v>106.73522290508575</v>
      </c>
      <c r="C65" s="17">
        <f>1.35*(C66-C67)/C76</f>
        <v>104.70385105229836</v>
      </c>
    </row>
    <row r="66" spans="1:3" ht="15.75" x14ac:dyDescent="0.2">
      <c r="A66" s="6" t="s">
        <v>37</v>
      </c>
      <c r="B66" s="18">
        <f>'Wykres reg.'!$B$8</f>
        <v>82.155315098839026</v>
      </c>
      <c r="C66" s="18">
        <f>'Wykres reg.'!$C$8</f>
        <v>46.405315098839026</v>
      </c>
    </row>
    <row r="67" spans="1:3" ht="15.75" x14ac:dyDescent="0.2">
      <c r="A67" s="6" t="s">
        <v>38</v>
      </c>
      <c r="B67" s="18">
        <f>'Wykres reg.'!$A$8</f>
        <v>-6</v>
      </c>
      <c r="C67" s="18">
        <f>B67</f>
        <v>-6</v>
      </c>
    </row>
    <row r="68" spans="1:3" ht="15.75" x14ac:dyDescent="0.2">
      <c r="A68" s="4" t="s">
        <v>48</v>
      </c>
      <c r="B68" s="9">
        <f>B67+5</f>
        <v>-1</v>
      </c>
      <c r="C68" s="9">
        <f>B68</f>
        <v>-1</v>
      </c>
    </row>
    <row r="69" spans="1:3" ht="15.75" x14ac:dyDescent="0.2">
      <c r="A69" s="4" t="s">
        <v>49</v>
      </c>
      <c r="B69" s="19">
        <f>4*$B$14*5.67*10^(-8)*(B68/2+$B$67/2)^3+8.9*$B$7^(0.9)/(($B$8+2*$B$10+2*$B$12)/1000)^0.1</f>
        <v>23.29545586990416</v>
      </c>
      <c r="C69" s="19">
        <f>4*$B$14*5.67*10^(-8)*(C68/2+$C$67/2)^3+8.9*$B$7^(0.9)/(($C$8+2*$C$10+2*$C$12)/1000)^0.1</f>
        <v>23.521434476605403</v>
      </c>
    </row>
    <row r="70" spans="1:3" x14ac:dyDescent="0.2">
      <c r="A70" s="5" t="s">
        <v>50</v>
      </c>
      <c r="B70" s="23">
        <f>$B$15+1/PI()/($B$8+2*$B$10+2*$B$12)*1000/B69</f>
        <v>1.1149990699470012</v>
      </c>
      <c r="C70" s="23">
        <f>$C$15+1/PI()/($C$8+2*$C$10+2*$C$12)*1000/C69</f>
        <v>0.67568836784284336</v>
      </c>
    </row>
    <row r="71" spans="1:3" ht="15.75" x14ac:dyDescent="0.2">
      <c r="A71" s="4" t="s">
        <v>51</v>
      </c>
      <c r="B71" s="9">
        <f>$B$67+($B$5-$B$6)/B70/B69/PI()/($B$8+2*$B$10+2*$B$12)*1000</f>
        <v>-4.7782842590494816</v>
      </c>
      <c r="C71" s="9">
        <f>$C$67+($C$5-$C$6)/C70/C69/PI()/($C$8+2*$C$10+2*$C$12)*1000</f>
        <v>-4.7313277464402645</v>
      </c>
    </row>
    <row r="72" spans="1:3" ht="15.75" x14ac:dyDescent="0.2">
      <c r="A72" s="4" t="s">
        <v>52</v>
      </c>
      <c r="B72" s="19">
        <f>4*$B$14*5.67*10^(-8)*(B71/2+$B$67/2)^3+8.9*$B$7^(0.9)/(($B$8+2*$B$10+2*$B$12)/1000)^0.1</f>
        <v>23.29543267349057</v>
      </c>
      <c r="C72" s="19">
        <f>4*$B$14*5.67*10^(-8)*(C71/2+$C$67/2)^3+8.9*$B$7^(0.9)/(($C$8+2*$C$10+2*$C$12)/1000)^0.1</f>
        <v>23.521411695928656</v>
      </c>
    </row>
    <row r="73" spans="1:3" x14ac:dyDescent="0.2">
      <c r="A73" s="5" t="s">
        <v>53</v>
      </c>
      <c r="B73" s="23">
        <f>$B$15+1/PI()/($B$8+2*$B$10+2*$B$12)*1000/B72</f>
        <v>1.1149990803810144</v>
      </c>
      <c r="C73" s="23">
        <f>$C$15+1/PI()/($C$8+2*$C$10+2*$C$12)*1000/C72</f>
        <v>0.67568837891259459</v>
      </c>
    </row>
    <row r="74" spans="1:3" ht="15.75" x14ac:dyDescent="0.2">
      <c r="A74" s="4" t="s">
        <v>54</v>
      </c>
      <c r="B74" s="9">
        <f>$B$67+($B$5-$B$6)/B73/B72/PI()/($B$8+2*$B$10+2*$B$12)*1000</f>
        <v>-4.778283053959405</v>
      </c>
      <c r="C74" s="9">
        <f>$C$67+($C$5-$C$6)/C73/C72/PI()/($C$8+2*$C$10+2*$C$12)*1000</f>
        <v>-4.7313265385055461</v>
      </c>
    </row>
    <row r="75" spans="1:3" ht="15.75" x14ac:dyDescent="0.2">
      <c r="A75" s="4" t="s">
        <v>55</v>
      </c>
      <c r="B75" s="19">
        <f>4*$B$14*5.67*10^(-8)*(B74/2+$B$67/2)^3+8.9*$B$7^(0.9)/(($B$8+2*$B$10+2*$B$12)/1000)^0.1</f>
        <v>23.295432673501285</v>
      </c>
      <c r="C75" s="19">
        <f>4*$B$14*5.67*10^(-8)*(C74/2+$C$67/2)^3+8.9*$B$7^(0.9)/(($C$8+2*$C$10+2*$C$12)/1000)^0.1</f>
        <v>23.521411695939303</v>
      </c>
    </row>
    <row r="76" spans="1:3" x14ac:dyDescent="0.2">
      <c r="A76" s="5" t="s">
        <v>56</v>
      </c>
      <c r="B76" s="23">
        <f>$B$15+1/PI()/($B$8+2*$B$10+2*$B$12)*1000/B75</f>
        <v>1.1149990803810097</v>
      </c>
      <c r="C76" s="23">
        <f>$C$15+1/PI()/($C$8+2*$C$10+2*$C$12)*1000/C75</f>
        <v>0.67568837891258937</v>
      </c>
    </row>
    <row r="78" spans="1:3" x14ac:dyDescent="0.2">
      <c r="A78" s="10" t="s">
        <v>36</v>
      </c>
      <c r="B78" s="17">
        <f>1.35*(B79-B80)/B89</f>
        <v>91.855700945754961</v>
      </c>
      <c r="C78" s="17">
        <f>1.35*(C79-C80)/C89</f>
        <v>91.138939310167331</v>
      </c>
    </row>
    <row r="79" spans="1:3" ht="15.75" x14ac:dyDescent="0.2">
      <c r="A79" s="6" t="s">
        <v>37</v>
      </c>
      <c r="B79" s="18">
        <f>'Wykres reg.'!$B$9</f>
        <v>73.865941322116186</v>
      </c>
      <c r="C79" s="18">
        <f>'Wykres reg.'!$C$9</f>
        <v>43.615941322116186</v>
      </c>
    </row>
    <row r="80" spans="1:3" ht="15.75" x14ac:dyDescent="0.2">
      <c r="A80" s="6" t="s">
        <v>38</v>
      </c>
      <c r="B80" s="18">
        <f>'Wykres reg.'!$A$9</f>
        <v>-2</v>
      </c>
      <c r="C80" s="18">
        <f>B80</f>
        <v>-2</v>
      </c>
    </row>
    <row r="81" spans="1:3" ht="15.75" x14ac:dyDescent="0.2">
      <c r="A81" s="4" t="s">
        <v>48</v>
      </c>
      <c r="B81" s="9">
        <f>B80+5</f>
        <v>3</v>
      </c>
      <c r="C81" s="9">
        <f>B81</f>
        <v>3</v>
      </c>
    </row>
    <row r="82" spans="1:3" ht="15.75" x14ac:dyDescent="0.2">
      <c r="A82" s="4" t="s">
        <v>49</v>
      </c>
      <c r="B82" s="19">
        <f>4*$B$14*5.67*10^(-8)*(B81/2+$B$80/2)^3+8.9*$B$7^(0.9)/(($B$8+2*$B$10+2*$B$12)/1000)^0.1</f>
        <v>23.295464647064161</v>
      </c>
      <c r="C82" s="19">
        <f>4*$B$14*5.67*10^(-8)*(C81/2+$C$80/2)^3+8.9*$B$7^(0.9)/(($C$8+2*$C$10+2*$C$12)/1000)^0.1</f>
        <v>23.521443253765405</v>
      </c>
    </row>
    <row r="83" spans="1:3" x14ac:dyDescent="0.2">
      <c r="A83" s="5" t="s">
        <v>50</v>
      </c>
      <c r="B83" s="23">
        <f>$B$15+1/PI()/($B$8+2*$B$10+2*$B$12)*1000/B82</f>
        <v>1.1149990659989393</v>
      </c>
      <c r="C83" s="23">
        <f>$C$15+1/PI()/($C$8+2*$C$10+2*$C$12)*1000/C82</f>
        <v>0.67568836357778805</v>
      </c>
    </row>
    <row r="84" spans="1:3" ht="15.75" x14ac:dyDescent="0.2">
      <c r="A84" s="4" t="s">
        <v>51</v>
      </c>
      <c r="B84" s="9">
        <f>$B$80+($B$5-$B$6)/B83/B82/PI()/($B$8+2*$B$10+2*$B$12)*1000</f>
        <v>-0.7782847150360932</v>
      </c>
      <c r="C84" s="9">
        <f>$C$80+($C$5-$C$6)/C83/C82/PI()/($C$8+2*$C$10+2*$C$12)*1000</f>
        <v>-0.73132821184445085</v>
      </c>
    </row>
    <row r="85" spans="1:3" ht="15.75" x14ac:dyDescent="0.2">
      <c r="A85" s="4" t="s">
        <v>52</v>
      </c>
      <c r="B85" s="19">
        <f>4*$B$14*5.67*10^(-8)*(B84/2+$B$80/2)^3+8.9*$B$7^(0.9)/(($B$8+2*$B$10+2*$B$12)/1000)^0.1</f>
        <v>23.295464074374696</v>
      </c>
      <c r="C85" s="19">
        <f>4*$B$14*5.67*10^(-8)*(C84/2+$C$80/2)^3+8.9*$B$7^(0.9)/(($C$8+2*$C$10+2*$C$12)/1000)^0.1</f>
        <v>23.521442708353486</v>
      </c>
    </row>
    <row r="86" spans="1:3" x14ac:dyDescent="0.2">
      <c r="A86" s="5" t="s">
        <v>53</v>
      </c>
      <c r="B86" s="23">
        <f>$B$15+1/PI()/($B$8+2*$B$10+2*$B$12)*1000/B85</f>
        <v>1.114999066256541</v>
      </c>
      <c r="C86" s="23">
        <f>$C$15+1/PI()/($C$8+2*$C$10+2*$C$12)*1000/C85</f>
        <v>0.67568836384281805</v>
      </c>
    </row>
    <row r="87" spans="1:3" ht="15.75" x14ac:dyDescent="0.2">
      <c r="A87" s="4" t="s">
        <v>54</v>
      </c>
      <c r="B87" s="9">
        <f>$B$80+($B$5-$B$6)/B86/B85/PI()/($B$8+2*$B$10+2*$B$12)*1000</f>
        <v>-0.77828468528402772</v>
      </c>
      <c r="C87" s="9">
        <f>$C$80+($C$5-$C$6)/C86/C85/PI()/($C$8+2*$C$10+2*$C$12)*1000</f>
        <v>-0.73132818292428681</v>
      </c>
    </row>
    <row r="88" spans="1:3" ht="15.75" x14ac:dyDescent="0.2">
      <c r="A88" s="4" t="s">
        <v>55</v>
      </c>
      <c r="B88" s="19">
        <f>4*$B$14*5.67*10^(-8)*(B87/2+$B$80/2)^3+8.9*$B$7^(0.9)/(($B$8+2*$B$10+2*$B$12)/1000)^0.1</f>
        <v>23.295464074374713</v>
      </c>
      <c r="C88" s="19">
        <f>4*$B$14*5.67*10^(-8)*(C87/2+$C$80/2)^3+8.9*$B$7^(0.9)/(($C$8+2*$C$10+2*$C$12)/1000)^0.1</f>
        <v>23.521442708353501</v>
      </c>
    </row>
    <row r="89" spans="1:3" x14ac:dyDescent="0.2">
      <c r="A89" s="5" t="s">
        <v>56</v>
      </c>
      <c r="B89" s="23">
        <f>$B$15+1/PI()/($B$8+2*$B$10+2*$B$12)*1000/B88</f>
        <v>1.114999066256541</v>
      </c>
      <c r="C89" s="23">
        <f>$C$15+1/PI()/($C$8+2*$C$10+2*$C$12)*1000/C88</f>
        <v>0.67568836384281805</v>
      </c>
    </row>
    <row r="91" spans="1:3" x14ac:dyDescent="0.2">
      <c r="A91" s="10" t="s">
        <v>36</v>
      </c>
      <c r="B91" s="17">
        <f>1.35*(B92-B93)/B102</f>
        <v>82.331907651729566</v>
      </c>
      <c r="C91" s="17">
        <f>1.35*(C92-C93)/C102</f>
        <v>77.161599012313516</v>
      </c>
    </row>
    <row r="92" spans="1:3" ht="15.75" x14ac:dyDescent="0.2">
      <c r="A92" s="6" t="s">
        <v>37</v>
      </c>
      <c r="B92" s="18">
        <f>'Wykres reg.'!$B$10</f>
        <v>70</v>
      </c>
      <c r="C92" s="18">
        <f>'Wykres reg.'!$C$10</f>
        <v>40.620144021270534</v>
      </c>
    </row>
    <row r="93" spans="1:3" ht="15.75" x14ac:dyDescent="0.2">
      <c r="A93" s="6" t="s">
        <v>38</v>
      </c>
      <c r="B93" s="18">
        <f>'Wykres reg.'!$A$10</f>
        <v>2</v>
      </c>
      <c r="C93" s="18">
        <f>B93</f>
        <v>2</v>
      </c>
    </row>
    <row r="94" spans="1:3" ht="15.75" x14ac:dyDescent="0.2">
      <c r="A94" s="4" t="s">
        <v>48</v>
      </c>
      <c r="B94" s="9">
        <f>B93+5</f>
        <v>7</v>
      </c>
      <c r="C94" s="9">
        <f>B94</f>
        <v>7</v>
      </c>
    </row>
    <row r="95" spans="1:3" ht="15.75" x14ac:dyDescent="0.2">
      <c r="A95" s="4" t="s">
        <v>49</v>
      </c>
      <c r="B95" s="19">
        <f>4*$B$14*5.67*10^(-8)*(B94/2+$B$93/2)^3+8.9*$B$7^(0.9)/(($B$8+2*$B$10+2*$B$12)/1000)^0.1</f>
        <v>23.29548322198416</v>
      </c>
      <c r="C95" s="19">
        <f>4*$B$14*5.67*10^(-8)*(C94/2+$C$93/2)^3+8.9*$B$7^(0.9)/(($C$8+2*$C$10+2*$C$12)/1000)^0.1</f>
        <v>23.521461828685403</v>
      </c>
    </row>
    <row r="96" spans="1:3" x14ac:dyDescent="0.2">
      <c r="A96" s="5" t="s">
        <v>50</v>
      </c>
      <c r="B96" s="23">
        <f>$B$15+1/PI()/($B$8+2*$B$10+2*$B$12)*1000/B95</f>
        <v>1.1149990576437481</v>
      </c>
      <c r="C96" s="23">
        <f>$C$15+1/PI()/($C$8+2*$C$10+2*$C$12)*1000/C95</f>
        <v>0.67568835455175114</v>
      </c>
    </row>
    <row r="97" spans="1:3" ht="15.75" x14ac:dyDescent="0.2">
      <c r="A97" s="4" t="s">
        <v>51</v>
      </c>
      <c r="B97" s="9">
        <f>$B$93+($B$5-$B$6)/B96/B95/PI()/($B$8+2*$B$10+2*$B$12)*1000</f>
        <v>3.2217143199701073</v>
      </c>
      <c r="C97" s="9">
        <f>$C$93+($C$5-$C$6)/C96/C95/PI()/($C$8+2*$C$10+2*$C$12)*1000</f>
        <v>3.2686708032315384</v>
      </c>
    </row>
    <row r="98" spans="1:3" ht="15.75" x14ac:dyDescent="0.2">
      <c r="A98" s="4" t="s">
        <v>52</v>
      </c>
      <c r="B98" s="19">
        <f>4*$B$14*5.67*10^(-8)*(B97/2+$B$93/2)^3+8.9*$B$7^(0.9)/(($B$8+2*$B$10+2*$B$12)/1000)^0.1</f>
        <v>23.295468254294015</v>
      </c>
      <c r="C98" s="19">
        <f>4*$B$14*5.67*10^(-8)*(C97/2+$C$93/2)^3+8.9*$B$7^(0.9)/(($C$8+2*$C$10+2*$C$12)/1000)^0.1</f>
        <v>23.521446959882024</v>
      </c>
    </row>
    <row r="99" spans="1:3" x14ac:dyDescent="0.2">
      <c r="A99" s="5" t="s">
        <v>53</v>
      </c>
      <c r="B99" s="23">
        <f>$B$15+1/PI()/($B$8+2*$B$10+2*$B$12)*1000/B98</f>
        <v>1.114999064376369</v>
      </c>
      <c r="C99" s="23">
        <f>$C$15+1/PI()/($C$8+2*$C$10+2*$C$12)*1000/C98</f>
        <v>0.6756883617768884</v>
      </c>
    </row>
    <row r="100" spans="1:3" ht="15.75" x14ac:dyDescent="0.2">
      <c r="A100" s="4" t="s">
        <v>54</v>
      </c>
      <c r="B100" s="9">
        <f>$B$93+($B$5-$B$6)/B99/B98/PI()/($B$8+2*$B$10+2*$B$12)*1000</f>
        <v>3.2217150975630107</v>
      </c>
      <c r="C100" s="9">
        <f>$C$93+($C$5-$C$6)/C99/C98/PI()/($C$8+2*$C$10+2*$C$12)*1000</f>
        <v>3.2686715916408122</v>
      </c>
    </row>
    <row r="101" spans="1:3" ht="15.75" x14ac:dyDescent="0.2">
      <c r="A101" s="4" t="s">
        <v>55</v>
      </c>
      <c r="B101" s="19">
        <f>4*$B$14*5.67*10^(-8)*(B100/2+$B$93/2)^3+8.9*$B$7^(0.9)/(($B$8+2*$B$10+2*$B$12)/1000)^0.1</f>
        <v>23.295468254295638</v>
      </c>
      <c r="C101" s="19">
        <f>4*$B$14*5.67*10^(-8)*(C100/2+$C$93/2)^3+8.9*$B$7^(0.9)/(($C$8+2*$C$10+2*$C$12)/1000)^0.1</f>
        <v>23.521446959883697</v>
      </c>
    </row>
    <row r="102" spans="1:3" x14ac:dyDescent="0.2">
      <c r="A102" s="5" t="s">
        <v>56</v>
      </c>
      <c r="B102" s="23">
        <f>$B$15+1/PI()/($B$8+2*$B$10+2*$B$12)*1000/B101</f>
        <v>1.1149990643763681</v>
      </c>
      <c r="C102" s="23">
        <f>$C$15+1/PI()/($C$8+2*$C$10+2*$C$12)*1000/C101</f>
        <v>0.67568836177688762</v>
      </c>
    </row>
    <row r="104" spans="1:3" x14ac:dyDescent="0.2">
      <c r="A104" s="10" t="s">
        <v>36</v>
      </c>
      <c r="B104" s="17">
        <f>1.35*(B105-B106)/B115</f>
        <v>77.488855990428291</v>
      </c>
      <c r="C104" s="17">
        <f>1.35*(C105-C106)/C115</f>
        <v>62.657597876565674</v>
      </c>
    </row>
    <row r="105" spans="1:3" ht="15.75" x14ac:dyDescent="0.2">
      <c r="A105" s="6" t="s">
        <v>37</v>
      </c>
      <c r="B105" s="18">
        <f>'Wykres reg.'!$B$11</f>
        <v>70</v>
      </c>
      <c r="C105" s="18">
        <f>'Wykres reg.'!$C$11</f>
        <v>37.360747523803269</v>
      </c>
    </row>
    <row r="106" spans="1:3" ht="15.75" x14ac:dyDescent="0.2">
      <c r="A106" s="6" t="s">
        <v>38</v>
      </c>
      <c r="B106" s="18">
        <f>'Wykres reg.'!$A$11</f>
        <v>6</v>
      </c>
      <c r="C106" s="18">
        <f>B106</f>
        <v>6</v>
      </c>
    </row>
    <row r="107" spans="1:3" ht="15.75" x14ac:dyDescent="0.2">
      <c r="A107" s="4" t="s">
        <v>48</v>
      </c>
      <c r="B107" s="9">
        <f>B106+5</f>
        <v>11</v>
      </c>
      <c r="C107" s="9">
        <f>B107</f>
        <v>11</v>
      </c>
    </row>
    <row r="108" spans="1:3" ht="15.75" x14ac:dyDescent="0.2">
      <c r="A108" s="4" t="s">
        <v>49</v>
      </c>
      <c r="B108" s="19">
        <f>4*$B$14*5.67*10^(-8)*(B107/2+$B$106/2)^3+8.9*$B$7^(0.9)/(($B$8+2*$B$10+2*$B$12)/1000)^0.1</f>
        <v>23.295589976744161</v>
      </c>
      <c r="C108" s="19">
        <f>4*$B$14*5.67*10^(-8)*(C107/2+$C$106/2)^3+8.9*$B$7^(0.9)/(($C$8+2*$C$10+2*$C$12)/1000)^0.1</f>
        <v>23.521568583445404</v>
      </c>
    </row>
    <row r="109" spans="1:3" x14ac:dyDescent="0.2">
      <c r="A109" s="5" t="s">
        <v>50</v>
      </c>
      <c r="B109" s="23">
        <f>$B$15+1/PI()/($B$8+2*$B$10+2*$B$12)*1000/B108</f>
        <v>1.1149990096246114</v>
      </c>
      <c r="C109" s="23">
        <f>$C$15+1/PI()/($C$8+2*$C$10+2*$C$12)*1000/C108</f>
        <v>0.67568830267711255</v>
      </c>
    </row>
    <row r="110" spans="1:3" ht="15.75" x14ac:dyDescent="0.2">
      <c r="A110" s="4" t="s">
        <v>51</v>
      </c>
      <c r="B110" s="9">
        <f>$B$106+($B$5-$B$6)/B109/B108/PI()/($B$8+2*$B$10+2*$B$12)*1000</f>
        <v>7.2217087739363981</v>
      </c>
      <c r="C110" s="9">
        <f>$C$93+($C$5-$C$6)/C109/C108/PI()/($C$8+2*$C$10+2*$C$12)*1000</f>
        <v>3.2686651426539592</v>
      </c>
    </row>
    <row r="111" spans="1:3" ht="15.75" x14ac:dyDescent="0.2">
      <c r="A111" s="4" t="s">
        <v>52</v>
      </c>
      <c r="B111" s="19">
        <f>4*$B$14*5.67*10^(-8)*(B110/2+$B$106/2)^3+8.9*$B$7^(0.9)/(($B$8+2*$B$10+2*$B$12)/1000)^0.1</f>
        <v>23.295523595243388</v>
      </c>
      <c r="C111" s="19">
        <f>4*$B$14*5.67*10^(-8)*(C110/2+$C$106/2)^3+8.9*$B$7^(0.9)/(($C$8+2*$C$10+2*$C$12)/1000)^0.1</f>
        <v>23.521463544668869</v>
      </c>
    </row>
    <row r="112" spans="1:3" x14ac:dyDescent="0.2">
      <c r="A112" s="5" t="s">
        <v>53</v>
      </c>
      <c r="B112" s="23">
        <f>$B$15+1/PI()/($B$8+2*$B$10+2*$B$12)*1000/B111</f>
        <v>1.1149990394834846</v>
      </c>
      <c r="C112" s="23">
        <f>$C$15+1/PI()/($C$8+2*$C$10+2*$C$12)*1000/C111</f>
        <v>0.67568835371791092</v>
      </c>
    </row>
    <row r="113" spans="1:3" ht="15.75" x14ac:dyDescent="0.2">
      <c r="A113" s="4" t="s">
        <v>54</v>
      </c>
      <c r="B113" s="9">
        <f>$B$106+($B$5-$B$6)/B112/B111/PI()/($B$8+2*$B$10+2*$B$12)*1000</f>
        <v>7.2217122225265022</v>
      </c>
      <c r="C113" s="9">
        <f>$C$93+($C$5-$C$6)/C112/C111/PI()/($C$8+2*$C$10+2*$C$12)*1000</f>
        <v>3.2686707122426193</v>
      </c>
    </row>
    <row r="114" spans="1:3" ht="15.75" x14ac:dyDescent="0.2">
      <c r="A114" s="4" t="s">
        <v>55</v>
      </c>
      <c r="B114" s="19">
        <f>4*$B$14*5.67*10^(-8)*(B113/2+$B$106/2)^3+8.9*$B$7^(0.9)/(($B$8+2*$B$10+2*$B$12)/1000)^0.1</f>
        <v>23.295523595289534</v>
      </c>
      <c r="C114" s="19">
        <f>4*$B$14*5.67*10^(-8)*(C113/2+$C$106/2)^3+8.9*$B$7^(0.9)/(($C$8+2*$C$10+2*$C$12)/1000)^0.1</f>
        <v>23.521463544705494</v>
      </c>
    </row>
    <row r="115" spans="1:3" x14ac:dyDescent="0.2">
      <c r="A115" s="5" t="s">
        <v>56</v>
      </c>
      <c r="B115" s="23">
        <f>$B$15+1/PI()/($B$8+2*$B$10+2*$B$12)*1000/B114</f>
        <v>1.1149990394834639</v>
      </c>
      <c r="C115" s="23">
        <f>$C$15+1/PI()/($C$8+2*$C$10+2*$C$12)*1000/C114</f>
        <v>0.67568835371789315</v>
      </c>
    </row>
    <row r="117" spans="1:3" x14ac:dyDescent="0.2">
      <c r="A117" s="10" t="s">
        <v>36</v>
      </c>
      <c r="B117" s="17">
        <f>1.35*(B118-B119)/B128</f>
        <v>72.645804582043823</v>
      </c>
      <c r="C117" s="17">
        <f>1.35*(C118-C119)/C128</f>
        <v>47.436251308545678</v>
      </c>
    </row>
    <row r="118" spans="1:3" ht="15.75" x14ac:dyDescent="0.2">
      <c r="A118" s="6" t="s">
        <v>37</v>
      </c>
      <c r="B118" s="18">
        <f>'Wykres reg.'!$B$12</f>
        <v>70</v>
      </c>
      <c r="C118" s="18">
        <f>'Wykres reg.'!$C$12</f>
        <v>33.742311105826474</v>
      </c>
    </row>
    <row r="119" spans="1:3" ht="15.75" x14ac:dyDescent="0.2">
      <c r="A119" s="6" t="s">
        <v>38</v>
      </c>
      <c r="B119" s="18">
        <f>'Wykres reg.'!$A$12</f>
        <v>10</v>
      </c>
      <c r="C119" s="18">
        <f>B119</f>
        <v>10</v>
      </c>
    </row>
    <row r="120" spans="1:3" ht="15.75" x14ac:dyDescent="0.2">
      <c r="A120" s="4" t="s">
        <v>48</v>
      </c>
      <c r="B120" s="9">
        <f>B119+5</f>
        <v>15</v>
      </c>
      <c r="C120" s="9">
        <f>B120</f>
        <v>15</v>
      </c>
    </row>
    <row r="121" spans="1:3" ht="15.75" x14ac:dyDescent="0.2">
      <c r="A121" s="4" t="s">
        <v>49</v>
      </c>
      <c r="B121" s="19">
        <f>4*$B$14*5.67*10^(-8)*(B120/2+$B$119/2)^3+8.9*$B$7^(0.9)/(($B$8+2*$B$10+2*$B$12)/1000)^0.1</f>
        <v>23.295863293424162</v>
      </c>
      <c r="C121" s="19">
        <f>4*$B$14*5.67*10^(-8)*(C120/2+$C$119/2)^3+8.9*$B$7^(0.9)/(($C$8+2*$C$10+2*$C$12)/1000)^0.1</f>
        <v>23.521841900125406</v>
      </c>
    </row>
    <row r="122" spans="1:3" x14ac:dyDescent="0.2">
      <c r="A122" s="5" t="s">
        <v>50</v>
      </c>
      <c r="B122" s="23">
        <f>$B$15+1/PI()/($B$8+2*$B$10+2*$B$12)*1000/B121</f>
        <v>1.1149988866866098</v>
      </c>
      <c r="C122" s="23">
        <f>$C$15+1/PI()/($C$8+2*$C$10+2*$C$12)*1000/C121</f>
        <v>0.67568816986828129</v>
      </c>
    </row>
    <row r="123" spans="1:3" ht="15.75" x14ac:dyDescent="0.2">
      <c r="A123" s="4" t="s">
        <v>51</v>
      </c>
      <c r="B123" s="9">
        <f>$B$119+($B$5-$B$6)/B122/B121/PI()/($B$8+2*$B$10+2*$B$12)*1000</f>
        <v>11.221694575047071</v>
      </c>
      <c r="C123" s="9">
        <f>$C$119+($C$5-$C$6)/C122/C121/PI()/($C$8+2*$C$10+2*$C$12)*1000</f>
        <v>11.268650650506773</v>
      </c>
    </row>
    <row r="124" spans="1:3" ht="15.75" x14ac:dyDescent="0.2">
      <c r="A124" s="4" t="s">
        <v>52</v>
      </c>
      <c r="B124" s="19">
        <f>4*$B$14*5.67*10^(-8)*(B123/2+$B$106/2)^3+8.9*$B$7^(0.9)/(($B$8+2*$B$10+2*$B$12)/1000)^0.1</f>
        <v>23.295594945195024</v>
      </c>
      <c r="C124" s="19">
        <f>4*$B$14*5.67*10^(-8)*(C123/2+$C$106/2)^3+8.9*$B$7^(0.9)/(($C$8+2*$C$10+2*$C$12)/1000)^0.1</f>
        <v>23.521574620813254</v>
      </c>
    </row>
    <row r="125" spans="1:3" x14ac:dyDescent="0.2">
      <c r="A125" s="5" t="s">
        <v>53</v>
      </c>
      <c r="B125" s="23">
        <f>$B$15+1/PI()/($B$8+2*$B$10+2*$B$12)*1000/B124</f>
        <v>1.1149990073897738</v>
      </c>
      <c r="C125" s="23">
        <f>$C$15+1/PI()/($C$8+2*$C$10+2*$C$12)*1000/C124</f>
        <v>0.67568829974342814</v>
      </c>
    </row>
    <row r="126" spans="1:3" ht="15.75" x14ac:dyDescent="0.2">
      <c r="A126" s="4" t="s">
        <v>54</v>
      </c>
      <c r="B126" s="9">
        <f>$B$119+($B$5-$B$6)/B125/B124/PI()/($B$8+2*$B$10+2*$B$12)*1000</f>
        <v>11.221708515820835</v>
      </c>
      <c r="C126" s="9">
        <f>$C$119+($C$5-$C$6)/C125/C124/PI()/($C$8+2*$C$10+2*$C$12)*1000</f>
        <v>11.268664822529329</v>
      </c>
    </row>
    <row r="127" spans="1:3" ht="15.75" x14ac:dyDescent="0.2">
      <c r="A127" s="4" t="s">
        <v>55</v>
      </c>
      <c r="B127" s="19">
        <f>4*$B$14*5.67*10^(-8)*(B126/2+$B$106/2)^3+8.9*$B$7^(0.9)/(($B$8+2*$B$10+2*$B$12)/1000)^0.1</f>
        <v>23.29559494551151</v>
      </c>
      <c r="C127" s="19">
        <f>4*$B$14*5.67*10^(-8)*(C126/2+$C$106/2)^3+8.9*$B$7^(0.9)/(($C$8+2*$C$10+2*$C$12)/1000)^0.1</f>
        <v>23.52157462113675</v>
      </c>
    </row>
    <row r="128" spans="1:3" x14ac:dyDescent="0.2">
      <c r="A128" s="5" t="s">
        <v>56</v>
      </c>
      <c r="B128" s="23">
        <f>$B$15+1/PI()/($B$8+2*$B$10+2*$B$12)*1000/B127</f>
        <v>1.1149990073896314</v>
      </c>
      <c r="C128" s="23">
        <f>$C$15+1/PI()/($C$8+2*$C$10+2*$C$12)*1000/C127</f>
        <v>0.67568829974327094</v>
      </c>
    </row>
    <row r="130" spans="1:3" x14ac:dyDescent="0.2">
      <c r="A130" s="10" t="s">
        <v>36</v>
      </c>
      <c r="B130" s="17">
        <f>1.35*(B131-B132)/B141</f>
        <v>65.381245361080033</v>
      </c>
      <c r="C130" s="17">
        <f>1.35*(C131-C132)/C141</f>
        <v>37.961312806313394</v>
      </c>
    </row>
    <row r="131" spans="1:3" ht="15.75" x14ac:dyDescent="0.2">
      <c r="A131" s="6" t="s">
        <v>37</v>
      </c>
      <c r="B131" s="18">
        <f>'Wykres reg.'!$B$13</f>
        <v>70</v>
      </c>
      <c r="C131" s="18">
        <f>'Wykres reg.'!$C$13</f>
        <v>35</v>
      </c>
    </row>
    <row r="132" spans="1:3" ht="15.75" x14ac:dyDescent="0.2">
      <c r="A132" s="6" t="s">
        <v>38</v>
      </c>
      <c r="B132" s="18">
        <f>'Wykres reg.'!$A$13</f>
        <v>16</v>
      </c>
      <c r="C132" s="18">
        <f>B132</f>
        <v>16</v>
      </c>
    </row>
    <row r="133" spans="1:3" ht="15.75" x14ac:dyDescent="0.2">
      <c r="A133" s="4" t="s">
        <v>48</v>
      </c>
      <c r="B133" s="9">
        <f>B132+5</f>
        <v>21</v>
      </c>
      <c r="C133" s="9">
        <f>B133</f>
        <v>21</v>
      </c>
    </row>
    <row r="134" spans="1:3" ht="15.75" x14ac:dyDescent="0.2">
      <c r="A134" s="4" t="s">
        <v>49</v>
      </c>
      <c r="B134" s="19">
        <f>4*$B$14*5.67*10^(-8)*(B133/2+$B$132/2)^3+8.9*$B$7^(0.9)/(($B$8+2*$B$10+2*$B$12)/1000)^0.1</f>
        <v>23.296757032844162</v>
      </c>
      <c r="C134" s="19">
        <f>4*$B$14*5.67*10^(-8)*(C133/2+$C$132/2)^3+8.9*$B$7^(0.9)/(($C$8+2*$C$10+2*$C$12)/1000)^0.1</f>
        <v>23.522735639545406</v>
      </c>
    </row>
    <row r="135" spans="1:3" x14ac:dyDescent="0.2">
      <c r="A135" s="5" t="s">
        <v>50</v>
      </c>
      <c r="B135" s="23">
        <f>$B$15+1/PI()/($B$8+2*$B$10+2*$B$12)*1000/B134</f>
        <v>1.1149984847022369</v>
      </c>
      <c r="C135" s="23">
        <f>$C$15+1/PI()/($C$8+2*$C$10+2*$C$12)*1000/C134</f>
        <v>0.67568773560792517</v>
      </c>
    </row>
    <row r="136" spans="1:3" ht="15.75" x14ac:dyDescent="0.2">
      <c r="A136" s="4" t="s">
        <v>51</v>
      </c>
      <c r="B136" s="9">
        <f>$B$132+($B$5-$B$6)/B135/B134/PI()/($B$8+2*$B$10+2*$B$12)*1000</f>
        <v>17.22164814730116</v>
      </c>
      <c r="C136" s="9">
        <f>$C$132+($C$5-$C$6)/C135/C134/PI()/($C$8+2*$C$10+2*$C$12)*1000</f>
        <v>17.268603263821557</v>
      </c>
    </row>
    <row r="137" spans="1:3" ht="15.75" x14ac:dyDescent="0.2">
      <c r="A137" s="4" t="s">
        <v>52</v>
      </c>
      <c r="B137" s="19">
        <f>4*$B$14*5.67*10^(-8)*(B136/2+$B$132/2)^3+8.9*$B$7^(0.9)/(($B$8+2*$B$10+2*$B$12)/1000)^0.1</f>
        <v>23.296400154514885</v>
      </c>
      <c r="C137" s="19">
        <f>4*$B$14*5.67*10^(-8)*(C136/2+$C$132/2)^3+8.9*$B$7^(0.9)/(($C$8+2*$C$10+2*$C$12)/1000)^0.1</f>
        <v>23.522382733641813</v>
      </c>
    </row>
    <row r="138" spans="1:3" x14ac:dyDescent="0.2">
      <c r="A138" s="5" t="s">
        <v>53</v>
      </c>
      <c r="B138" s="23">
        <f>$B$15+1/PI()/($B$8+2*$B$10+2*$B$12)*1000/B137</f>
        <v>1.1149986452145766</v>
      </c>
      <c r="C138" s="23">
        <f>$C$15+1/PI()/($C$8+2*$C$10+2*$C$12)*1000/C137</f>
        <v>0.67568790707794912</v>
      </c>
    </row>
    <row r="139" spans="1:3" ht="15.75" x14ac:dyDescent="0.2">
      <c r="A139" s="4" t="s">
        <v>54</v>
      </c>
      <c r="B139" s="9">
        <f>$B$132+($B$5-$B$6)/B138/B137/PI()/($B$8+2*$B$10+2*$B$12)*1000</f>
        <v>17.221666685901759</v>
      </c>
      <c r="C139" s="9">
        <f>$C$132+($C$5-$C$6)/C138/C137/PI()/($C$8+2*$C$10+2*$C$12)*1000</f>
        <v>17.268621974714904</v>
      </c>
    </row>
    <row r="140" spans="1:3" ht="15.75" x14ac:dyDescent="0.2">
      <c r="A140" s="4" t="s">
        <v>55</v>
      </c>
      <c r="B140" s="19">
        <f>4*$B$14*5.67*10^(-8)*(B139/2+$B$132/2)^3+8.9*$B$7^(0.9)/(($B$8+2*$B$10+2*$B$12)/1000)^0.1</f>
        <v>23.296400156081045</v>
      </c>
      <c r="C140" s="19">
        <f>4*$B$14*5.67*10^(-8)*(C139/2+$C$132/2)^3+8.9*$B$7^(0.9)/(($C$8+2*$C$10+2*$C$12)/1000)^0.1</f>
        <v>23.522382735226998</v>
      </c>
    </row>
    <row r="141" spans="1:3" x14ac:dyDescent="0.2">
      <c r="A141" s="5" t="s">
        <v>56</v>
      </c>
      <c r="B141" s="23">
        <f>$B$15+1/PI()/($B$8+2*$B$10+2*$B$12)*1000/B140</f>
        <v>1.1149986452138723</v>
      </c>
      <c r="C141" s="23">
        <f>$C$15+1/PI()/($C$8+2*$C$10+2*$C$12)*1000/C140</f>
        <v>0.67568790707717885</v>
      </c>
    </row>
  </sheetData>
  <phoneticPr fontId="7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Dane sieci</vt:lpstr>
      <vt:lpstr>Zestawienie</vt:lpstr>
      <vt:lpstr>Wykres reg.</vt:lpstr>
      <vt:lpstr>dn25</vt:lpstr>
      <vt:lpstr>dn32</vt:lpstr>
      <vt:lpstr>dn40</vt:lpstr>
      <vt:lpstr>dn50</vt:lpstr>
      <vt:lpstr>dn65</vt:lpstr>
      <vt:lpstr>dn80</vt:lpstr>
      <vt:lpstr>dn100</vt:lpstr>
      <vt:lpstr>dn125</vt:lpstr>
      <vt:lpstr>dn150</vt:lpstr>
      <vt:lpstr>dn200</vt:lpstr>
      <vt:lpstr>dn250</vt:lpstr>
      <vt:lpstr>dn300</vt:lpstr>
      <vt:lpstr>dn350</vt:lpstr>
      <vt:lpstr>dn400</vt:lpstr>
      <vt:lpstr>dn450</vt:lpstr>
      <vt:lpstr>dn500</vt:lpstr>
      <vt:lpstr>dn600</vt:lpstr>
      <vt:lpstr>dn700</vt:lpstr>
      <vt:lpstr>dn800</vt:lpstr>
      <vt:lpstr>dn900</vt:lpstr>
      <vt:lpstr>dn1000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2025-03-07T09:20:29Z</dcterms:created>
  <dcterms:modified xsi:type="dcterms:W3CDTF">2025-03-07T09:33:52Z</dcterms:modified>
</cp:coreProperties>
</file>