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9375" windowHeight="4965" tabRatio="689"/>
  </bookViews>
  <sheets>
    <sheet name="Dane zbiorcze" sheetId="2" r:id="rId1"/>
    <sheet name="Dane sieci" sheetId="1" r:id="rId2"/>
    <sheet name="Zestawienie" sheetId="3" r:id="rId3"/>
    <sheet name="Wykres reg." sheetId="4" r:id="rId4"/>
    <sheet name="dn25" sheetId="5" r:id="rId5"/>
    <sheet name="dn32" sheetId="6" r:id="rId6"/>
    <sheet name="dn40" sheetId="7" r:id="rId7"/>
    <sheet name="dn50" sheetId="8" r:id="rId8"/>
    <sheet name="dn65" sheetId="9" r:id="rId9"/>
    <sheet name="dn80" sheetId="10" r:id="rId10"/>
    <sheet name="dn100" sheetId="11" r:id="rId11"/>
    <sheet name="dn125" sheetId="12" r:id="rId12"/>
    <sheet name="dn150" sheetId="13" r:id="rId13"/>
    <sheet name="dn200" sheetId="14" r:id="rId14"/>
    <sheet name="dn250" sheetId="15" r:id="rId15"/>
    <sheet name="dn300" sheetId="16" r:id="rId16"/>
    <sheet name="dn350" sheetId="17" r:id="rId17"/>
    <sheet name="dn400" sheetId="18" r:id="rId18"/>
    <sheet name="dn450" sheetId="19" r:id="rId19"/>
    <sheet name="dn500" sheetId="20" r:id="rId20"/>
    <sheet name="dn600" sheetId="21" r:id="rId21"/>
    <sheet name="dn700" sheetId="22" r:id="rId22"/>
    <sheet name="dn800" sheetId="23" r:id="rId23"/>
    <sheet name="dn900" sheetId="24" r:id="rId24"/>
    <sheet name="dn1000" sheetId="25" r:id="rId25"/>
  </sheets>
  <externalReferences>
    <externalReference r:id="rId26"/>
    <externalReference r:id="rId27"/>
  </externalReferences>
  <calcPr calcId="145621"/>
</workbook>
</file>

<file path=xl/calcChain.xml><?xml version="1.0" encoding="utf-8"?>
<calcChain xmlns="http://schemas.openxmlformats.org/spreadsheetml/2006/main">
  <c r="E5" i="2" l="1"/>
  <c r="D24" i="2"/>
  <c r="E19" i="2"/>
  <c r="E18" i="2"/>
  <c r="E17" i="2"/>
  <c r="E16" i="2"/>
  <c r="E15" i="2"/>
  <c r="E14" i="2"/>
  <c r="E13" i="2"/>
  <c r="E12" i="2"/>
  <c r="E11" i="2"/>
  <c r="D19" i="2"/>
  <c r="D18" i="2"/>
  <c r="D17" i="2"/>
  <c r="D16" i="2"/>
  <c r="D15" i="2"/>
  <c r="D14" i="2"/>
  <c r="D13" i="2"/>
  <c r="D12" i="2"/>
  <c r="D11" i="2"/>
  <c r="C5" i="4" l="1"/>
  <c r="C19" i="14" s="1"/>
  <c r="G40" i="3"/>
  <c r="C12" i="2"/>
  <c r="C19" i="2" s="1"/>
  <c r="C13" i="2"/>
  <c r="C14" i="2"/>
  <c r="C15" i="2"/>
  <c r="C16" i="2"/>
  <c r="C17" i="2"/>
  <c r="C18" i="2"/>
  <c r="C11" i="2"/>
  <c r="D5" i="2"/>
  <c r="B5" i="20"/>
  <c r="C5" i="20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6" i="3"/>
  <c r="E3" i="1"/>
  <c r="F3" i="1" s="1"/>
  <c r="E4" i="1"/>
  <c r="F4" i="1"/>
  <c r="E5" i="1"/>
  <c r="E6" i="1"/>
  <c r="F6" i="1" s="1"/>
  <c r="E7" i="1"/>
  <c r="E8" i="1"/>
  <c r="E9" i="1"/>
  <c r="F9" i="1" s="1"/>
  <c r="E10" i="1"/>
  <c r="F10" i="1" s="1"/>
  <c r="E11" i="1"/>
  <c r="E12" i="1"/>
  <c r="F12" i="1" s="1"/>
  <c r="E13" i="1"/>
  <c r="E14" i="1"/>
  <c r="F14" i="1" s="1"/>
  <c r="E15" i="1"/>
  <c r="F15" i="1" s="1"/>
  <c r="E16" i="1"/>
  <c r="F16" i="1"/>
  <c r="E17" i="1"/>
  <c r="E18" i="1"/>
  <c r="F18" i="1" s="1"/>
  <c r="E19" i="1"/>
  <c r="F19" i="1" s="1"/>
  <c r="E20" i="1"/>
  <c r="F20" i="1"/>
  <c r="E21" i="1"/>
  <c r="E22" i="1"/>
  <c r="F22" i="1" s="1"/>
  <c r="E2" i="1"/>
  <c r="F2" i="1" s="1"/>
  <c r="F5" i="1"/>
  <c r="F7" i="1"/>
  <c r="F8" i="1"/>
  <c r="F11" i="1"/>
  <c r="F13" i="1"/>
  <c r="F17" i="1"/>
  <c r="F21" i="1"/>
  <c r="B5" i="4"/>
  <c r="B19" i="20" s="1"/>
  <c r="C12" i="4"/>
  <c r="C47" i="20" s="1"/>
  <c r="B43" i="12"/>
  <c r="C11" i="4"/>
  <c r="C43" i="12" s="1"/>
  <c r="B39" i="11"/>
  <c r="C10" i="4"/>
  <c r="C39" i="20" s="1"/>
  <c r="B9" i="4"/>
  <c r="B35" i="11" s="1"/>
  <c r="C9" i="4"/>
  <c r="C35" i="11" s="1"/>
  <c r="B8" i="4"/>
  <c r="B31" i="22" s="1"/>
  <c r="C8" i="4"/>
  <c r="C31" i="13" s="1"/>
  <c r="B7" i="4"/>
  <c r="B27" i="25" s="1"/>
  <c r="C7" i="4"/>
  <c r="C27" i="14" s="1"/>
  <c r="B6" i="4"/>
  <c r="B23" i="20" s="1"/>
  <c r="C6" i="4"/>
  <c r="C23" i="20" s="1"/>
  <c r="B14" i="11"/>
  <c r="B12" i="11"/>
  <c r="C12" i="11" s="1"/>
  <c r="B11" i="11"/>
  <c r="C11" i="11" s="1"/>
  <c r="B10" i="11"/>
  <c r="B9" i="11"/>
  <c r="C9" i="11" s="1"/>
  <c r="B8" i="11"/>
  <c r="C8" i="11" s="1"/>
  <c r="B7" i="11"/>
  <c r="C7" i="11" s="1"/>
  <c r="C51" i="11"/>
  <c r="B52" i="11"/>
  <c r="C52" i="11" s="1"/>
  <c r="B15" i="11"/>
  <c r="B16" i="11" s="1"/>
  <c r="B51" i="11"/>
  <c r="B48" i="11"/>
  <c r="C48" i="11" s="1"/>
  <c r="B44" i="11"/>
  <c r="C44" i="11" s="1"/>
  <c r="B40" i="11"/>
  <c r="C40" i="11" s="1"/>
  <c r="B36" i="11"/>
  <c r="C36" i="11"/>
  <c r="B32" i="11"/>
  <c r="C32" i="11" s="1"/>
  <c r="B28" i="11"/>
  <c r="C28" i="11" s="1"/>
  <c r="B24" i="11"/>
  <c r="C24" i="11" s="1"/>
  <c r="B20" i="11"/>
  <c r="C20" i="11" s="1"/>
  <c r="B6" i="11"/>
  <c r="C6" i="11" s="1"/>
  <c r="C5" i="11"/>
  <c r="B5" i="11"/>
  <c r="B14" i="25"/>
  <c r="B12" i="25"/>
  <c r="B11" i="25"/>
  <c r="C11" i="25" s="1"/>
  <c r="B10" i="25"/>
  <c r="C10" i="25" s="1"/>
  <c r="B9" i="25"/>
  <c r="C9" i="25" s="1"/>
  <c r="B8" i="25"/>
  <c r="C8" i="25" s="1"/>
  <c r="B7" i="25"/>
  <c r="C51" i="25"/>
  <c r="B52" i="25"/>
  <c r="B15" i="25"/>
  <c r="C7" i="25"/>
  <c r="C12" i="25"/>
  <c r="B51" i="25"/>
  <c r="B48" i="25"/>
  <c r="C48" i="25" s="1"/>
  <c r="B44" i="25"/>
  <c r="C44" i="25" s="1"/>
  <c r="B40" i="25"/>
  <c r="C40" i="25" s="1"/>
  <c r="B36" i="25"/>
  <c r="C36" i="25" s="1"/>
  <c r="B32" i="25"/>
  <c r="C32" i="25" s="1"/>
  <c r="B28" i="25"/>
  <c r="B24" i="25"/>
  <c r="C24" i="25" s="1"/>
  <c r="B20" i="25"/>
  <c r="C20" i="25" s="1"/>
  <c r="B6" i="25"/>
  <c r="C6" i="25" s="1"/>
  <c r="C5" i="25"/>
  <c r="B5" i="25"/>
  <c r="B14" i="12"/>
  <c r="B12" i="12"/>
  <c r="C12" i="12" s="1"/>
  <c r="B11" i="12"/>
  <c r="C11" i="12" s="1"/>
  <c r="B10" i="12"/>
  <c r="C10" i="12" s="1"/>
  <c r="B9" i="12"/>
  <c r="C9" i="12" s="1"/>
  <c r="B8" i="12"/>
  <c r="C8" i="12" s="1"/>
  <c r="B7" i="12"/>
  <c r="C51" i="12"/>
  <c r="B52" i="12"/>
  <c r="C52" i="12" s="1"/>
  <c r="B15" i="12"/>
  <c r="C7" i="12"/>
  <c r="B51" i="12"/>
  <c r="B48" i="12"/>
  <c r="C48" i="12" s="1"/>
  <c r="B44" i="12"/>
  <c r="C44" i="12" s="1"/>
  <c r="B40" i="12"/>
  <c r="C40" i="12" s="1"/>
  <c r="B36" i="12"/>
  <c r="C36" i="12" s="1"/>
  <c r="B32" i="12"/>
  <c r="C32" i="12" s="1"/>
  <c r="B28" i="12"/>
  <c r="C28" i="12" s="1"/>
  <c r="B24" i="12"/>
  <c r="C24" i="12" s="1"/>
  <c r="B20" i="12"/>
  <c r="C20" i="12" s="1"/>
  <c r="B6" i="12"/>
  <c r="C6" i="12" s="1"/>
  <c r="C5" i="12"/>
  <c r="B5" i="12"/>
  <c r="B23" i="12"/>
  <c r="B14" i="13"/>
  <c r="B12" i="13"/>
  <c r="C12" i="13" s="1"/>
  <c r="B11" i="13"/>
  <c r="C11" i="13" s="1"/>
  <c r="B10" i="13"/>
  <c r="C10" i="13" s="1"/>
  <c r="B9" i="13"/>
  <c r="C9" i="13" s="1"/>
  <c r="B8" i="13"/>
  <c r="C8" i="13" s="1"/>
  <c r="B7" i="13"/>
  <c r="C7" i="13" s="1"/>
  <c r="C51" i="13"/>
  <c r="B52" i="13"/>
  <c r="C52" i="13" s="1"/>
  <c r="B15" i="13"/>
  <c r="B51" i="13"/>
  <c r="B48" i="13"/>
  <c r="C48" i="13" s="1"/>
  <c r="B44" i="13"/>
  <c r="C44" i="13"/>
  <c r="B40" i="13"/>
  <c r="C40" i="13" s="1"/>
  <c r="B36" i="13"/>
  <c r="C36" i="13" s="1"/>
  <c r="B32" i="13"/>
  <c r="C32" i="13" s="1"/>
  <c r="B28" i="13"/>
  <c r="C28" i="13" s="1"/>
  <c r="B24" i="13"/>
  <c r="C24" i="13" s="1"/>
  <c r="B20" i="13"/>
  <c r="C20" i="13" s="1"/>
  <c r="B6" i="13"/>
  <c r="C6" i="13" s="1"/>
  <c r="C5" i="13"/>
  <c r="B5" i="13"/>
  <c r="B43" i="13"/>
  <c r="B14" i="14"/>
  <c r="B12" i="14"/>
  <c r="C12" i="14" s="1"/>
  <c r="B11" i="14"/>
  <c r="C11" i="14" s="1"/>
  <c r="B10" i="14"/>
  <c r="C10" i="14" s="1"/>
  <c r="B9" i="14"/>
  <c r="B8" i="14"/>
  <c r="B7" i="14"/>
  <c r="C7" i="14" s="1"/>
  <c r="C51" i="14"/>
  <c r="B52" i="14"/>
  <c r="C52" i="14" s="1"/>
  <c r="B15" i="14"/>
  <c r="B16" i="14" s="1"/>
  <c r="C9" i="14"/>
  <c r="B51" i="14"/>
  <c r="B48" i="14"/>
  <c r="C48" i="14" s="1"/>
  <c r="B44" i="14"/>
  <c r="C44" i="14" s="1"/>
  <c r="B40" i="14"/>
  <c r="C40" i="14" s="1"/>
  <c r="B36" i="14"/>
  <c r="C36" i="14" s="1"/>
  <c r="B32" i="14"/>
  <c r="C32" i="14" s="1"/>
  <c r="B28" i="14"/>
  <c r="C28" i="14" s="1"/>
  <c r="B24" i="14"/>
  <c r="C24" i="14" s="1"/>
  <c r="B20" i="14"/>
  <c r="C20" i="14" s="1"/>
  <c r="B6" i="14"/>
  <c r="C6" i="14" s="1"/>
  <c r="C5" i="14"/>
  <c r="B5" i="14"/>
  <c r="B52" i="5"/>
  <c r="C52" i="5" s="1"/>
  <c r="C51" i="5"/>
  <c r="B51" i="5"/>
  <c r="B15" i="5"/>
  <c r="B14" i="5"/>
  <c r="B9" i="5"/>
  <c r="C9" i="5" s="1"/>
  <c r="B7" i="5"/>
  <c r="C7" i="5" s="1"/>
  <c r="B8" i="5"/>
  <c r="B10" i="5"/>
  <c r="C10" i="5" s="1"/>
  <c r="B11" i="5"/>
  <c r="C11" i="5" s="1"/>
  <c r="B12" i="5"/>
  <c r="C12" i="5" s="1"/>
  <c r="B48" i="5"/>
  <c r="C48" i="5" s="1"/>
  <c r="B44" i="5"/>
  <c r="C44" i="5" s="1"/>
  <c r="B40" i="5"/>
  <c r="B36" i="5"/>
  <c r="C36" i="5" s="1"/>
  <c r="B32" i="5"/>
  <c r="C32" i="5" s="1"/>
  <c r="B28" i="5"/>
  <c r="C28" i="5" s="1"/>
  <c r="B24" i="5"/>
  <c r="C24" i="5" s="1"/>
  <c r="B20" i="5"/>
  <c r="C20" i="5" s="1"/>
  <c r="C5" i="5"/>
  <c r="B5" i="5"/>
  <c r="B6" i="5"/>
  <c r="C6" i="5" s="1"/>
  <c r="B43" i="5"/>
  <c r="B39" i="5"/>
  <c r="B14" i="15"/>
  <c r="B16" i="15" s="1"/>
  <c r="B12" i="15"/>
  <c r="C12" i="15" s="1"/>
  <c r="B11" i="15"/>
  <c r="C11" i="15" s="1"/>
  <c r="B10" i="15"/>
  <c r="C10" i="15" s="1"/>
  <c r="B9" i="15"/>
  <c r="C9" i="15" s="1"/>
  <c r="B8" i="15"/>
  <c r="C8" i="15" s="1"/>
  <c r="B7" i="15"/>
  <c r="C7" i="15" s="1"/>
  <c r="C51" i="15"/>
  <c r="B52" i="15"/>
  <c r="C52" i="15" s="1"/>
  <c r="B15" i="15"/>
  <c r="B51" i="15"/>
  <c r="B48" i="15"/>
  <c r="C48" i="15" s="1"/>
  <c r="B44" i="15"/>
  <c r="C44" i="15" s="1"/>
  <c r="B40" i="15"/>
  <c r="C40" i="15" s="1"/>
  <c r="B36" i="15"/>
  <c r="C36" i="15" s="1"/>
  <c r="B32" i="15"/>
  <c r="C32" i="15" s="1"/>
  <c r="B28" i="15"/>
  <c r="C28" i="15" s="1"/>
  <c r="B24" i="15"/>
  <c r="C24" i="15" s="1"/>
  <c r="B20" i="15"/>
  <c r="C20" i="15" s="1"/>
  <c r="B6" i="15"/>
  <c r="C6" i="15" s="1"/>
  <c r="C5" i="15"/>
  <c r="B5" i="15"/>
  <c r="B14" i="16"/>
  <c r="B12" i="16"/>
  <c r="C12" i="16" s="1"/>
  <c r="B11" i="16"/>
  <c r="C11" i="16" s="1"/>
  <c r="B10" i="16"/>
  <c r="B9" i="16"/>
  <c r="C9" i="16" s="1"/>
  <c r="B8" i="16"/>
  <c r="C8" i="16" s="1"/>
  <c r="B7" i="16"/>
  <c r="C7" i="16" s="1"/>
  <c r="C51" i="16"/>
  <c r="B52" i="16"/>
  <c r="C52" i="16" s="1"/>
  <c r="B15" i="16"/>
  <c r="B51" i="16"/>
  <c r="B48" i="16"/>
  <c r="C48" i="16" s="1"/>
  <c r="B44" i="16"/>
  <c r="C44" i="16" s="1"/>
  <c r="B40" i="16"/>
  <c r="C40" i="16" s="1"/>
  <c r="B36" i="16"/>
  <c r="C36" i="16" s="1"/>
  <c r="B32" i="16"/>
  <c r="C32" i="16" s="1"/>
  <c r="B28" i="16"/>
  <c r="C28" i="16" s="1"/>
  <c r="B24" i="16"/>
  <c r="C24" i="16" s="1"/>
  <c r="B20" i="16"/>
  <c r="C20" i="16" s="1"/>
  <c r="B6" i="16"/>
  <c r="C6" i="16" s="1"/>
  <c r="C5" i="16"/>
  <c r="B5" i="16"/>
  <c r="B14" i="6"/>
  <c r="B12" i="6"/>
  <c r="C12" i="6" s="1"/>
  <c r="B11" i="6"/>
  <c r="C11" i="6" s="1"/>
  <c r="B10" i="6"/>
  <c r="B9" i="6"/>
  <c r="C9" i="6" s="1"/>
  <c r="B8" i="6"/>
  <c r="C8" i="6" s="1"/>
  <c r="B7" i="6"/>
  <c r="C7" i="6" s="1"/>
  <c r="C51" i="6"/>
  <c r="B52" i="6"/>
  <c r="C52" i="6" s="1"/>
  <c r="B15" i="6"/>
  <c r="C10" i="6"/>
  <c r="B51" i="6"/>
  <c r="B48" i="6"/>
  <c r="C48" i="6" s="1"/>
  <c r="B44" i="6"/>
  <c r="C44" i="6" s="1"/>
  <c r="B40" i="6"/>
  <c r="C40" i="6" s="1"/>
  <c r="B36" i="6"/>
  <c r="C36" i="6" s="1"/>
  <c r="B32" i="6"/>
  <c r="C32" i="6" s="1"/>
  <c r="B28" i="6"/>
  <c r="C28" i="6" s="1"/>
  <c r="B24" i="6"/>
  <c r="C24" i="6" s="1"/>
  <c r="B20" i="6"/>
  <c r="C20" i="6" s="1"/>
  <c r="B6" i="6"/>
  <c r="C5" i="6"/>
  <c r="B5" i="6"/>
  <c r="C43" i="6"/>
  <c r="B19" i="6"/>
  <c r="B14" i="17"/>
  <c r="B12" i="17"/>
  <c r="C12" i="17" s="1"/>
  <c r="B11" i="17"/>
  <c r="B10" i="17"/>
  <c r="C10" i="17" s="1"/>
  <c r="B9" i="17"/>
  <c r="C9" i="17" s="1"/>
  <c r="B8" i="17"/>
  <c r="C8" i="17" s="1"/>
  <c r="B7" i="17"/>
  <c r="C7" i="17" s="1"/>
  <c r="C51" i="17"/>
  <c r="B52" i="17"/>
  <c r="C52" i="17" s="1"/>
  <c r="B15" i="17"/>
  <c r="C11" i="17"/>
  <c r="B51" i="17"/>
  <c r="B48" i="17"/>
  <c r="C48" i="17" s="1"/>
  <c r="B44" i="17"/>
  <c r="C44" i="17" s="1"/>
  <c r="B40" i="17"/>
  <c r="B36" i="17"/>
  <c r="C36" i="17" s="1"/>
  <c r="B32" i="17"/>
  <c r="C32" i="17" s="1"/>
  <c r="B28" i="17"/>
  <c r="C28" i="17" s="1"/>
  <c r="B24" i="17"/>
  <c r="C24" i="17" s="1"/>
  <c r="B20" i="17"/>
  <c r="C20" i="17" s="1"/>
  <c r="B6" i="17"/>
  <c r="C6" i="17" s="1"/>
  <c r="C5" i="17"/>
  <c r="B5" i="17"/>
  <c r="C47" i="17"/>
  <c r="B43" i="17"/>
  <c r="B14" i="7"/>
  <c r="B12" i="7"/>
  <c r="C12" i="7" s="1"/>
  <c r="B11" i="7"/>
  <c r="C11" i="7" s="1"/>
  <c r="B10" i="7"/>
  <c r="C10" i="7" s="1"/>
  <c r="B9" i="7"/>
  <c r="C9" i="7" s="1"/>
  <c r="B8" i="7"/>
  <c r="C8" i="7" s="1"/>
  <c r="B7" i="7"/>
  <c r="C7" i="7" s="1"/>
  <c r="C51" i="7"/>
  <c r="B52" i="7"/>
  <c r="C52" i="7" s="1"/>
  <c r="B15" i="7"/>
  <c r="B51" i="7"/>
  <c r="B48" i="7"/>
  <c r="C48" i="7" s="1"/>
  <c r="B44" i="7"/>
  <c r="C44" i="7" s="1"/>
  <c r="B40" i="7"/>
  <c r="C40" i="7" s="1"/>
  <c r="B36" i="7"/>
  <c r="C36" i="7" s="1"/>
  <c r="B32" i="7"/>
  <c r="C32" i="7" s="1"/>
  <c r="B28" i="7"/>
  <c r="C28" i="7" s="1"/>
  <c r="B24" i="7"/>
  <c r="C24" i="7" s="1"/>
  <c r="B20" i="7"/>
  <c r="C20" i="7" s="1"/>
  <c r="B6" i="7"/>
  <c r="C6" i="7" s="1"/>
  <c r="C5" i="7"/>
  <c r="B5" i="7"/>
  <c r="B43" i="7"/>
  <c r="B14" i="18"/>
  <c r="B12" i="18"/>
  <c r="C12" i="18" s="1"/>
  <c r="B11" i="18"/>
  <c r="C11" i="18" s="1"/>
  <c r="B10" i="18"/>
  <c r="C10" i="18" s="1"/>
  <c r="B9" i="18"/>
  <c r="C9" i="18" s="1"/>
  <c r="B8" i="18"/>
  <c r="C8" i="18" s="1"/>
  <c r="B7" i="18"/>
  <c r="C51" i="18"/>
  <c r="B52" i="18"/>
  <c r="C52" i="18" s="1"/>
  <c r="B15" i="18"/>
  <c r="B51" i="18"/>
  <c r="B48" i="18"/>
  <c r="C48" i="18" s="1"/>
  <c r="B44" i="18"/>
  <c r="C44" i="18" s="1"/>
  <c r="B40" i="18"/>
  <c r="C40" i="18" s="1"/>
  <c r="B36" i="18"/>
  <c r="C36" i="18" s="1"/>
  <c r="B32" i="18"/>
  <c r="C32" i="18" s="1"/>
  <c r="B28" i="18"/>
  <c r="C28" i="18" s="1"/>
  <c r="B24" i="18"/>
  <c r="C24" i="18" s="1"/>
  <c r="B20" i="18"/>
  <c r="C20" i="18" s="1"/>
  <c r="B6" i="18"/>
  <c r="C6" i="18" s="1"/>
  <c r="C5" i="18"/>
  <c r="B5" i="18"/>
  <c r="B43" i="18"/>
  <c r="C35" i="18"/>
  <c r="C19" i="18"/>
  <c r="B14" i="19"/>
  <c r="B12" i="19"/>
  <c r="C12" i="19" s="1"/>
  <c r="B11" i="19"/>
  <c r="C11" i="19" s="1"/>
  <c r="B10" i="19"/>
  <c r="C10" i="19" s="1"/>
  <c r="B9" i="19"/>
  <c r="C9" i="19" s="1"/>
  <c r="B8" i="19"/>
  <c r="C8" i="19" s="1"/>
  <c r="B7" i="19"/>
  <c r="C7" i="19" s="1"/>
  <c r="C51" i="19"/>
  <c r="B52" i="19"/>
  <c r="C52" i="19" s="1"/>
  <c r="B15" i="19"/>
  <c r="B51" i="19"/>
  <c r="B48" i="19"/>
  <c r="C48" i="19" s="1"/>
  <c r="B44" i="19"/>
  <c r="C44" i="19" s="1"/>
  <c r="B40" i="19"/>
  <c r="C40" i="19" s="1"/>
  <c r="B36" i="19"/>
  <c r="C36" i="19" s="1"/>
  <c r="B32" i="19"/>
  <c r="C32" i="19" s="1"/>
  <c r="B28" i="19"/>
  <c r="C28" i="19" s="1"/>
  <c r="B24" i="19"/>
  <c r="C24" i="19" s="1"/>
  <c r="B20" i="19"/>
  <c r="C20" i="19" s="1"/>
  <c r="B6" i="19"/>
  <c r="C6" i="19" s="1"/>
  <c r="C5" i="19"/>
  <c r="B5" i="19"/>
  <c r="B43" i="19"/>
  <c r="B35" i="19"/>
  <c r="C19" i="19"/>
  <c r="B14" i="8"/>
  <c r="B12" i="8"/>
  <c r="C12" i="8" s="1"/>
  <c r="B11" i="8"/>
  <c r="B10" i="8"/>
  <c r="C10" i="8" s="1"/>
  <c r="B9" i="8"/>
  <c r="C9" i="8" s="1"/>
  <c r="B8" i="8"/>
  <c r="C8" i="8" s="1"/>
  <c r="B7" i="8"/>
  <c r="C7" i="8" s="1"/>
  <c r="C51" i="8"/>
  <c r="B52" i="8"/>
  <c r="C52" i="8" s="1"/>
  <c r="B15" i="8"/>
  <c r="C11" i="8"/>
  <c r="B51" i="8"/>
  <c r="B48" i="8"/>
  <c r="C48" i="8" s="1"/>
  <c r="B44" i="8"/>
  <c r="C44" i="8" s="1"/>
  <c r="B40" i="8"/>
  <c r="C40" i="8" s="1"/>
  <c r="B36" i="8"/>
  <c r="C36" i="8" s="1"/>
  <c r="B32" i="8"/>
  <c r="C32" i="8" s="1"/>
  <c r="B28" i="8"/>
  <c r="C28" i="8" s="1"/>
  <c r="B24" i="8"/>
  <c r="C24" i="8" s="1"/>
  <c r="B20" i="8"/>
  <c r="C20" i="8" s="1"/>
  <c r="B6" i="8"/>
  <c r="C6" i="8" s="1"/>
  <c r="C5" i="8"/>
  <c r="B5" i="8"/>
  <c r="C47" i="8"/>
  <c r="B43" i="8"/>
  <c r="B35" i="8"/>
  <c r="C27" i="8"/>
  <c r="C19" i="8"/>
  <c r="B14" i="20"/>
  <c r="B12" i="20"/>
  <c r="C12" i="20" s="1"/>
  <c r="B11" i="20"/>
  <c r="C11" i="20" s="1"/>
  <c r="B10" i="20"/>
  <c r="C10" i="20" s="1"/>
  <c r="B9" i="20"/>
  <c r="B8" i="20"/>
  <c r="C8" i="20" s="1"/>
  <c r="B7" i="20"/>
  <c r="C51" i="20"/>
  <c r="B52" i="20"/>
  <c r="C52" i="20" s="1"/>
  <c r="B15" i="20"/>
  <c r="B16" i="20" s="1"/>
  <c r="C7" i="20"/>
  <c r="B51" i="20"/>
  <c r="B48" i="20"/>
  <c r="C48" i="20" s="1"/>
  <c r="B44" i="20"/>
  <c r="C44" i="20" s="1"/>
  <c r="B40" i="20"/>
  <c r="C40" i="20" s="1"/>
  <c r="B36" i="20"/>
  <c r="B32" i="20"/>
  <c r="C32" i="20" s="1"/>
  <c r="B28" i="20"/>
  <c r="C28" i="20" s="1"/>
  <c r="B24" i="20"/>
  <c r="B20" i="20"/>
  <c r="C20" i="20" s="1"/>
  <c r="B6" i="20"/>
  <c r="C6" i="20" s="1"/>
  <c r="B14" i="21"/>
  <c r="B12" i="21"/>
  <c r="B11" i="21"/>
  <c r="C11" i="21" s="1"/>
  <c r="B10" i="21"/>
  <c r="C10" i="21" s="1"/>
  <c r="B9" i="21"/>
  <c r="C9" i="21" s="1"/>
  <c r="B8" i="21"/>
  <c r="C8" i="21" s="1"/>
  <c r="B7" i="21"/>
  <c r="C51" i="21"/>
  <c r="B52" i="21"/>
  <c r="C52" i="21" s="1"/>
  <c r="B15" i="21"/>
  <c r="C12" i="21"/>
  <c r="B51" i="21"/>
  <c r="B48" i="21"/>
  <c r="C48" i="21" s="1"/>
  <c r="B44" i="21"/>
  <c r="C44" i="21" s="1"/>
  <c r="B40" i="21"/>
  <c r="C40" i="21" s="1"/>
  <c r="B36" i="21"/>
  <c r="C36" i="21" s="1"/>
  <c r="B32" i="21"/>
  <c r="C32" i="21" s="1"/>
  <c r="B28" i="21"/>
  <c r="C28" i="21" s="1"/>
  <c r="B24" i="21"/>
  <c r="C24" i="21" s="1"/>
  <c r="B20" i="21"/>
  <c r="C20" i="21" s="1"/>
  <c r="B6" i="21"/>
  <c r="C6" i="21" s="1"/>
  <c r="C5" i="21"/>
  <c r="B5" i="21"/>
  <c r="C47" i="21"/>
  <c r="B43" i="21"/>
  <c r="B39" i="21"/>
  <c r="C27" i="21"/>
  <c r="C19" i="21"/>
  <c r="B14" i="9"/>
  <c r="B12" i="9"/>
  <c r="C12" i="9" s="1"/>
  <c r="B11" i="9"/>
  <c r="B10" i="9"/>
  <c r="C10" i="9" s="1"/>
  <c r="B9" i="9"/>
  <c r="C9" i="9" s="1"/>
  <c r="B8" i="9"/>
  <c r="C8" i="9" s="1"/>
  <c r="B7" i="9"/>
  <c r="C7" i="9" s="1"/>
  <c r="C51" i="9"/>
  <c r="B52" i="9"/>
  <c r="C52" i="9" s="1"/>
  <c r="B15" i="9"/>
  <c r="C11" i="9"/>
  <c r="B51" i="9"/>
  <c r="B48" i="9"/>
  <c r="C48" i="9" s="1"/>
  <c r="B44" i="9"/>
  <c r="C44" i="9" s="1"/>
  <c r="B40" i="9"/>
  <c r="C40" i="9" s="1"/>
  <c r="B36" i="9"/>
  <c r="C36" i="9" s="1"/>
  <c r="B32" i="9"/>
  <c r="C32" i="9" s="1"/>
  <c r="B28" i="9"/>
  <c r="C28" i="9" s="1"/>
  <c r="B24" i="9"/>
  <c r="C24" i="9" s="1"/>
  <c r="B20" i="9"/>
  <c r="C20" i="9" s="1"/>
  <c r="B6" i="9"/>
  <c r="C6" i="9" s="1"/>
  <c r="C5" i="9"/>
  <c r="B5" i="9"/>
  <c r="C47" i="9"/>
  <c r="B43" i="9"/>
  <c r="C39" i="9"/>
  <c r="B39" i="9"/>
  <c r="B35" i="9"/>
  <c r="C31" i="9"/>
  <c r="C27" i="9"/>
  <c r="C19" i="9"/>
  <c r="B14" i="22"/>
  <c r="B12" i="22"/>
  <c r="C12" i="22" s="1"/>
  <c r="B11" i="22"/>
  <c r="C11" i="22" s="1"/>
  <c r="B10" i="22"/>
  <c r="B9" i="22"/>
  <c r="C9" i="22" s="1"/>
  <c r="B8" i="22"/>
  <c r="C8" i="22" s="1"/>
  <c r="B7" i="22"/>
  <c r="C7" i="22" s="1"/>
  <c r="C51" i="22"/>
  <c r="B52" i="22"/>
  <c r="C52" i="22" s="1"/>
  <c r="B15" i="22"/>
  <c r="C10" i="22"/>
  <c r="B51" i="22"/>
  <c r="B48" i="22"/>
  <c r="C48" i="22" s="1"/>
  <c r="B44" i="22"/>
  <c r="C44" i="22" s="1"/>
  <c r="B40" i="22"/>
  <c r="C40" i="22" s="1"/>
  <c r="B36" i="22"/>
  <c r="C36" i="22" s="1"/>
  <c r="B32" i="22"/>
  <c r="B28" i="22"/>
  <c r="C28" i="22" s="1"/>
  <c r="B24" i="22"/>
  <c r="C24" i="22" s="1"/>
  <c r="B20" i="22"/>
  <c r="C20" i="22" s="1"/>
  <c r="B6" i="22"/>
  <c r="C6" i="22" s="1"/>
  <c r="C5" i="22"/>
  <c r="B5" i="22"/>
  <c r="C47" i="22"/>
  <c r="B43" i="22"/>
  <c r="C39" i="22"/>
  <c r="B39" i="22"/>
  <c r="B35" i="22"/>
  <c r="C27" i="22"/>
  <c r="C23" i="22"/>
  <c r="B23" i="22"/>
  <c r="C19" i="22"/>
  <c r="B14" i="10"/>
  <c r="B12" i="10"/>
  <c r="B11" i="10"/>
  <c r="C11" i="10" s="1"/>
  <c r="B10" i="10"/>
  <c r="C10" i="10" s="1"/>
  <c r="B9" i="10"/>
  <c r="B8" i="10"/>
  <c r="B7" i="10"/>
  <c r="C7" i="10" s="1"/>
  <c r="C51" i="10"/>
  <c r="B52" i="10"/>
  <c r="C52" i="10" s="1"/>
  <c r="B15" i="10"/>
  <c r="C9" i="10"/>
  <c r="C12" i="10"/>
  <c r="B51" i="10"/>
  <c r="B48" i="10"/>
  <c r="C48" i="10" s="1"/>
  <c r="B44" i="10"/>
  <c r="C44" i="10" s="1"/>
  <c r="B40" i="10"/>
  <c r="C40" i="10" s="1"/>
  <c r="B36" i="10"/>
  <c r="C36" i="10" s="1"/>
  <c r="B32" i="10"/>
  <c r="C32" i="10" s="1"/>
  <c r="B28" i="10"/>
  <c r="C28" i="10" s="1"/>
  <c r="B24" i="10"/>
  <c r="C24" i="10" s="1"/>
  <c r="B20" i="10"/>
  <c r="C20" i="10" s="1"/>
  <c r="B6" i="10"/>
  <c r="C6" i="10" s="1"/>
  <c r="C5" i="10"/>
  <c r="B5" i="10"/>
  <c r="C47" i="10"/>
  <c r="B43" i="10"/>
  <c r="C39" i="10"/>
  <c r="B39" i="10"/>
  <c r="C31" i="10"/>
  <c r="C27" i="10"/>
  <c r="B23" i="10"/>
  <c r="C19" i="10"/>
  <c r="B14" i="23"/>
  <c r="B12" i="23"/>
  <c r="C12" i="23" s="1"/>
  <c r="B11" i="23"/>
  <c r="C11" i="23" s="1"/>
  <c r="B10" i="23"/>
  <c r="C10" i="23" s="1"/>
  <c r="B9" i="23"/>
  <c r="C9" i="23" s="1"/>
  <c r="B8" i="23"/>
  <c r="C8" i="23" s="1"/>
  <c r="B7" i="23"/>
  <c r="C7" i="23" s="1"/>
  <c r="C51" i="23"/>
  <c r="B52" i="23"/>
  <c r="C52" i="23" s="1"/>
  <c r="B15" i="23"/>
  <c r="B16" i="23" s="1"/>
  <c r="B17" i="23" s="1"/>
  <c r="B51" i="23"/>
  <c r="B48" i="23"/>
  <c r="C48" i="23"/>
  <c r="B44" i="23"/>
  <c r="C44" i="23" s="1"/>
  <c r="B40" i="23"/>
  <c r="C40" i="23" s="1"/>
  <c r="B36" i="23"/>
  <c r="C36" i="23" s="1"/>
  <c r="B32" i="23"/>
  <c r="C32" i="23" s="1"/>
  <c r="B28" i="23"/>
  <c r="C28" i="23" s="1"/>
  <c r="B24" i="23"/>
  <c r="C24" i="23" s="1"/>
  <c r="B20" i="23"/>
  <c r="C20" i="23" s="1"/>
  <c r="B6" i="23"/>
  <c r="C6" i="23"/>
  <c r="C5" i="23"/>
  <c r="B5" i="23"/>
  <c r="C47" i="23"/>
  <c r="B43" i="23"/>
  <c r="C39" i="23"/>
  <c r="B39" i="23"/>
  <c r="B35" i="23"/>
  <c r="C27" i="23"/>
  <c r="C23" i="23"/>
  <c r="B23" i="23"/>
  <c r="C19" i="23"/>
  <c r="B14" i="24"/>
  <c r="B12" i="24"/>
  <c r="C12" i="24" s="1"/>
  <c r="B11" i="24"/>
  <c r="B10" i="24"/>
  <c r="C10" i="24" s="1"/>
  <c r="B9" i="24"/>
  <c r="C9" i="24" s="1"/>
  <c r="B8" i="24"/>
  <c r="C8" i="24" s="1"/>
  <c r="B7" i="24"/>
  <c r="B13" i="24" s="1"/>
  <c r="C51" i="24"/>
  <c r="B52" i="24"/>
  <c r="C52" i="24" s="1"/>
  <c r="B15" i="24"/>
  <c r="C7" i="24"/>
  <c r="C11" i="24"/>
  <c r="B51" i="24"/>
  <c r="B48" i="24"/>
  <c r="C48" i="24" s="1"/>
  <c r="B44" i="24"/>
  <c r="C44" i="24" s="1"/>
  <c r="B40" i="24"/>
  <c r="C40" i="24" s="1"/>
  <c r="B36" i="24"/>
  <c r="C36" i="24" s="1"/>
  <c r="B32" i="24"/>
  <c r="C32" i="24" s="1"/>
  <c r="B28" i="24"/>
  <c r="C28" i="24" s="1"/>
  <c r="B24" i="24"/>
  <c r="C24" i="24" s="1"/>
  <c r="B20" i="24"/>
  <c r="C20" i="24" s="1"/>
  <c r="B6" i="24"/>
  <c r="C6" i="24" s="1"/>
  <c r="C5" i="24"/>
  <c r="B5" i="24"/>
  <c r="C47" i="24"/>
  <c r="B47" i="24"/>
  <c r="B43" i="24"/>
  <c r="C39" i="24"/>
  <c r="B39" i="24"/>
  <c r="B35" i="24"/>
  <c r="C31" i="24"/>
  <c r="B31" i="24"/>
  <c r="C27" i="24"/>
  <c r="C23" i="24"/>
  <c r="B23" i="24"/>
  <c r="C19" i="24"/>
  <c r="C25" i="3"/>
  <c r="C24" i="3"/>
  <c r="C23" i="3"/>
  <c r="C22" i="3"/>
  <c r="C5" i="3"/>
  <c r="G41" i="3"/>
  <c r="T3" i="3"/>
  <c r="R3" i="3"/>
  <c r="P3" i="3"/>
  <c r="N3" i="3"/>
  <c r="L3" i="3"/>
  <c r="J3" i="3"/>
  <c r="H3" i="3"/>
  <c r="F3" i="3"/>
  <c r="D3" i="3"/>
  <c r="B13" i="23"/>
  <c r="C6" i="6"/>
  <c r="C7" i="21"/>
  <c r="C40" i="17"/>
  <c r="C10" i="16"/>
  <c r="B13" i="16"/>
  <c r="C8" i="14"/>
  <c r="C40" i="5"/>
  <c r="B31" i="25"/>
  <c r="B31" i="12"/>
  <c r="B31" i="5"/>
  <c r="B31" i="11"/>
  <c r="B31" i="20"/>
  <c r="B31" i="14"/>
  <c r="B31" i="17"/>
  <c r="B31" i="8"/>
  <c r="B31" i="21"/>
  <c r="B31" i="13"/>
  <c r="B31" i="15"/>
  <c r="B31" i="6"/>
  <c r="B31" i="10"/>
  <c r="B31" i="7"/>
  <c r="B31" i="19"/>
  <c r="B31" i="23"/>
  <c r="B47" i="25"/>
  <c r="B47" i="12"/>
  <c r="B47" i="5"/>
  <c r="B47" i="11"/>
  <c r="B47" i="14"/>
  <c r="B47" i="17"/>
  <c r="B47" i="8"/>
  <c r="B47" i="21"/>
  <c r="B47" i="15"/>
  <c r="B47" i="16"/>
  <c r="B47" i="6"/>
  <c r="B47" i="10"/>
  <c r="B47" i="13"/>
  <c r="B47" i="7"/>
  <c r="B47" i="18"/>
  <c r="B47" i="19"/>
  <c r="B47" i="23"/>
  <c r="B47" i="22"/>
  <c r="B47" i="9"/>
  <c r="B31" i="18"/>
  <c r="B31" i="16"/>
  <c r="B31" i="9"/>
  <c r="B16" i="9"/>
  <c r="C36" i="20"/>
  <c r="C7" i="18"/>
  <c r="B47" i="20"/>
  <c r="B16" i="8"/>
  <c r="B13" i="7"/>
  <c r="C8" i="5"/>
  <c r="B13" i="5"/>
  <c r="C23" i="12"/>
  <c r="C27" i="20"/>
  <c r="C27" i="13"/>
  <c r="C27" i="25"/>
  <c r="C27" i="16"/>
  <c r="C27" i="18"/>
  <c r="C39" i="13"/>
  <c r="C39" i="11"/>
  <c r="C39" i="12"/>
  <c r="C39" i="14"/>
  <c r="C39" i="5"/>
  <c r="C39" i="16"/>
  <c r="C39" i="18"/>
  <c r="C43" i="20"/>
  <c r="C43" i="18"/>
  <c r="B16" i="17"/>
  <c r="C52" i="25"/>
  <c r="C10" i="11"/>
  <c r="B13" i="11"/>
  <c r="B16" i="13"/>
  <c r="B16" i="25"/>
  <c r="C19" i="20"/>
  <c r="C19" i="13"/>
  <c r="C39" i="7"/>
  <c r="C27" i="17"/>
  <c r="C27" i="6"/>
  <c r="B43" i="6"/>
  <c r="B43" i="16"/>
  <c r="C43" i="15"/>
  <c r="B43" i="14"/>
  <c r="C27" i="12"/>
  <c r="B27" i="17"/>
  <c r="C39" i="6"/>
  <c r="C23" i="15"/>
  <c r="B43" i="15"/>
  <c r="B23" i="25"/>
  <c r="C31" i="20"/>
  <c r="B39" i="25"/>
  <c r="B35" i="13"/>
  <c r="B27" i="12"/>
  <c r="B35" i="20"/>
  <c r="B43" i="20"/>
  <c r="B43" i="25"/>
  <c r="B27" i="11"/>
  <c r="C20" i="2" l="1"/>
  <c r="F5" i="2"/>
  <c r="C31" i="6"/>
  <c r="C31" i="21"/>
  <c r="B35" i="16"/>
  <c r="C47" i="19"/>
  <c r="B35" i="7"/>
  <c r="C27" i="11"/>
  <c r="C35" i="14"/>
  <c r="B19" i="25"/>
  <c r="C23" i="17"/>
  <c r="C31" i="16"/>
  <c r="C19" i="11"/>
  <c r="B39" i="7"/>
  <c r="B23" i="15"/>
  <c r="B25" i="15" s="1"/>
  <c r="H15" i="3" s="1"/>
  <c r="B39" i="8"/>
  <c r="C31" i="19"/>
  <c r="C19" i="7"/>
  <c r="C31" i="17"/>
  <c r="C47" i="16"/>
  <c r="C39" i="15"/>
  <c r="C31" i="12"/>
  <c r="C33" i="12" s="1"/>
  <c r="M12" i="3" s="1"/>
  <c r="B23" i="9"/>
  <c r="B25" i="9" s="1"/>
  <c r="H9" i="3" s="1"/>
  <c r="B23" i="21"/>
  <c r="C39" i="21"/>
  <c r="C23" i="8"/>
  <c r="C39" i="8"/>
  <c r="C47" i="18"/>
  <c r="C31" i="7"/>
  <c r="C47" i="6"/>
  <c r="B23" i="16"/>
  <c r="C47" i="12"/>
  <c r="B35" i="6"/>
  <c r="B23" i="18"/>
  <c r="C19" i="16"/>
  <c r="C21" i="16" s="1"/>
  <c r="G16" i="3" s="1"/>
  <c r="B39" i="15"/>
  <c r="C19" i="5"/>
  <c r="B23" i="7"/>
  <c r="B35" i="15"/>
  <c r="B37" i="15" s="1"/>
  <c r="N15" i="3" s="1"/>
  <c r="B39" i="14"/>
  <c r="C19" i="12"/>
  <c r="C19" i="25"/>
  <c r="B23" i="11"/>
  <c r="B25" i="11" s="1"/>
  <c r="H11" i="3" s="1"/>
  <c r="B39" i="16"/>
  <c r="C19" i="15"/>
  <c r="B35" i="5"/>
  <c r="B23" i="8"/>
  <c r="B23" i="19"/>
  <c r="B39" i="19"/>
  <c r="C27" i="7"/>
  <c r="C19" i="17"/>
  <c r="B39" i="17"/>
  <c r="C19" i="6"/>
  <c r="B39" i="6"/>
  <c r="C27" i="15"/>
  <c r="C47" i="15"/>
  <c r="B23" i="5"/>
  <c r="C47" i="14"/>
  <c r="B23" i="13"/>
  <c r="C39" i="25"/>
  <c r="C47" i="11"/>
  <c r="C27" i="19"/>
  <c r="C39" i="19"/>
  <c r="B39" i="18"/>
  <c r="C47" i="7"/>
  <c r="B23" i="17"/>
  <c r="B25" i="17" s="1"/>
  <c r="H17" i="3" s="1"/>
  <c r="C39" i="17"/>
  <c r="B23" i="6"/>
  <c r="C27" i="5"/>
  <c r="C47" i="5"/>
  <c r="B23" i="14"/>
  <c r="B39" i="13"/>
  <c r="B39" i="12"/>
  <c r="B41" i="12" s="1"/>
  <c r="P12" i="3" s="1"/>
  <c r="C47" i="25"/>
  <c r="C35" i="13"/>
  <c r="C23" i="18"/>
  <c r="B27" i="24"/>
  <c r="C35" i="23"/>
  <c r="C35" i="22"/>
  <c r="C35" i="8"/>
  <c r="B19" i="17"/>
  <c r="B19" i="16"/>
  <c r="C35" i="5"/>
  <c r="B27" i="16"/>
  <c r="C43" i="16"/>
  <c r="C23" i="11"/>
  <c r="B19" i="23"/>
  <c r="C43" i="23"/>
  <c r="B19" i="22"/>
  <c r="C43" i="22"/>
  <c r="C23" i="9"/>
  <c r="B19" i="8"/>
  <c r="C43" i="8"/>
  <c r="B27" i="18"/>
  <c r="C23" i="7"/>
  <c r="C43" i="25"/>
  <c r="B27" i="14"/>
  <c r="C23" i="5"/>
  <c r="C35" i="20"/>
  <c r="C43" i="5"/>
  <c r="C23" i="16"/>
  <c r="C23" i="25"/>
  <c r="C35" i="24"/>
  <c r="C43" i="24"/>
  <c r="C23" i="10"/>
  <c r="B35" i="10"/>
  <c r="B19" i="9"/>
  <c r="B21" i="9" s="1"/>
  <c r="F9" i="3" s="1"/>
  <c r="B27" i="9"/>
  <c r="B29" i="9" s="1"/>
  <c r="J9" i="3" s="1"/>
  <c r="C35" i="9"/>
  <c r="C43" i="9"/>
  <c r="C23" i="21"/>
  <c r="B35" i="21"/>
  <c r="B19" i="19"/>
  <c r="B27" i="19"/>
  <c r="C35" i="19"/>
  <c r="C43" i="19"/>
  <c r="B19" i="18"/>
  <c r="C31" i="18"/>
  <c r="B19" i="7"/>
  <c r="B21" i="7" s="1"/>
  <c r="B27" i="7"/>
  <c r="B29" i="7" s="1"/>
  <c r="C35" i="7"/>
  <c r="B35" i="17"/>
  <c r="B37" i="17" s="1"/>
  <c r="N17" i="3" s="1"/>
  <c r="C35" i="6"/>
  <c r="C35" i="16"/>
  <c r="C31" i="14"/>
  <c r="C33" i="14" s="1"/>
  <c r="M14" i="3" s="1"/>
  <c r="C43" i="14"/>
  <c r="C45" i="14" s="1"/>
  <c r="S14" i="3" s="1"/>
  <c r="B19" i="12"/>
  <c r="B21" i="12" s="1"/>
  <c r="F12" i="3" s="1"/>
  <c r="C35" i="12"/>
  <c r="C31" i="25"/>
  <c r="C31" i="11"/>
  <c r="B27" i="15"/>
  <c r="B29" i="15" s="1"/>
  <c r="J15" i="3" s="1"/>
  <c r="B19" i="24"/>
  <c r="B21" i="24" s="1"/>
  <c r="F24" i="3" s="1"/>
  <c r="B27" i="23"/>
  <c r="B27" i="22"/>
  <c r="B27" i="8"/>
  <c r="C23" i="19"/>
  <c r="C43" i="7"/>
  <c r="C35" i="15"/>
  <c r="B35" i="12"/>
  <c r="B37" i="12" s="1"/>
  <c r="N12" i="3" s="1"/>
  <c r="B27" i="20"/>
  <c r="B27" i="13"/>
  <c r="B35" i="25"/>
  <c r="B37" i="25" s="1"/>
  <c r="N25" i="3" s="1"/>
  <c r="B27" i="6"/>
  <c r="B27" i="5"/>
  <c r="C43" i="13"/>
  <c r="C23" i="14"/>
  <c r="C25" i="14" s="1"/>
  <c r="I14" i="3" s="1"/>
  <c r="C23" i="13"/>
  <c r="C31" i="23"/>
  <c r="C33" i="23" s="1"/>
  <c r="M23" i="3" s="1"/>
  <c r="B19" i="10"/>
  <c r="B27" i="10"/>
  <c r="C35" i="10"/>
  <c r="C43" i="10"/>
  <c r="C31" i="22"/>
  <c r="B19" i="21"/>
  <c r="B27" i="21"/>
  <c r="C35" i="21"/>
  <c r="C43" i="21"/>
  <c r="C31" i="8"/>
  <c r="B35" i="18"/>
  <c r="C35" i="17"/>
  <c r="C43" i="17"/>
  <c r="C23" i="6"/>
  <c r="B19" i="15"/>
  <c r="B21" i="15" s="1"/>
  <c r="F15" i="3" s="1"/>
  <c r="C31" i="15"/>
  <c r="B19" i="5"/>
  <c r="C31" i="5"/>
  <c r="B19" i="14"/>
  <c r="B35" i="14"/>
  <c r="B19" i="13"/>
  <c r="C35" i="25"/>
  <c r="B19" i="11"/>
  <c r="B21" i="11" s="1"/>
  <c r="F11" i="3" s="1"/>
  <c r="C43" i="11"/>
  <c r="B33" i="23"/>
  <c r="L23" i="3" s="1"/>
  <c r="B3" i="23"/>
  <c r="B4" i="23" s="1"/>
  <c r="D23" i="3" s="1"/>
  <c r="B37" i="23"/>
  <c r="N23" i="3" s="1"/>
  <c r="B25" i="23"/>
  <c r="H23" i="3" s="1"/>
  <c r="B29" i="23"/>
  <c r="J23" i="3" s="1"/>
  <c r="B53" i="23"/>
  <c r="V23" i="3" s="1"/>
  <c r="B13" i="12"/>
  <c r="B13" i="15"/>
  <c r="B17" i="15" s="1"/>
  <c r="B13" i="25"/>
  <c r="B17" i="25" s="1"/>
  <c r="B13" i="6"/>
  <c r="B13" i="9"/>
  <c r="B17" i="9" s="1"/>
  <c r="B16" i="24"/>
  <c r="B13" i="18"/>
  <c r="B43" i="11"/>
  <c r="B45" i="11" s="1"/>
  <c r="R11" i="3" s="1"/>
  <c r="C47" i="13"/>
  <c r="B45" i="23"/>
  <c r="R23" i="3" s="1"/>
  <c r="B16" i="5"/>
  <c r="B13" i="13"/>
  <c r="B17" i="13" s="1"/>
  <c r="B13" i="17"/>
  <c r="B17" i="17" s="1"/>
  <c r="B16" i="16"/>
  <c r="B39" i="20"/>
  <c r="B41" i="20" s="1"/>
  <c r="P20" i="3" s="1"/>
  <c r="B17" i="5"/>
  <c r="C26" i="3"/>
  <c r="B16" i="7"/>
  <c r="B33" i="17"/>
  <c r="L17" i="3" s="1"/>
  <c r="B41" i="23"/>
  <c r="P23" i="3" s="1"/>
  <c r="B21" i="23"/>
  <c r="F23" i="3" s="1"/>
  <c r="B53" i="17"/>
  <c r="V17" i="3" s="1"/>
  <c r="B49" i="25"/>
  <c r="T25" i="3" s="1"/>
  <c r="B33" i="25"/>
  <c r="L25" i="3" s="1"/>
  <c r="B3" i="25"/>
  <c r="B4" i="25" s="1"/>
  <c r="D25" i="3" s="1"/>
  <c r="B21" i="25"/>
  <c r="F25" i="3" s="1"/>
  <c r="B53" i="25"/>
  <c r="V25" i="3" s="1"/>
  <c r="B49" i="5"/>
  <c r="T5" i="3" s="1"/>
  <c r="B3" i="5"/>
  <c r="B4" i="5" s="1"/>
  <c r="D5" i="3" s="1"/>
  <c r="B53" i="5"/>
  <c r="V5" i="3" s="1"/>
  <c r="B49" i="15"/>
  <c r="T15" i="3" s="1"/>
  <c r="B3" i="15"/>
  <c r="B4" i="15" s="1"/>
  <c r="D15" i="3" s="1"/>
  <c r="B41" i="15"/>
  <c r="P15" i="3" s="1"/>
  <c r="B53" i="15"/>
  <c r="V15" i="3" s="1"/>
  <c r="B33" i="9"/>
  <c r="L9" i="3" s="1"/>
  <c r="B45" i="9"/>
  <c r="R9" i="3" s="1"/>
  <c r="B3" i="9"/>
  <c r="B4" i="9" s="1"/>
  <c r="D9" i="3" s="1"/>
  <c r="B41" i="9"/>
  <c r="P9" i="3" s="1"/>
  <c r="B53" i="9"/>
  <c r="V9" i="3" s="1"/>
  <c r="B37" i="9"/>
  <c r="N9" i="3" s="1"/>
  <c r="B33" i="15"/>
  <c r="L15" i="3" s="1"/>
  <c r="B45" i="17"/>
  <c r="R17" i="3" s="1"/>
  <c r="B49" i="17"/>
  <c r="T17" i="3" s="1"/>
  <c r="B16" i="22"/>
  <c r="B25" i="25"/>
  <c r="H25" i="3" s="1"/>
  <c r="B41" i="25"/>
  <c r="P25" i="3" s="1"/>
  <c r="B45" i="15"/>
  <c r="R15" i="3" s="1"/>
  <c r="B41" i="17"/>
  <c r="P17" i="3" s="1"/>
  <c r="B16" i="18"/>
  <c r="C13" i="17"/>
  <c r="C17" i="17" s="1"/>
  <c r="B13" i="10"/>
  <c r="B13" i="21"/>
  <c r="B13" i="20"/>
  <c r="B17" i="20" s="1"/>
  <c r="B45" i="20" s="1"/>
  <c r="R20" i="3" s="1"/>
  <c r="B45" i="25"/>
  <c r="R25" i="3" s="1"/>
  <c r="B37" i="20"/>
  <c r="N20" i="3" s="1"/>
  <c r="B29" i="17"/>
  <c r="J17" i="3" s="1"/>
  <c r="B3" i="17"/>
  <c r="B4" i="17" s="1"/>
  <c r="D17" i="3" s="1"/>
  <c r="B17" i="7"/>
  <c r="B33" i="7" s="1"/>
  <c r="C13" i="7"/>
  <c r="C17" i="7" s="1"/>
  <c r="B16" i="12"/>
  <c r="B17" i="12" s="1"/>
  <c r="B29" i="12" s="1"/>
  <c r="J12" i="3" s="1"/>
  <c r="B3" i="7"/>
  <c r="B4" i="7" s="1"/>
  <c r="D7" i="3" s="1"/>
  <c r="B37" i="7"/>
  <c r="B25" i="7"/>
  <c r="B49" i="7"/>
  <c r="T7" i="3" s="1"/>
  <c r="B17" i="11"/>
  <c r="B29" i="11" s="1"/>
  <c r="J11" i="3" s="1"/>
  <c r="C13" i="21"/>
  <c r="C8" i="10"/>
  <c r="B13" i="19"/>
  <c r="C13" i="18"/>
  <c r="C13" i="14"/>
  <c r="C17" i="14" s="1"/>
  <c r="C3" i="14" s="1"/>
  <c r="C4" i="14" s="1"/>
  <c r="E14" i="3" s="1"/>
  <c r="C13" i="12"/>
  <c r="C17" i="12" s="1"/>
  <c r="C41" i="12" s="1"/>
  <c r="Q12" i="3" s="1"/>
  <c r="C13" i="5"/>
  <c r="C17" i="5" s="1"/>
  <c r="B17" i="16"/>
  <c r="B17" i="24"/>
  <c r="B3" i="24" s="1"/>
  <c r="B4" i="24" s="1"/>
  <c r="D24" i="3" s="1"/>
  <c r="C13" i="23"/>
  <c r="C17" i="23" s="1"/>
  <c r="C13" i="9"/>
  <c r="C17" i="9" s="1"/>
  <c r="C13" i="8"/>
  <c r="C17" i="8" s="1"/>
  <c r="C13" i="15"/>
  <c r="C17" i="15" s="1"/>
  <c r="C25" i="15" s="1"/>
  <c r="I15" i="3" s="1"/>
  <c r="C13" i="25"/>
  <c r="C17" i="25" s="1"/>
  <c r="C13" i="22"/>
  <c r="B16" i="19"/>
  <c r="C3" i="12"/>
  <c r="C4" i="12" s="1"/>
  <c r="E12" i="3" s="1"/>
  <c r="C49" i="12"/>
  <c r="U12" i="3" s="1"/>
  <c r="B45" i="12"/>
  <c r="R12" i="3" s="1"/>
  <c r="C53" i="23"/>
  <c r="W23" i="3" s="1"/>
  <c r="B16" i="10"/>
  <c r="B16" i="21"/>
  <c r="C24" i="20"/>
  <c r="C13" i="6"/>
  <c r="B16" i="6"/>
  <c r="B3" i="11"/>
  <c r="B4" i="11" s="1"/>
  <c r="D11" i="3" s="1"/>
  <c r="B53" i="11"/>
  <c r="V11" i="3" s="1"/>
  <c r="B41" i="11"/>
  <c r="P11" i="3" s="1"/>
  <c r="B33" i="11"/>
  <c r="L11" i="3" s="1"/>
  <c r="C21" i="14"/>
  <c r="G14" i="3" s="1"/>
  <c r="C37" i="14"/>
  <c r="O14" i="3" s="1"/>
  <c r="C53" i="14"/>
  <c r="W14" i="3" s="1"/>
  <c r="C49" i="14"/>
  <c r="U14" i="3" s="1"/>
  <c r="B49" i="11"/>
  <c r="T11" i="3" s="1"/>
  <c r="C13" i="10"/>
  <c r="B21" i="20"/>
  <c r="F20" i="3" s="1"/>
  <c r="C13" i="19"/>
  <c r="C13" i="16"/>
  <c r="C17" i="16" s="1"/>
  <c r="C45" i="16" s="1"/>
  <c r="S16" i="3" s="1"/>
  <c r="B29" i="25"/>
  <c r="J25" i="3" s="1"/>
  <c r="C13" i="11"/>
  <c r="C17" i="11" s="1"/>
  <c r="C41" i="11" s="1"/>
  <c r="Q11" i="3" s="1"/>
  <c r="C45" i="12"/>
  <c r="S12" i="3" s="1"/>
  <c r="B21" i="16"/>
  <c r="F16" i="3" s="1"/>
  <c r="B33" i="16"/>
  <c r="L16" i="3" s="1"/>
  <c r="B53" i="16"/>
  <c r="V16" i="3" s="1"/>
  <c r="B41" i="16"/>
  <c r="P16" i="3" s="1"/>
  <c r="B3" i="16"/>
  <c r="B4" i="16" s="1"/>
  <c r="D16" i="3" s="1"/>
  <c r="B53" i="24"/>
  <c r="V24" i="3" s="1"/>
  <c r="B25" i="24"/>
  <c r="H24" i="3" s="1"/>
  <c r="B45" i="24"/>
  <c r="R24" i="3" s="1"/>
  <c r="B49" i="24"/>
  <c r="T24" i="3" s="1"/>
  <c r="B37" i="24"/>
  <c r="N24" i="3" s="1"/>
  <c r="B41" i="24"/>
  <c r="P24" i="3" s="1"/>
  <c r="B29" i="24"/>
  <c r="J24" i="3" s="1"/>
  <c r="B33" i="24"/>
  <c r="L24" i="3" s="1"/>
  <c r="C37" i="23"/>
  <c r="O23" i="3" s="1"/>
  <c r="B17" i="18"/>
  <c r="B33" i="18" s="1"/>
  <c r="L18" i="3" s="1"/>
  <c r="C17" i="18"/>
  <c r="C21" i="18" s="1"/>
  <c r="G18" i="3" s="1"/>
  <c r="B49" i="9"/>
  <c r="T9" i="3" s="1"/>
  <c r="C13" i="24"/>
  <c r="C17" i="24" s="1"/>
  <c r="C45" i="24" s="1"/>
  <c r="S24" i="3" s="1"/>
  <c r="C33" i="18"/>
  <c r="M18" i="3" s="1"/>
  <c r="C49" i="18"/>
  <c r="U18" i="3" s="1"/>
  <c r="C13" i="13"/>
  <c r="C33" i="11"/>
  <c r="M11" i="3" s="1"/>
  <c r="B53" i="20"/>
  <c r="V20" i="3" s="1"/>
  <c r="B33" i="20"/>
  <c r="L20" i="3" s="1"/>
  <c r="B3" i="20"/>
  <c r="B4" i="20" s="1"/>
  <c r="D20" i="3" s="1"/>
  <c r="B17" i="19"/>
  <c r="C17" i="19"/>
  <c r="C37" i="19" s="1"/>
  <c r="O19" i="3" s="1"/>
  <c r="B49" i="23"/>
  <c r="T23" i="3" s="1"/>
  <c r="C41" i="16"/>
  <c r="Q16" i="3" s="1"/>
  <c r="C45" i="18"/>
  <c r="S18" i="3" s="1"/>
  <c r="C25" i="16"/>
  <c r="I16" i="3" s="1"/>
  <c r="C21" i="11"/>
  <c r="G11" i="3" s="1"/>
  <c r="B37" i="11"/>
  <c r="N11" i="3" s="1"/>
  <c r="B17" i="10"/>
  <c r="B37" i="10" s="1"/>
  <c r="N10" i="3" s="1"/>
  <c r="C17" i="10"/>
  <c r="C3" i="10" s="1"/>
  <c r="C4" i="10" s="1"/>
  <c r="E10" i="3" s="1"/>
  <c r="B17" i="21"/>
  <c r="B49" i="21" s="1"/>
  <c r="T21" i="3" s="1"/>
  <c r="C17" i="21"/>
  <c r="C29" i="21" s="1"/>
  <c r="K21" i="3" s="1"/>
  <c r="C17" i="6"/>
  <c r="C41" i="6" s="1"/>
  <c r="Q6" i="3" s="1"/>
  <c r="B17" i="6"/>
  <c r="C17" i="13"/>
  <c r="C21" i="13" s="1"/>
  <c r="G13" i="3" s="1"/>
  <c r="C17" i="22"/>
  <c r="C53" i="22" s="1"/>
  <c r="W22" i="3" s="1"/>
  <c r="C21" i="21"/>
  <c r="G21" i="3" s="1"/>
  <c r="C41" i="19"/>
  <c r="Q19" i="3" s="1"/>
  <c r="C25" i="18"/>
  <c r="I18" i="3" s="1"/>
  <c r="C37" i="16"/>
  <c r="O16" i="3" s="1"/>
  <c r="C29" i="14"/>
  <c r="K14" i="3" s="1"/>
  <c r="C33" i="13"/>
  <c r="M13" i="3" s="1"/>
  <c r="C3" i="11"/>
  <c r="C4" i="11" s="1"/>
  <c r="E11" i="3" s="1"/>
  <c r="B45" i="7"/>
  <c r="B41" i="7"/>
  <c r="B3" i="12"/>
  <c r="B4" i="12" s="1"/>
  <c r="D12" i="3" s="1"/>
  <c r="B25" i="12"/>
  <c r="H12" i="3" s="1"/>
  <c r="B3" i="10"/>
  <c r="B4" i="10" s="1"/>
  <c r="D10" i="3" s="1"/>
  <c r="C32" i="22"/>
  <c r="C9" i="20"/>
  <c r="C13" i="20" s="1"/>
  <c r="C17" i="20" s="1"/>
  <c r="B13" i="8"/>
  <c r="B17" i="8" s="1"/>
  <c r="B13" i="14"/>
  <c r="B17" i="14" s="1"/>
  <c r="B45" i="14" s="1"/>
  <c r="R14" i="3" s="1"/>
  <c r="C28" i="25"/>
  <c r="B33" i="12"/>
  <c r="L12" i="3" s="1"/>
  <c r="B53" i="12"/>
  <c r="V12" i="3" s="1"/>
  <c r="B13" i="22"/>
  <c r="B17" i="22" s="1"/>
  <c r="G5" i="2" l="1"/>
  <c r="B21" i="17"/>
  <c r="F17" i="3" s="1"/>
  <c r="C25" i="5"/>
  <c r="I5" i="3" s="1"/>
  <c r="B25" i="5"/>
  <c r="H5" i="3" s="1"/>
  <c r="B33" i="13"/>
  <c r="L13" i="3" s="1"/>
  <c r="B37" i="13"/>
  <c r="N13" i="3" s="1"/>
  <c r="B21" i="13"/>
  <c r="F13" i="3" s="1"/>
  <c r="B49" i="13"/>
  <c r="T13" i="3" s="1"/>
  <c r="B29" i="13"/>
  <c r="J13" i="3" s="1"/>
  <c r="B53" i="13"/>
  <c r="V13" i="3" s="1"/>
  <c r="B25" i="13"/>
  <c r="H13" i="3" s="1"/>
  <c r="B41" i="13"/>
  <c r="P13" i="3" s="1"/>
  <c r="B45" i="13"/>
  <c r="R13" i="3" s="1"/>
  <c r="B3" i="13"/>
  <c r="B4" i="13" s="1"/>
  <c r="D13" i="3" s="1"/>
  <c r="C33" i="22"/>
  <c r="M22" i="3" s="1"/>
  <c r="B29" i="18"/>
  <c r="J18" i="3" s="1"/>
  <c r="C45" i="19"/>
  <c r="S19" i="3" s="1"/>
  <c r="B49" i="12"/>
  <c r="T12" i="3" s="1"/>
  <c r="B29" i="20"/>
  <c r="J20" i="3" s="1"/>
  <c r="B25" i="20"/>
  <c r="H20" i="3" s="1"/>
  <c r="B21" i="5"/>
  <c r="F5" i="3" s="1"/>
  <c r="B41" i="5"/>
  <c r="P5" i="3" s="1"/>
  <c r="B45" i="5"/>
  <c r="R5" i="3" s="1"/>
  <c r="B33" i="5"/>
  <c r="L5" i="3" s="1"/>
  <c r="B29" i="5"/>
  <c r="J5" i="3" s="1"/>
  <c r="B37" i="5"/>
  <c r="N5" i="3" s="1"/>
  <c r="C41" i="17"/>
  <c r="Q17" i="3" s="1"/>
  <c r="C21" i="17"/>
  <c r="G17" i="3" s="1"/>
  <c r="C33" i="17"/>
  <c r="M17" i="3" s="1"/>
  <c r="C45" i="17"/>
  <c r="S17" i="3" s="1"/>
  <c r="C3" i="17"/>
  <c r="C4" i="17" s="1"/>
  <c r="E17" i="3" s="1"/>
  <c r="C37" i="17"/>
  <c r="O17" i="3" s="1"/>
  <c r="C25" i="17"/>
  <c r="I17" i="3" s="1"/>
  <c r="C29" i="17"/>
  <c r="K17" i="3" s="1"/>
  <c r="C49" i="17"/>
  <c r="U17" i="3" s="1"/>
  <c r="C53" i="17"/>
  <c r="W17" i="3" s="1"/>
  <c r="D33" i="7"/>
  <c r="L7" i="3"/>
  <c r="C29" i="7"/>
  <c r="K7" i="3" s="1"/>
  <c r="C53" i="7"/>
  <c r="W7" i="3" s="1"/>
  <c r="C3" i="7"/>
  <c r="C4" i="7" s="1"/>
  <c r="E7" i="3" s="1"/>
  <c r="C33" i="7"/>
  <c r="M7" i="3" s="1"/>
  <c r="C37" i="7"/>
  <c r="O7" i="3" s="1"/>
  <c r="C21" i="7"/>
  <c r="G7" i="3" s="1"/>
  <c r="C25" i="7"/>
  <c r="I7" i="3" s="1"/>
  <c r="C41" i="7"/>
  <c r="Q7" i="3" s="1"/>
  <c r="C49" i="7"/>
  <c r="U7" i="3" s="1"/>
  <c r="C45" i="7"/>
  <c r="S7" i="3" s="1"/>
  <c r="C37" i="10"/>
  <c r="O10" i="3" s="1"/>
  <c r="B49" i="20"/>
  <c r="T20" i="3" s="1"/>
  <c r="B21" i="10"/>
  <c r="F10" i="3" s="1"/>
  <c r="C25" i="19"/>
  <c r="I19" i="3" s="1"/>
  <c r="B41" i="10"/>
  <c r="P10" i="3" s="1"/>
  <c r="C29" i="19"/>
  <c r="K19" i="3" s="1"/>
  <c r="B53" i="7"/>
  <c r="V7" i="3" s="1"/>
  <c r="C33" i="25"/>
  <c r="M25" i="3" s="1"/>
  <c r="C21" i="25"/>
  <c r="G25" i="3" s="1"/>
  <c r="C53" i="25"/>
  <c r="W25" i="3" s="1"/>
  <c r="C3" i="25"/>
  <c r="C4" i="25" s="1"/>
  <c r="E25" i="3" s="1"/>
  <c r="C45" i="25"/>
  <c r="S25" i="3" s="1"/>
  <c r="C49" i="25"/>
  <c r="U25" i="3" s="1"/>
  <c r="C37" i="25"/>
  <c r="O25" i="3" s="1"/>
  <c r="C41" i="25"/>
  <c r="Q25" i="3" s="1"/>
  <c r="C25" i="25"/>
  <c r="I25" i="3" s="1"/>
  <c r="C3" i="23"/>
  <c r="C4" i="23" s="1"/>
  <c r="E23" i="3" s="1"/>
  <c r="C25" i="23"/>
  <c r="I23" i="3" s="1"/>
  <c r="C41" i="23"/>
  <c r="Q23" i="3" s="1"/>
  <c r="C49" i="23"/>
  <c r="U23" i="3" s="1"/>
  <c r="D37" i="7"/>
  <c r="N7" i="3"/>
  <c r="J7" i="3"/>
  <c r="D29" i="7"/>
  <c r="C29" i="25"/>
  <c r="K25" i="3" s="1"/>
  <c r="C21" i="10"/>
  <c r="G10" i="3" s="1"/>
  <c r="C25" i="11"/>
  <c r="I11" i="3" s="1"/>
  <c r="C53" i="12"/>
  <c r="W12" i="3" s="1"/>
  <c r="C21" i="23"/>
  <c r="G23" i="3" s="1"/>
  <c r="C29" i="12"/>
  <c r="K12" i="3" s="1"/>
  <c r="C29" i="23"/>
  <c r="K23" i="3" s="1"/>
  <c r="C53" i="9"/>
  <c r="W9" i="3" s="1"/>
  <c r="C25" i="9"/>
  <c r="I9" i="3" s="1"/>
  <c r="C21" i="9"/>
  <c r="G9" i="3" s="1"/>
  <c r="C33" i="9"/>
  <c r="M9" i="3" s="1"/>
  <c r="C3" i="9"/>
  <c r="C4" i="9" s="1"/>
  <c r="E9" i="3" s="1"/>
  <c r="C49" i="5"/>
  <c r="U5" i="3" s="1"/>
  <c r="C21" i="5"/>
  <c r="G5" i="3" s="1"/>
  <c r="C41" i="5"/>
  <c r="Q5" i="3" s="1"/>
  <c r="C33" i="5"/>
  <c r="M5" i="3" s="1"/>
  <c r="C29" i="5"/>
  <c r="K5" i="3" s="1"/>
  <c r="C37" i="5"/>
  <c r="O5" i="3" s="1"/>
  <c r="C3" i="5"/>
  <c r="C4" i="5" s="1"/>
  <c r="E5" i="3" s="1"/>
  <c r="C53" i="5"/>
  <c r="W5" i="3" s="1"/>
  <c r="D25" i="7"/>
  <c r="H7" i="3"/>
  <c r="C37" i="9"/>
  <c r="O9" i="3" s="1"/>
  <c r="C45" i="23"/>
  <c r="S23" i="3" s="1"/>
  <c r="C49" i="9"/>
  <c r="U9" i="3" s="1"/>
  <c r="C33" i="8"/>
  <c r="M8" i="3" s="1"/>
  <c r="C53" i="8"/>
  <c r="W8" i="3" s="1"/>
  <c r="C25" i="8"/>
  <c r="I8" i="3" s="1"/>
  <c r="C41" i="8"/>
  <c r="Q8" i="3" s="1"/>
  <c r="C3" i="8"/>
  <c r="C4" i="8" s="1"/>
  <c r="E8" i="3" s="1"/>
  <c r="C29" i="8"/>
  <c r="K8" i="3" s="1"/>
  <c r="C49" i="8"/>
  <c r="U8" i="3" s="1"/>
  <c r="C37" i="8"/>
  <c r="O8" i="3" s="1"/>
  <c r="C45" i="8"/>
  <c r="S8" i="3" s="1"/>
  <c r="C21" i="8"/>
  <c r="G8" i="3" s="1"/>
  <c r="B25" i="16"/>
  <c r="H16" i="3" s="1"/>
  <c r="B29" i="16"/>
  <c r="J16" i="3" s="1"/>
  <c r="B49" i="16"/>
  <c r="T16" i="3" s="1"/>
  <c r="B37" i="16"/>
  <c r="N16" i="3" s="1"/>
  <c r="C25" i="12"/>
  <c r="I12" i="3" s="1"/>
  <c r="C37" i="12"/>
  <c r="O12" i="3" s="1"/>
  <c r="C21" i="12"/>
  <c r="G12" i="3" s="1"/>
  <c r="D21" i="7"/>
  <c r="F7" i="3"/>
  <c r="C29" i="9"/>
  <c r="K9" i="3" s="1"/>
  <c r="C41" i="15"/>
  <c r="Q15" i="3" s="1"/>
  <c r="C29" i="15"/>
  <c r="K15" i="3" s="1"/>
  <c r="C53" i="15"/>
  <c r="W15" i="3" s="1"/>
  <c r="C33" i="15"/>
  <c r="M15" i="3" s="1"/>
  <c r="C37" i="15"/>
  <c r="O15" i="3" s="1"/>
  <c r="C3" i="15"/>
  <c r="C4" i="15" s="1"/>
  <c r="E15" i="3" s="1"/>
  <c r="C49" i="15"/>
  <c r="U15" i="3" s="1"/>
  <c r="C21" i="15"/>
  <c r="G15" i="3" s="1"/>
  <c r="C3" i="18"/>
  <c r="C4" i="18" s="1"/>
  <c r="E18" i="3" s="1"/>
  <c r="B45" i="16"/>
  <c r="R16" i="3" s="1"/>
  <c r="C41" i="14"/>
  <c r="Q14" i="3" s="1"/>
  <c r="C45" i="5"/>
  <c r="S5" i="3" s="1"/>
  <c r="C45" i="15"/>
  <c r="S15" i="3" s="1"/>
  <c r="C41" i="9"/>
  <c r="Q9" i="3" s="1"/>
  <c r="C45" i="9"/>
  <c r="S9" i="3" s="1"/>
  <c r="C3" i="20"/>
  <c r="C4" i="20" s="1"/>
  <c r="E20" i="3" s="1"/>
  <c r="C53" i="20"/>
  <c r="W20" i="3" s="1"/>
  <c r="C21" i="20"/>
  <c r="G20" i="3" s="1"/>
  <c r="C49" i="20"/>
  <c r="U20" i="3" s="1"/>
  <c r="C33" i="20"/>
  <c r="M20" i="3" s="1"/>
  <c r="C37" i="20"/>
  <c r="O20" i="3" s="1"/>
  <c r="C45" i="20"/>
  <c r="S20" i="3" s="1"/>
  <c r="C25" i="20"/>
  <c r="I20" i="3" s="1"/>
  <c r="C29" i="20"/>
  <c r="K20" i="3" s="1"/>
  <c r="C41" i="20"/>
  <c r="Q20" i="3" s="1"/>
  <c r="B41" i="22"/>
  <c r="P22" i="3" s="1"/>
  <c r="B49" i="22"/>
  <c r="T22" i="3" s="1"/>
  <c r="B3" i="22"/>
  <c r="B4" i="22" s="1"/>
  <c r="D22" i="3" s="1"/>
  <c r="B29" i="22"/>
  <c r="J22" i="3" s="1"/>
  <c r="B45" i="22"/>
  <c r="R22" i="3" s="1"/>
  <c r="B53" i="22"/>
  <c r="V22" i="3" s="1"/>
  <c r="B21" i="22"/>
  <c r="F22" i="3" s="1"/>
  <c r="B25" i="22"/>
  <c r="H22" i="3" s="1"/>
  <c r="B37" i="22"/>
  <c r="N22" i="3" s="1"/>
  <c r="B41" i="6"/>
  <c r="P6" i="3" s="1"/>
  <c r="B37" i="6"/>
  <c r="N6" i="3" s="1"/>
  <c r="B3" i="6"/>
  <c r="B4" i="6" s="1"/>
  <c r="D6" i="3" s="1"/>
  <c r="B25" i="6"/>
  <c r="H6" i="3" s="1"/>
  <c r="B53" i="6"/>
  <c r="V6" i="3" s="1"/>
  <c r="B33" i="6"/>
  <c r="L6" i="3" s="1"/>
  <c r="B21" i="6"/>
  <c r="F6" i="3" s="1"/>
  <c r="B49" i="6"/>
  <c r="T6" i="3" s="1"/>
  <c r="B45" i="6"/>
  <c r="R6" i="3" s="1"/>
  <c r="C53" i="16"/>
  <c r="W16" i="3" s="1"/>
  <c r="C29" i="16"/>
  <c r="K16" i="3" s="1"/>
  <c r="C37" i="22"/>
  <c r="O22" i="3" s="1"/>
  <c r="C53" i="21"/>
  <c r="W21" i="3" s="1"/>
  <c r="C53" i="10"/>
  <c r="W10" i="3" s="1"/>
  <c r="B33" i="14"/>
  <c r="L14" i="3" s="1"/>
  <c r="C33" i="19"/>
  <c r="M19" i="3" s="1"/>
  <c r="C45" i="22"/>
  <c r="S22" i="3" s="1"/>
  <c r="C49" i="21"/>
  <c r="U21" i="3" s="1"/>
  <c r="B33" i="22"/>
  <c r="L22" i="3" s="1"/>
  <c r="C33" i="10"/>
  <c r="M10" i="3" s="1"/>
  <c r="B29" i="14"/>
  <c r="J14" i="3" s="1"/>
  <c r="B29" i="6"/>
  <c r="J6" i="3" s="1"/>
  <c r="D45" i="7"/>
  <c r="R7" i="3"/>
  <c r="B29" i="21"/>
  <c r="J21" i="3" s="1"/>
  <c r="B21" i="21"/>
  <c r="F21" i="3" s="1"/>
  <c r="B37" i="21"/>
  <c r="N21" i="3" s="1"/>
  <c r="B33" i="21"/>
  <c r="L21" i="3" s="1"/>
  <c r="B3" i="21"/>
  <c r="B4" i="21" s="1"/>
  <c r="D21" i="3" s="1"/>
  <c r="B25" i="21"/>
  <c r="H21" i="3" s="1"/>
  <c r="B41" i="21"/>
  <c r="P21" i="3" s="1"/>
  <c r="B45" i="21"/>
  <c r="R21" i="3" s="1"/>
  <c r="B53" i="21"/>
  <c r="V21" i="3" s="1"/>
  <c r="C49" i="6"/>
  <c r="U6" i="3" s="1"/>
  <c r="C25" i="22"/>
  <c r="I22" i="3" s="1"/>
  <c r="C21" i="24"/>
  <c r="G24" i="3" s="1"/>
  <c r="C49" i="19"/>
  <c r="U19" i="3" s="1"/>
  <c r="C29" i="10"/>
  <c r="K10" i="3" s="1"/>
  <c r="C25" i="24"/>
  <c r="I24" i="3" s="1"/>
  <c r="C3" i="16"/>
  <c r="C4" i="16" s="1"/>
  <c r="E16" i="3" s="1"/>
  <c r="C49" i="22"/>
  <c r="U22" i="3" s="1"/>
  <c r="C49" i="10"/>
  <c r="U10" i="3" s="1"/>
  <c r="B41" i="8"/>
  <c r="P8" i="3" s="1"/>
  <c r="B21" i="8"/>
  <c r="F8" i="3" s="1"/>
  <c r="B3" i="8"/>
  <c r="B4" i="8" s="1"/>
  <c r="D8" i="3" s="1"/>
  <c r="B25" i="8"/>
  <c r="H8" i="3" s="1"/>
  <c r="B53" i="8"/>
  <c r="V8" i="3" s="1"/>
  <c r="B49" i="8"/>
  <c r="T8" i="3" s="1"/>
  <c r="B29" i="8"/>
  <c r="J8" i="3" s="1"/>
  <c r="B37" i="8"/>
  <c r="N8" i="3" s="1"/>
  <c r="B45" i="8"/>
  <c r="R8" i="3" s="1"/>
  <c r="B33" i="8"/>
  <c r="L8" i="3" s="1"/>
  <c r="P7" i="3"/>
  <c r="D41" i="7"/>
  <c r="C53" i="13"/>
  <c r="W13" i="3" s="1"/>
  <c r="C37" i="13"/>
  <c r="O13" i="3" s="1"/>
  <c r="C45" i="13"/>
  <c r="S13" i="3" s="1"/>
  <c r="C29" i="13"/>
  <c r="K13" i="3" s="1"/>
  <c r="C41" i="13"/>
  <c r="Q13" i="3" s="1"/>
  <c r="C3" i="13"/>
  <c r="C4" i="13" s="1"/>
  <c r="E13" i="3" s="1"/>
  <c r="C25" i="13"/>
  <c r="I13" i="3" s="1"/>
  <c r="C45" i="21"/>
  <c r="S21" i="3" s="1"/>
  <c r="C37" i="21"/>
  <c r="O21" i="3" s="1"/>
  <c r="C41" i="21"/>
  <c r="Q21" i="3" s="1"/>
  <c r="B3" i="19"/>
  <c r="B4" i="19" s="1"/>
  <c r="D19" i="3" s="1"/>
  <c r="B41" i="19"/>
  <c r="P19" i="3" s="1"/>
  <c r="B33" i="19"/>
  <c r="L19" i="3" s="1"/>
  <c r="B29" i="19"/>
  <c r="J19" i="3" s="1"/>
  <c r="B37" i="19"/>
  <c r="N19" i="3" s="1"/>
  <c r="B25" i="19"/>
  <c r="H19" i="3" s="1"/>
  <c r="B21" i="19"/>
  <c r="F19" i="3" s="1"/>
  <c r="B45" i="19"/>
  <c r="R19" i="3" s="1"/>
  <c r="B53" i="19"/>
  <c r="V19" i="3" s="1"/>
  <c r="B25" i="18"/>
  <c r="H18" i="3" s="1"/>
  <c r="B3" i="18"/>
  <c r="B4" i="18" s="1"/>
  <c r="D18" i="3" s="1"/>
  <c r="B53" i="18"/>
  <c r="V18" i="3" s="1"/>
  <c r="B49" i="18"/>
  <c r="T18" i="3" s="1"/>
  <c r="B37" i="18"/>
  <c r="N18" i="3" s="1"/>
  <c r="B21" i="18"/>
  <c r="F18" i="3" s="1"/>
  <c r="B45" i="18"/>
  <c r="R18" i="3" s="1"/>
  <c r="B41" i="18"/>
  <c r="P18" i="3" s="1"/>
  <c r="C41" i="22"/>
  <c r="Q22" i="3" s="1"/>
  <c r="C25" i="10"/>
  <c r="I10" i="3" s="1"/>
  <c r="C45" i="10"/>
  <c r="S10" i="3" s="1"/>
  <c r="C41" i="24"/>
  <c r="Q24" i="3" s="1"/>
  <c r="C33" i="16"/>
  <c r="M16" i="3" s="1"/>
  <c r="C3" i="21"/>
  <c r="C4" i="21" s="1"/>
  <c r="E21" i="3" s="1"/>
  <c r="B49" i="19"/>
  <c r="T19" i="3" s="1"/>
  <c r="B37" i="14"/>
  <c r="N14" i="3" s="1"/>
  <c r="B49" i="14"/>
  <c r="T14" i="3" s="1"/>
  <c r="B21" i="14"/>
  <c r="F14" i="3" s="1"/>
  <c r="B53" i="14"/>
  <c r="V14" i="3" s="1"/>
  <c r="B25" i="14"/>
  <c r="H14" i="3" s="1"/>
  <c r="B3" i="14"/>
  <c r="B4" i="14" s="1"/>
  <c r="D14" i="3" s="1"/>
  <c r="B41" i="14"/>
  <c r="P14" i="3" s="1"/>
  <c r="C53" i="24"/>
  <c r="W24" i="3" s="1"/>
  <c r="C49" i="24"/>
  <c r="U24" i="3" s="1"/>
  <c r="C37" i="24"/>
  <c r="O24" i="3" s="1"/>
  <c r="C29" i="24"/>
  <c r="K24" i="3" s="1"/>
  <c r="C3" i="24"/>
  <c r="C4" i="24" s="1"/>
  <c r="E24" i="3" s="1"/>
  <c r="C37" i="6"/>
  <c r="O6" i="3" s="1"/>
  <c r="C45" i="6"/>
  <c r="S6" i="3" s="1"/>
  <c r="C21" i="6"/>
  <c r="G6" i="3" s="1"/>
  <c r="C53" i="6"/>
  <c r="W6" i="3" s="1"/>
  <c r="C33" i="6"/>
  <c r="M6" i="3" s="1"/>
  <c r="C3" i="6"/>
  <c r="C4" i="6" s="1"/>
  <c r="E6" i="3" s="1"/>
  <c r="C25" i="6"/>
  <c r="I6" i="3" s="1"/>
  <c r="C29" i="6"/>
  <c r="K6" i="3" s="1"/>
  <c r="B33" i="10"/>
  <c r="L10" i="3" s="1"/>
  <c r="B53" i="10"/>
  <c r="V10" i="3" s="1"/>
  <c r="B25" i="10"/>
  <c r="H10" i="3" s="1"/>
  <c r="B45" i="10"/>
  <c r="R10" i="3" s="1"/>
  <c r="B29" i="10"/>
  <c r="J10" i="3" s="1"/>
  <c r="C53" i="19"/>
  <c r="W19" i="3" s="1"/>
  <c r="C21" i="19"/>
  <c r="G19" i="3" s="1"/>
  <c r="C37" i="18"/>
  <c r="O18" i="3" s="1"/>
  <c r="C53" i="18"/>
  <c r="W18" i="3" s="1"/>
  <c r="C29" i="18"/>
  <c r="K18" i="3" s="1"/>
  <c r="C41" i="18"/>
  <c r="Q18" i="3" s="1"/>
  <c r="C37" i="11"/>
  <c r="O11" i="3" s="1"/>
  <c r="C45" i="11"/>
  <c r="S11" i="3" s="1"/>
  <c r="C29" i="11"/>
  <c r="K11" i="3" s="1"/>
  <c r="C49" i="11"/>
  <c r="U11" i="3" s="1"/>
  <c r="C53" i="11"/>
  <c r="W11" i="3" s="1"/>
  <c r="C49" i="13"/>
  <c r="U13" i="3" s="1"/>
  <c r="C21" i="22"/>
  <c r="G22" i="3" s="1"/>
  <c r="C33" i="24"/>
  <c r="M24" i="3" s="1"/>
  <c r="C25" i="21"/>
  <c r="I21" i="3" s="1"/>
  <c r="C41" i="10"/>
  <c r="Q10" i="3" s="1"/>
  <c r="C3" i="19"/>
  <c r="C4" i="19" s="1"/>
  <c r="E19" i="3" s="1"/>
  <c r="C29" i="22"/>
  <c r="K22" i="3" s="1"/>
  <c r="C49" i="16"/>
  <c r="U16" i="3" s="1"/>
  <c r="C33" i="21"/>
  <c r="M21" i="3" s="1"/>
  <c r="C3" i="22"/>
  <c r="C4" i="22" s="1"/>
  <c r="E22" i="3" s="1"/>
  <c r="B49" i="10"/>
  <c r="T10" i="3" s="1"/>
  <c r="Q26" i="3" l="1"/>
  <c r="O26" i="3"/>
  <c r="I26" i="3"/>
  <c r="R26" i="3"/>
  <c r="V26" i="3"/>
  <c r="P26" i="3"/>
  <c r="E26" i="3"/>
  <c r="S26" i="3"/>
  <c r="U26" i="3"/>
  <c r="J26" i="3"/>
  <c r="L26" i="3"/>
  <c r="N26" i="3"/>
  <c r="F26" i="3"/>
  <c r="D26" i="3"/>
  <c r="C24" i="2" s="1"/>
  <c r="M26" i="3"/>
  <c r="G26" i="3"/>
  <c r="K26" i="3"/>
  <c r="W26" i="3"/>
  <c r="T26" i="3"/>
  <c r="H26" i="3"/>
  <c r="E20" i="2" l="1"/>
  <c r="H37" i="3"/>
  <c r="F16" i="2" s="1"/>
  <c r="H36" i="3"/>
  <c r="F15" i="2" s="1"/>
  <c r="H33" i="3"/>
  <c r="F12" i="2" s="1"/>
  <c r="H40" i="3"/>
  <c r="F19" i="2" s="1"/>
  <c r="H38" i="3"/>
  <c r="F17" i="2" s="1"/>
  <c r="H32" i="3"/>
  <c r="H34" i="3"/>
  <c r="F13" i="2" s="1"/>
  <c r="H39" i="3"/>
  <c r="F18" i="2" s="1"/>
  <c r="H35" i="3"/>
  <c r="F14" i="2" s="1"/>
  <c r="F11" i="2" l="1"/>
  <c r="H41" i="3"/>
  <c r="F20" i="2" l="1"/>
  <c r="G18" i="2" l="1"/>
  <c r="G17" i="2"/>
  <c r="G15" i="2"/>
  <c r="G16" i="2"/>
  <c r="G12" i="2" l="1"/>
  <c r="G13" i="2"/>
  <c r="G14" i="2"/>
  <c r="G11" i="2"/>
  <c r="G19" i="2"/>
  <c r="D25" i="2" s="1"/>
  <c r="D26" i="2" s="1"/>
  <c r="D20" i="2" l="1"/>
  <c r="G20" i="2" s="1"/>
  <c r="E25" i="2" l="1"/>
  <c r="E26" i="2" s="1"/>
  <c r="C25" i="2"/>
  <c r="C26" i="2" s="1"/>
</calcChain>
</file>

<file path=xl/comments1.xml><?xml version="1.0" encoding="utf-8"?>
<comments xmlns="http://schemas.openxmlformats.org/spreadsheetml/2006/main">
  <authors>
    <author>110</author>
  </authors>
  <commentList>
    <comment ref="J1" authorId="0">
      <text>
        <r>
          <rPr>
            <sz val="9"/>
            <color indexed="81"/>
            <rFont val="Tahoma"/>
            <family val="2"/>
            <charset val="238"/>
          </rPr>
          <t>długość nitki sieci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<sst xmlns="http://schemas.openxmlformats.org/spreadsheetml/2006/main" count="1070" uniqueCount="113">
  <si>
    <t>D [mm]</t>
  </si>
  <si>
    <t>h [mm]</t>
  </si>
  <si>
    <t>średnica zewnętrzna rurociągu</t>
  </si>
  <si>
    <t>grubość ścianki rury</t>
  </si>
  <si>
    <t>D</t>
  </si>
  <si>
    <t>średnica  zewnętrzna płaszcza</t>
  </si>
  <si>
    <t>h</t>
  </si>
  <si>
    <t>zagłębienie osi rurociągu</t>
  </si>
  <si>
    <t>grubość warstwy izolacji w przewodzie zasilającym</t>
  </si>
  <si>
    <t>grubość warstwy izolacji w przewodzie powrotnym</t>
  </si>
  <si>
    <t>współczynnik przewodzenia ciepła izolacji</t>
  </si>
  <si>
    <t>grubość płaszcza ochronnego izolacji</t>
  </si>
  <si>
    <t>współczynnik przewodzenia ciepła płaszcza izolacji</t>
  </si>
  <si>
    <t>długość sieci</t>
  </si>
  <si>
    <t>współczynnik przewodzenia ciepła gruntu</t>
  </si>
  <si>
    <t>Dane systemu</t>
  </si>
  <si>
    <t>Zestawienie strat ciepła w sieci</t>
  </si>
  <si>
    <t>kanałowej</t>
  </si>
  <si>
    <t>nadziemnej</t>
  </si>
  <si>
    <t>preizolowanej</t>
  </si>
  <si>
    <t>Łącznie</t>
  </si>
  <si>
    <t>czas [h]</t>
  </si>
  <si>
    <t>Q[GJ]</t>
  </si>
  <si>
    <t>lato</t>
  </si>
  <si>
    <t>Razem</t>
  </si>
  <si>
    <t>Zestawienie charakterystycznych wskaźników</t>
  </si>
  <si>
    <t>wskaźnik</t>
  </si>
  <si>
    <t>zima</t>
  </si>
  <si>
    <t>średnio</t>
  </si>
  <si>
    <t>w1</t>
  </si>
  <si>
    <t>w2</t>
  </si>
  <si>
    <t>Zestawienie strumieni ciepła w odcinkach sieci przy różnych wartościach temperatury zewnętrznej (z -zasilenie, p- powrót)</t>
  </si>
  <si>
    <t xml:space="preserve"> [mm]</t>
  </si>
  <si>
    <t xml:space="preserve"> [m]</t>
  </si>
  <si>
    <t>(lato)</t>
  </si>
  <si>
    <t>obliczeniowa temperatura zasilania</t>
  </si>
  <si>
    <t>obliczeniowa temperatura powrotu</t>
  </si>
  <si>
    <t>temperatura wewnętrzna</t>
  </si>
  <si>
    <t>obliczeniowa temperatura zewnętrzna</t>
  </si>
  <si>
    <t>teśr</t>
  </si>
  <si>
    <t>średnia temperatura zewnętrzna</t>
  </si>
  <si>
    <t>temperatura zasilania przy danej temperaturze zewnętrznej</t>
  </si>
  <si>
    <t>tp</t>
  </si>
  <si>
    <t>temperatura powrotu przy danej temperaturze zewnętrznej</t>
  </si>
  <si>
    <t>Obliczenie strat ciepła w preizolowanych sieciach ciepłowniczych</t>
  </si>
  <si>
    <t>zasilenie</t>
  </si>
  <si>
    <t>powrót</t>
  </si>
  <si>
    <t>jednostkowy strumień ciepła [W/m]</t>
  </si>
  <si>
    <t>jednostkowy skorygowany strumień ciepła [W/m]</t>
  </si>
  <si>
    <t>średnica zewn. rury [mm]</t>
  </si>
  <si>
    <t>grubość ścianki [mm]</t>
  </si>
  <si>
    <t>średnica zewnętrzna płaszcza rury [mm]</t>
  </si>
  <si>
    <t>wsp. przewodzenia ciepła izolacji [W/mK]</t>
  </si>
  <si>
    <t>grubość płaszcza izolacji [mm]</t>
  </si>
  <si>
    <t>wsp. przewodzenia ciepła płaszcza izolacji [W/mK]</t>
  </si>
  <si>
    <t>opór przewodzenia ciepła rury i izolacji [mK/W]</t>
  </si>
  <si>
    <t>zagłębienie sieci [m]</t>
  </si>
  <si>
    <t>wsp. przewodzenia ciepła gruntu [W/mK]</t>
  </si>
  <si>
    <t>opór przewodzenia gruntu [mK/W]</t>
  </si>
  <si>
    <t>łączny opór przewodzenia ciepła [mK/W]</t>
  </si>
  <si>
    <t>Zamość</t>
  </si>
  <si>
    <t>Warszawa</t>
  </si>
  <si>
    <r>
      <t>t</t>
    </r>
    <r>
      <rPr>
        <vertAlign val="subscript"/>
        <sz val="10"/>
        <rFont val="Calibri"/>
        <family val="2"/>
        <charset val="238"/>
      </rPr>
      <t>zo</t>
    </r>
    <r>
      <rPr>
        <sz val="10"/>
        <rFont val="Calibri"/>
        <family val="2"/>
        <charset val="238"/>
      </rPr>
      <t xml:space="preserve"> [</t>
    </r>
    <r>
      <rPr>
        <vertAlign val="superscript"/>
        <sz val="10"/>
        <rFont val="Calibri"/>
        <family val="2"/>
        <charset val="238"/>
      </rPr>
      <t>o</t>
    </r>
    <r>
      <rPr>
        <sz val="10"/>
        <rFont val="Calibri"/>
        <family val="2"/>
        <charset val="238"/>
      </rPr>
      <t>C]</t>
    </r>
  </si>
  <si>
    <r>
      <t>t</t>
    </r>
    <r>
      <rPr>
        <vertAlign val="subscript"/>
        <sz val="10"/>
        <rFont val="Calibri"/>
        <family val="2"/>
        <charset val="238"/>
      </rPr>
      <t>po</t>
    </r>
    <r>
      <rPr>
        <sz val="10"/>
        <rFont val="Calibri"/>
        <family val="2"/>
        <charset val="238"/>
      </rPr>
      <t xml:space="preserve"> [</t>
    </r>
    <r>
      <rPr>
        <vertAlign val="superscript"/>
        <sz val="10"/>
        <rFont val="Calibri"/>
        <family val="2"/>
        <charset val="238"/>
      </rPr>
      <t>o</t>
    </r>
    <r>
      <rPr>
        <sz val="10"/>
        <rFont val="Calibri"/>
        <family val="2"/>
        <charset val="238"/>
      </rPr>
      <t>C]</t>
    </r>
  </si>
  <si>
    <r>
      <t>t</t>
    </r>
    <r>
      <rPr>
        <vertAlign val="subscript"/>
        <sz val="10"/>
        <rFont val="Calibri"/>
        <family val="2"/>
        <charset val="238"/>
      </rPr>
      <t>i</t>
    </r>
    <r>
      <rPr>
        <sz val="10"/>
        <rFont val="Calibri"/>
        <family val="2"/>
        <charset val="238"/>
      </rPr>
      <t xml:space="preserve"> [</t>
    </r>
    <r>
      <rPr>
        <vertAlign val="superscript"/>
        <sz val="10"/>
        <rFont val="Calibri"/>
        <family val="2"/>
        <charset val="238"/>
      </rPr>
      <t>o</t>
    </r>
    <r>
      <rPr>
        <sz val="10"/>
        <rFont val="Calibri"/>
        <family val="2"/>
        <charset val="238"/>
      </rPr>
      <t>C]</t>
    </r>
  </si>
  <si>
    <r>
      <t>t</t>
    </r>
    <r>
      <rPr>
        <vertAlign val="subscript"/>
        <sz val="10"/>
        <rFont val="Calibri"/>
        <family val="2"/>
        <charset val="238"/>
      </rPr>
      <t>eo</t>
    </r>
    <r>
      <rPr>
        <sz val="10"/>
        <rFont val="Calibri"/>
        <family val="2"/>
        <charset val="238"/>
      </rPr>
      <t xml:space="preserve"> [</t>
    </r>
    <r>
      <rPr>
        <vertAlign val="superscript"/>
        <sz val="10"/>
        <rFont val="Calibri"/>
        <family val="2"/>
        <charset val="238"/>
      </rPr>
      <t>o</t>
    </r>
    <r>
      <rPr>
        <sz val="10"/>
        <rFont val="Calibri"/>
        <family val="2"/>
        <charset val="238"/>
      </rPr>
      <t>C]</t>
    </r>
  </si>
  <si>
    <r>
      <t>t</t>
    </r>
    <r>
      <rPr>
        <vertAlign val="subscript"/>
        <sz val="10"/>
        <rFont val="Calibri"/>
        <family val="2"/>
        <charset val="238"/>
      </rPr>
      <t>eśr</t>
    </r>
    <r>
      <rPr>
        <sz val="10"/>
        <rFont val="Calibri"/>
        <family val="2"/>
        <charset val="238"/>
      </rPr>
      <t xml:space="preserve"> [</t>
    </r>
    <r>
      <rPr>
        <vertAlign val="superscript"/>
        <sz val="10"/>
        <rFont val="Calibri"/>
        <family val="2"/>
        <charset val="238"/>
      </rPr>
      <t>o</t>
    </r>
    <r>
      <rPr>
        <sz val="10"/>
        <rFont val="Calibri"/>
        <family val="2"/>
        <charset val="238"/>
      </rPr>
      <t>C]</t>
    </r>
  </si>
  <si>
    <r>
      <t>t</t>
    </r>
    <r>
      <rPr>
        <vertAlign val="subscript"/>
        <sz val="10"/>
        <rFont val="Calibri"/>
        <family val="2"/>
        <charset val="238"/>
      </rPr>
      <t>z</t>
    </r>
    <r>
      <rPr>
        <sz val="10"/>
        <rFont val="Calibri"/>
        <family val="2"/>
        <charset val="238"/>
      </rPr>
      <t xml:space="preserve"> [</t>
    </r>
    <r>
      <rPr>
        <vertAlign val="superscript"/>
        <sz val="10"/>
        <rFont val="Calibri"/>
        <family val="2"/>
        <charset val="238"/>
      </rPr>
      <t>o</t>
    </r>
    <r>
      <rPr>
        <sz val="10"/>
        <rFont val="Calibri"/>
        <family val="2"/>
        <charset val="238"/>
      </rPr>
      <t>C]</t>
    </r>
  </si>
  <si>
    <r>
      <t>t</t>
    </r>
    <r>
      <rPr>
        <vertAlign val="subscript"/>
        <sz val="10"/>
        <rFont val="Calibri"/>
        <family val="2"/>
        <charset val="238"/>
      </rPr>
      <t>p</t>
    </r>
    <r>
      <rPr>
        <sz val="10"/>
        <rFont val="Calibri"/>
        <family val="2"/>
        <charset val="238"/>
      </rPr>
      <t xml:space="preserve"> [</t>
    </r>
    <r>
      <rPr>
        <vertAlign val="superscript"/>
        <sz val="10"/>
        <rFont val="Calibri"/>
        <family val="2"/>
        <charset val="238"/>
      </rPr>
      <t>o</t>
    </r>
    <r>
      <rPr>
        <sz val="10"/>
        <rFont val="Calibri"/>
        <family val="2"/>
        <charset val="238"/>
      </rPr>
      <t>C]</t>
    </r>
  </si>
  <si>
    <r>
      <t>t</t>
    </r>
    <r>
      <rPr>
        <vertAlign val="subscript"/>
        <sz val="10"/>
        <rFont val="Calibri"/>
        <family val="2"/>
        <charset val="238"/>
      </rPr>
      <t>po</t>
    </r>
    <r>
      <rPr>
        <sz val="10"/>
        <rFont val="Calibri"/>
        <family val="2"/>
        <charset val="238"/>
      </rPr>
      <t xml:space="preserve"> </t>
    </r>
  </si>
  <si>
    <r>
      <t>t</t>
    </r>
    <r>
      <rPr>
        <vertAlign val="subscript"/>
        <sz val="10"/>
        <rFont val="Calibri"/>
        <family val="2"/>
        <charset val="238"/>
      </rPr>
      <t>i</t>
    </r>
    <r>
      <rPr>
        <sz val="10"/>
        <rFont val="Calibri"/>
        <family val="2"/>
        <charset val="238"/>
      </rPr>
      <t xml:space="preserve"> </t>
    </r>
  </si>
  <si>
    <r>
      <t>t</t>
    </r>
    <r>
      <rPr>
        <vertAlign val="subscript"/>
        <sz val="10"/>
        <rFont val="Calibri"/>
        <family val="2"/>
        <charset val="238"/>
      </rPr>
      <t>eo</t>
    </r>
    <r>
      <rPr>
        <sz val="10"/>
        <rFont val="Calibri"/>
        <family val="2"/>
        <charset val="238"/>
      </rPr>
      <t xml:space="preserve"> </t>
    </r>
  </si>
  <si>
    <r>
      <t>t</t>
    </r>
    <r>
      <rPr>
        <vertAlign val="subscript"/>
        <sz val="10"/>
        <rFont val="Calibri"/>
        <family val="2"/>
        <charset val="238"/>
      </rPr>
      <t>z</t>
    </r>
    <r>
      <rPr>
        <sz val="10"/>
        <rFont val="Calibri"/>
        <family val="2"/>
        <charset val="238"/>
      </rPr>
      <t xml:space="preserve"> </t>
    </r>
  </si>
  <si>
    <r>
      <t>temperatura nośnika ciepła [</t>
    </r>
    <r>
      <rPr>
        <vertAlign val="superscript"/>
        <sz val="10"/>
        <rFont val="Calibri"/>
        <family val="2"/>
        <charset val="238"/>
      </rPr>
      <t>o</t>
    </r>
    <r>
      <rPr>
        <sz val="10"/>
        <rFont val="Calibri"/>
        <family val="2"/>
        <charset val="238"/>
      </rPr>
      <t>C]</t>
    </r>
  </si>
  <si>
    <r>
      <t>temperatura otoczenia (powietrza zewnętrznego) [</t>
    </r>
    <r>
      <rPr>
        <vertAlign val="superscript"/>
        <sz val="10"/>
        <rFont val="Calibri"/>
        <family val="2"/>
        <charset val="238"/>
      </rPr>
      <t>o</t>
    </r>
    <r>
      <rPr>
        <sz val="10"/>
        <rFont val="Calibri"/>
        <family val="2"/>
        <charset val="238"/>
      </rPr>
      <t>C]</t>
    </r>
  </si>
  <si>
    <t xml:space="preserve">Zestawienie strat ciepła w sieci </t>
  </si>
  <si>
    <t>120/70</t>
  </si>
  <si>
    <t>w2 - roczny wskaźnik strat ciepła</t>
  </si>
  <si>
    <t>w1 - wskaźnik strat mocy cieplnej w warunkach obliczeniowych</t>
  </si>
  <si>
    <r>
      <t>d</t>
    </r>
    <r>
      <rPr>
        <vertAlign val="subscript"/>
        <sz val="10"/>
        <rFont val="Calibri"/>
        <family val="2"/>
        <charset val="238"/>
        <scheme val="minor"/>
      </rPr>
      <t>z</t>
    </r>
    <r>
      <rPr>
        <sz val="10"/>
        <rFont val="Calibri"/>
        <family val="2"/>
        <charset val="238"/>
        <scheme val="minor"/>
      </rPr>
      <t xml:space="preserve"> [mm]</t>
    </r>
  </si>
  <si>
    <r>
      <t>g</t>
    </r>
    <r>
      <rPr>
        <vertAlign val="subscript"/>
        <sz val="10"/>
        <rFont val="Calibri"/>
        <family val="2"/>
        <charset val="238"/>
        <scheme val="minor"/>
      </rPr>
      <t>ścr</t>
    </r>
    <r>
      <rPr>
        <sz val="10"/>
        <rFont val="Calibri"/>
        <family val="2"/>
        <charset val="238"/>
        <scheme val="minor"/>
      </rPr>
      <t xml:space="preserve"> [mm]</t>
    </r>
  </si>
  <si>
    <r>
      <t>g</t>
    </r>
    <r>
      <rPr>
        <vertAlign val="subscript"/>
        <sz val="11"/>
        <rFont val="Calibri"/>
        <family val="2"/>
        <charset val="238"/>
        <scheme val="minor"/>
      </rPr>
      <t xml:space="preserve">izz </t>
    </r>
    <r>
      <rPr>
        <sz val="10"/>
        <rFont val="Calibri"/>
        <family val="2"/>
        <charset val="238"/>
        <scheme val="minor"/>
      </rPr>
      <t>[mm]</t>
    </r>
  </si>
  <si>
    <r>
      <t>g</t>
    </r>
    <r>
      <rPr>
        <vertAlign val="subscript"/>
        <sz val="11"/>
        <rFont val="Calibri"/>
        <family val="2"/>
        <charset val="238"/>
        <scheme val="minor"/>
      </rPr>
      <t>izp</t>
    </r>
    <r>
      <rPr>
        <sz val="10"/>
        <rFont val="Calibri"/>
        <family val="2"/>
        <charset val="238"/>
        <scheme val="minor"/>
      </rPr>
      <t xml:space="preserve"> [mm]</t>
    </r>
  </si>
  <si>
    <r>
      <t>g</t>
    </r>
    <r>
      <rPr>
        <vertAlign val="subscript"/>
        <sz val="11"/>
        <rFont val="Calibri"/>
        <family val="2"/>
        <charset val="238"/>
        <scheme val="minor"/>
      </rPr>
      <t xml:space="preserve">pł </t>
    </r>
    <r>
      <rPr>
        <sz val="10"/>
        <rFont val="Calibri"/>
        <family val="2"/>
        <charset val="238"/>
        <scheme val="minor"/>
      </rPr>
      <t>[mm]</t>
    </r>
  </si>
  <si>
    <r>
      <t>l</t>
    </r>
    <r>
      <rPr>
        <vertAlign val="subscript"/>
        <sz val="10"/>
        <rFont val="Calibri"/>
        <family val="2"/>
        <charset val="238"/>
        <scheme val="minor"/>
      </rPr>
      <t>sieci</t>
    </r>
    <r>
      <rPr>
        <sz val="10"/>
        <rFont val="Calibri"/>
        <family val="2"/>
        <charset val="238"/>
        <scheme val="minor"/>
      </rPr>
      <t xml:space="preserve"> [m]</t>
    </r>
  </si>
  <si>
    <r>
      <t>d</t>
    </r>
    <r>
      <rPr>
        <vertAlign val="subscript"/>
        <sz val="10"/>
        <rFont val="Calibri"/>
        <family val="2"/>
        <charset val="238"/>
        <scheme val="minor"/>
      </rPr>
      <t>z</t>
    </r>
    <r>
      <rPr>
        <sz val="10"/>
        <rFont val="Calibri"/>
        <family val="2"/>
        <charset val="238"/>
        <scheme val="minor"/>
      </rPr>
      <t xml:space="preserve"> </t>
    </r>
  </si>
  <si>
    <r>
      <t>g</t>
    </r>
    <r>
      <rPr>
        <vertAlign val="subscript"/>
        <sz val="10"/>
        <rFont val="Calibri"/>
        <family val="2"/>
        <charset val="238"/>
        <scheme val="minor"/>
      </rPr>
      <t>ścr</t>
    </r>
    <r>
      <rPr>
        <sz val="10"/>
        <rFont val="Calibri"/>
        <family val="2"/>
        <charset val="238"/>
        <scheme val="minor"/>
      </rPr>
      <t xml:space="preserve"> </t>
    </r>
  </si>
  <si>
    <r>
      <t>g</t>
    </r>
    <r>
      <rPr>
        <vertAlign val="subscript"/>
        <sz val="11"/>
        <rFont val="Calibri"/>
        <family val="2"/>
        <charset val="238"/>
        <scheme val="minor"/>
      </rPr>
      <t>izz</t>
    </r>
  </si>
  <si>
    <r>
      <t>g</t>
    </r>
    <r>
      <rPr>
        <vertAlign val="subscript"/>
        <sz val="11"/>
        <rFont val="Calibri"/>
        <family val="2"/>
        <charset val="238"/>
        <scheme val="minor"/>
      </rPr>
      <t>izp</t>
    </r>
  </si>
  <si>
    <r>
      <t>g</t>
    </r>
    <r>
      <rPr>
        <vertAlign val="subscript"/>
        <sz val="11"/>
        <rFont val="Calibri"/>
        <family val="2"/>
        <charset val="238"/>
        <scheme val="minor"/>
      </rPr>
      <t xml:space="preserve">pł </t>
    </r>
  </si>
  <si>
    <r>
      <t>l</t>
    </r>
    <r>
      <rPr>
        <vertAlign val="subscript"/>
        <sz val="10"/>
        <rFont val="Calibri"/>
        <family val="2"/>
        <charset val="238"/>
        <scheme val="minor"/>
      </rPr>
      <t>pł</t>
    </r>
  </si>
  <si>
    <r>
      <t>l</t>
    </r>
    <r>
      <rPr>
        <vertAlign val="subscript"/>
        <sz val="10"/>
        <rFont val="Calibri"/>
        <family val="2"/>
        <charset val="238"/>
        <scheme val="minor"/>
      </rPr>
      <t>sieci</t>
    </r>
  </si>
  <si>
    <r>
      <rPr>
        <sz val="10"/>
        <rFont val="Symbol"/>
        <family val="1"/>
        <charset val="2"/>
      </rPr>
      <t>l</t>
    </r>
    <r>
      <rPr>
        <vertAlign val="subscript"/>
        <sz val="10"/>
        <rFont val="Calibri"/>
        <family val="2"/>
        <charset val="238"/>
        <scheme val="minor"/>
      </rPr>
      <t>pł</t>
    </r>
    <r>
      <rPr>
        <sz val="10"/>
        <rFont val="Calibri"/>
        <family val="2"/>
        <charset val="238"/>
        <scheme val="minor"/>
      </rPr>
      <t xml:space="preserve"> [W/mK]</t>
    </r>
  </si>
  <si>
    <r>
      <rPr>
        <sz val="10"/>
        <rFont val="Symbol"/>
        <family val="1"/>
        <charset val="2"/>
      </rPr>
      <t>l</t>
    </r>
    <r>
      <rPr>
        <vertAlign val="subscript"/>
        <sz val="10"/>
        <rFont val="Calibri"/>
        <family val="2"/>
        <charset val="238"/>
        <scheme val="minor"/>
      </rPr>
      <t>iz</t>
    </r>
    <r>
      <rPr>
        <sz val="10"/>
        <rFont val="Calibri"/>
        <family val="2"/>
        <charset val="238"/>
        <scheme val="minor"/>
      </rPr>
      <t xml:space="preserve"> [W/(m K)]</t>
    </r>
  </si>
  <si>
    <r>
      <rPr>
        <sz val="10"/>
        <rFont val="Symbol"/>
        <family val="1"/>
        <charset val="2"/>
      </rPr>
      <t>l</t>
    </r>
    <r>
      <rPr>
        <vertAlign val="subscript"/>
        <sz val="10"/>
        <rFont val="Calibri"/>
        <family val="2"/>
        <charset val="238"/>
        <scheme val="minor"/>
      </rPr>
      <t>g</t>
    </r>
    <r>
      <rPr>
        <sz val="10"/>
        <rFont val="Calibri"/>
        <family val="2"/>
        <charset val="238"/>
        <scheme val="minor"/>
      </rPr>
      <t xml:space="preserve"> [W/(m K)]</t>
    </r>
  </si>
  <si>
    <r>
      <rPr>
        <sz val="10"/>
        <rFont val="Symbol"/>
        <family val="1"/>
        <charset val="2"/>
      </rPr>
      <t>l</t>
    </r>
    <r>
      <rPr>
        <vertAlign val="subscript"/>
        <sz val="10"/>
        <rFont val="Calibri"/>
        <family val="2"/>
        <charset val="238"/>
        <scheme val="minor"/>
      </rPr>
      <t>iz</t>
    </r>
    <r>
      <rPr>
        <sz val="10"/>
        <rFont val="Calibri"/>
        <family val="2"/>
        <charset val="238"/>
        <scheme val="minor"/>
      </rPr>
      <t xml:space="preserve"> </t>
    </r>
  </si>
  <si>
    <r>
      <rPr>
        <sz val="10"/>
        <rFont val="Symbol"/>
        <family val="1"/>
        <charset val="2"/>
      </rPr>
      <t>l</t>
    </r>
    <r>
      <rPr>
        <vertAlign val="subscript"/>
        <sz val="10"/>
        <rFont val="Calibri"/>
        <family val="2"/>
        <charset val="238"/>
        <scheme val="minor"/>
      </rPr>
      <t>g</t>
    </r>
    <r>
      <rPr>
        <sz val="10"/>
        <rFont val="Calibri"/>
        <family val="2"/>
        <charset val="238"/>
        <scheme val="minor"/>
      </rPr>
      <t xml:space="preserve"> </t>
    </r>
  </si>
  <si>
    <r>
      <t>d</t>
    </r>
    <r>
      <rPr>
        <vertAlign val="subscript"/>
        <sz val="10"/>
        <rFont val="Calibri"/>
        <family val="2"/>
        <charset val="238"/>
        <scheme val="minor"/>
      </rPr>
      <t>z</t>
    </r>
  </si>
  <si>
    <r>
      <t>t</t>
    </r>
    <r>
      <rPr>
        <vertAlign val="subscript"/>
        <sz val="9"/>
        <rFont val="Calibri"/>
        <family val="2"/>
        <charset val="238"/>
        <scheme val="minor"/>
      </rPr>
      <t>eśr</t>
    </r>
    <r>
      <rPr>
        <sz val="9"/>
        <rFont val="Calibri"/>
        <family val="2"/>
        <charset val="238"/>
        <scheme val="minor"/>
      </rPr>
      <t xml:space="preserve"> [</t>
    </r>
    <r>
      <rPr>
        <vertAlign val="superscript"/>
        <sz val="9"/>
        <rFont val="Calibri"/>
        <family val="2"/>
        <charset val="238"/>
        <scheme val="minor"/>
      </rPr>
      <t>o</t>
    </r>
    <r>
      <rPr>
        <sz val="9"/>
        <rFont val="Calibri"/>
        <family val="2"/>
        <charset val="238"/>
        <scheme val="minor"/>
      </rPr>
      <t>C]</t>
    </r>
  </si>
  <si>
    <r>
      <rPr>
        <sz val="9"/>
        <rFont val="Symbol"/>
        <family val="1"/>
        <charset val="2"/>
      </rPr>
      <t>F</t>
    </r>
    <r>
      <rPr>
        <vertAlign val="subscript"/>
        <sz val="9"/>
        <rFont val="Calibri"/>
        <family val="2"/>
        <charset val="238"/>
        <scheme val="minor"/>
      </rPr>
      <t>z</t>
    </r>
    <r>
      <rPr>
        <sz val="9"/>
        <rFont val="Calibri"/>
        <family val="2"/>
        <charset val="238"/>
        <scheme val="minor"/>
      </rPr>
      <t xml:space="preserve"> [kW]</t>
    </r>
  </si>
  <si>
    <r>
      <rPr>
        <sz val="9"/>
        <rFont val="Symbol"/>
        <family val="1"/>
        <charset val="2"/>
      </rPr>
      <t>F</t>
    </r>
    <r>
      <rPr>
        <vertAlign val="subscript"/>
        <sz val="9"/>
        <rFont val="Calibri"/>
        <family val="2"/>
        <charset val="238"/>
        <scheme val="minor"/>
      </rPr>
      <t>p</t>
    </r>
    <r>
      <rPr>
        <sz val="9"/>
        <rFont val="Calibri"/>
        <family val="2"/>
        <charset val="238"/>
        <scheme val="minor"/>
      </rPr>
      <t xml:space="preserve"> [kW]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</si>
  <si>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zo</t>
    </r>
  </si>
  <si>
    <r>
      <t>Q</t>
    </r>
    <r>
      <rPr>
        <vertAlign val="subscript"/>
        <sz val="9"/>
        <rFont val="Calibri"/>
        <family val="2"/>
        <charset val="238"/>
        <scheme val="minor"/>
      </rPr>
      <t xml:space="preserve">rco </t>
    </r>
    <r>
      <rPr>
        <sz val="9"/>
        <rFont val="Calibri"/>
        <family val="2"/>
        <charset val="238"/>
        <scheme val="minor"/>
      </rPr>
      <t>[GJ]</t>
    </r>
  </si>
  <si>
    <r>
      <t>Q</t>
    </r>
    <r>
      <rPr>
        <vertAlign val="subscript"/>
        <sz val="9"/>
        <rFont val="Calibri"/>
        <family val="2"/>
        <charset val="238"/>
        <scheme val="minor"/>
      </rPr>
      <t xml:space="preserve">rcw </t>
    </r>
    <r>
      <rPr>
        <sz val="9"/>
        <rFont val="Calibri"/>
        <family val="2"/>
        <charset val="238"/>
        <scheme val="minor"/>
      </rPr>
      <t>[GJ]</t>
    </r>
  </si>
  <si>
    <r>
      <t>Q</t>
    </r>
    <r>
      <rPr>
        <vertAlign val="subscript"/>
        <sz val="9"/>
        <rFont val="Calibri"/>
        <family val="2"/>
        <charset val="238"/>
        <scheme val="minor"/>
      </rPr>
      <t xml:space="preserve">r </t>
    </r>
    <r>
      <rPr>
        <sz val="9"/>
        <rFont val="Calibri"/>
        <family val="2"/>
        <charset val="238"/>
        <scheme val="minor"/>
      </rPr>
      <t>[GJ]</t>
    </r>
  </si>
  <si>
    <r>
      <rPr>
        <sz val="9"/>
        <rFont val="Symbol"/>
        <family val="1"/>
        <charset val="2"/>
      </rPr>
      <t>F</t>
    </r>
    <r>
      <rPr>
        <vertAlign val="subscript"/>
        <sz val="9"/>
        <rFont val="Calibri"/>
        <family val="2"/>
        <charset val="238"/>
        <scheme val="minor"/>
      </rPr>
      <t xml:space="preserve">cw </t>
    </r>
    <r>
      <rPr>
        <sz val="9"/>
        <rFont val="Calibri"/>
        <family val="2"/>
        <charset val="238"/>
        <scheme val="minor"/>
      </rPr>
      <t>[MW]</t>
    </r>
  </si>
  <si>
    <r>
      <rPr>
        <sz val="9"/>
        <rFont val="Symbol"/>
        <family val="1"/>
        <charset val="2"/>
      </rPr>
      <t>F</t>
    </r>
    <r>
      <rPr>
        <vertAlign val="subscript"/>
        <sz val="9"/>
        <rFont val="Calibri"/>
        <family val="2"/>
        <charset val="238"/>
        <scheme val="minor"/>
      </rPr>
      <t xml:space="preserve">co+cw </t>
    </r>
    <r>
      <rPr>
        <sz val="9"/>
        <rFont val="Calibri"/>
        <family val="2"/>
        <charset val="238"/>
        <scheme val="minor"/>
      </rPr>
      <t>[MW]</t>
    </r>
  </si>
  <si>
    <r>
      <rPr>
        <sz val="9"/>
        <rFont val="Symbol"/>
        <family val="1"/>
        <charset val="2"/>
      </rPr>
      <t>F</t>
    </r>
    <r>
      <rPr>
        <vertAlign val="subscript"/>
        <sz val="9"/>
        <rFont val="Calibri"/>
        <family val="2"/>
        <charset val="238"/>
        <scheme val="minor"/>
      </rPr>
      <t xml:space="preserve">co </t>
    </r>
    <r>
      <rPr>
        <sz val="9"/>
        <rFont val="Calibri"/>
        <family val="2"/>
        <charset val="238"/>
        <scheme val="minor"/>
      </rPr>
      <t>[MW]</t>
    </r>
  </si>
  <si>
    <t>moc tracona/moc odbiorców</t>
  </si>
  <si>
    <t>ciepło tracone/ciepło sprzedane</t>
  </si>
  <si>
    <t>w3</t>
  </si>
  <si>
    <t>w3 - roczny wskaźnik strat ciepła</t>
  </si>
  <si>
    <t>ciepło tracone/ciepło wyprodukowane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</si>
</sst>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8" x14ac:knownFonts="1">
    <font>
      <sz val="10"/>
      <name val="Arial CE"/>
      <charset val="238"/>
    </font>
    <font>
      <sz val="10"/>
      <name val="Symbol"/>
      <family val="1"/>
      <charset val="2"/>
    </font>
    <font>
      <sz val="10"/>
      <name val="Times New Roman CE"/>
      <family val="1"/>
      <charset val="238"/>
    </font>
    <font>
      <sz val="9"/>
      <name val="Symbol"/>
      <family val="1"/>
      <charset val="2"/>
    </font>
    <font>
      <sz val="8"/>
      <name val="Arial CE"/>
      <charset val="238"/>
    </font>
    <font>
      <sz val="10"/>
      <name val="Calibri"/>
      <family val="2"/>
      <charset val="238"/>
    </font>
    <font>
      <vertAlign val="subscript"/>
      <sz val="10"/>
      <name val="Calibri"/>
      <family val="2"/>
      <charset val="238"/>
    </font>
    <font>
      <vertAlign val="superscript"/>
      <sz val="10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vertAlign val="subscript"/>
      <sz val="9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vertAlign val="subscript"/>
      <sz val="10"/>
      <name val="Calibri"/>
      <family val="2"/>
      <charset val="238"/>
      <scheme val="minor"/>
    </font>
    <font>
      <vertAlign val="subscript"/>
      <sz val="11"/>
      <name val="Calibri"/>
      <family val="2"/>
      <charset val="238"/>
      <scheme val="minor"/>
    </font>
    <font>
      <vertAlign val="superscript"/>
      <sz val="9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/>
    <xf numFmtId="0" fontId="8" fillId="0" borderId="1" xfId="0" applyFont="1" applyBorder="1"/>
    <xf numFmtId="164" fontId="8" fillId="2" borderId="1" xfId="0" applyNumberFormat="1" applyFont="1" applyFill="1" applyBorder="1"/>
    <xf numFmtId="2" fontId="8" fillId="0" borderId="1" xfId="0" applyNumberFormat="1" applyFont="1" applyBorder="1"/>
    <xf numFmtId="0" fontId="9" fillId="0" borderId="0" xfId="0" applyFont="1"/>
    <xf numFmtId="0" fontId="8" fillId="0" borderId="0" xfId="0" applyFont="1"/>
    <xf numFmtId="0" fontId="11" fillId="0" borderId="0" xfId="0" applyFont="1"/>
    <xf numFmtId="0" fontId="10" fillId="0" borderId="0" xfId="0" applyFont="1"/>
    <xf numFmtId="0" fontId="8" fillId="0" borderId="1" xfId="0" applyFont="1" applyFill="1" applyBorder="1"/>
    <xf numFmtId="0" fontId="8" fillId="2" borderId="1" xfId="0" applyFont="1" applyFill="1" applyBorder="1"/>
    <xf numFmtId="0" fontId="8" fillId="2" borderId="1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Fill="1" applyBorder="1"/>
    <xf numFmtId="0" fontId="8" fillId="0" borderId="1" xfId="0" applyFont="1" applyBorder="1" applyAlignment="1">
      <alignment horizontal="center"/>
    </xf>
    <xf numFmtId="164" fontId="11" fillId="2" borderId="1" xfId="0" applyNumberFormat="1" applyFont="1" applyFill="1" applyBorder="1"/>
    <xf numFmtId="1" fontId="8" fillId="2" borderId="1" xfId="0" applyNumberFormat="1" applyFont="1" applyFill="1" applyBorder="1" applyAlignment="1">
      <alignment horizontal="right"/>
    </xf>
    <xf numFmtId="165" fontId="8" fillId="2" borderId="1" xfId="0" applyNumberFormat="1" applyFont="1" applyFill="1" applyBorder="1"/>
    <xf numFmtId="0" fontId="8" fillId="0" borderId="0" xfId="0" applyFont="1" applyFill="1" applyBorder="1" applyAlignment="1">
      <alignment horizontal="center"/>
    </xf>
    <xf numFmtId="2" fontId="8" fillId="2" borderId="1" xfId="0" applyNumberFormat="1" applyFont="1" applyFill="1" applyBorder="1"/>
    <xf numFmtId="2" fontId="8" fillId="0" borderId="0" xfId="0" applyNumberFormat="1" applyFont="1" applyFill="1" applyBorder="1"/>
    <xf numFmtId="165" fontId="8" fillId="0" borderId="0" xfId="0" applyNumberFormat="1" applyFont="1" applyFill="1" applyBorder="1"/>
    <xf numFmtId="164" fontId="8" fillId="0" borderId="0" xfId="0" applyNumberFormat="1" applyFont="1" applyFill="1" applyBorder="1"/>
    <xf numFmtId="164" fontId="11" fillId="0" borderId="0" xfId="0" applyNumberFormat="1" applyFont="1" applyFill="1" applyBorder="1"/>
    <xf numFmtId="1" fontId="8" fillId="0" borderId="0" xfId="0" applyNumberFormat="1" applyFont="1" applyFill="1" applyBorder="1" applyAlignment="1">
      <alignment horizontal="right"/>
    </xf>
    <xf numFmtId="0" fontId="10" fillId="0" borderId="1" xfId="0" applyFont="1" applyFill="1" applyBorder="1"/>
    <xf numFmtId="2" fontId="10" fillId="0" borderId="1" xfId="0" applyNumberFormat="1" applyFont="1" applyFill="1" applyBorder="1"/>
    <xf numFmtId="164" fontId="10" fillId="0" borderId="1" xfId="0" applyNumberFormat="1" applyFont="1" applyFill="1" applyBorder="1"/>
    <xf numFmtId="0" fontId="9" fillId="0" borderId="0" xfId="0" applyFont="1" applyFill="1"/>
    <xf numFmtId="0" fontId="10" fillId="0" borderId="0" xfId="0" applyFont="1" applyFill="1"/>
    <xf numFmtId="0" fontId="8" fillId="0" borderId="0" xfId="0" applyFont="1" applyFill="1"/>
    <xf numFmtId="0" fontId="11" fillId="0" borderId="0" xfId="0" applyFont="1" applyFill="1"/>
    <xf numFmtId="0" fontId="10" fillId="0" borderId="1" xfId="0" applyFont="1" applyFill="1" applyBorder="1" applyAlignment="1">
      <alignment horizontal="center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right"/>
    </xf>
    <xf numFmtId="165" fontId="10" fillId="0" borderId="1" xfId="0" applyNumberFormat="1" applyFont="1" applyFill="1" applyBorder="1"/>
    <xf numFmtId="2" fontId="10" fillId="0" borderId="0" xfId="0" applyNumberFormat="1" applyFont="1" applyFill="1" applyBorder="1"/>
    <xf numFmtId="164" fontId="10" fillId="0" borderId="0" xfId="0" applyNumberFormat="1" applyFont="1" applyFill="1" applyBorder="1"/>
    <xf numFmtId="0" fontId="9" fillId="3" borderId="1" xfId="0" applyFont="1" applyFill="1" applyBorder="1"/>
    <xf numFmtId="164" fontId="9" fillId="3" borderId="1" xfId="0" applyNumberFormat="1" applyFont="1" applyFill="1" applyBorder="1"/>
    <xf numFmtId="2" fontId="9" fillId="3" borderId="1" xfId="0" applyNumberFormat="1" applyFont="1" applyFill="1" applyBorder="1"/>
    <xf numFmtId="0" fontId="8" fillId="0" borderId="0" xfId="0" applyFont="1" applyBorder="1"/>
    <xf numFmtId="0" fontId="8" fillId="0" borderId="0" xfId="0" quotePrefix="1" applyFont="1" applyBorder="1" applyAlignment="1">
      <alignment horizontal="center"/>
    </xf>
    <xf numFmtId="164" fontId="8" fillId="0" borderId="0" xfId="0" applyNumberFormat="1" applyFont="1" applyBorder="1"/>
    <xf numFmtId="0" fontId="8" fillId="0" borderId="0" xfId="0" quotePrefix="1" applyFont="1" applyFill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Border="1" applyAlignment="1"/>
    <xf numFmtId="0" fontId="8" fillId="0" borderId="0" xfId="0" quotePrefix="1" applyFont="1" applyFill="1" applyBorder="1" applyAlignment="1"/>
    <xf numFmtId="0" fontId="8" fillId="4" borderId="1" xfId="0" quotePrefix="1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8" fillId="4" borderId="1" xfId="0" applyFont="1" applyFill="1" applyBorder="1"/>
    <xf numFmtId="0" fontId="8" fillId="4" borderId="1" xfId="0" quotePrefix="1" applyFont="1" applyFill="1" applyBorder="1" applyAlignment="1">
      <alignment horizontal="right"/>
    </xf>
    <xf numFmtId="164" fontId="8" fillId="4" borderId="1" xfId="0" quotePrefix="1" applyNumberFormat="1" applyFont="1" applyFill="1" applyBorder="1" applyAlignment="1">
      <alignment horizontal="right"/>
    </xf>
    <xf numFmtId="164" fontId="8" fillId="4" borderId="1" xfId="0" applyNumberFormat="1" applyFont="1" applyFill="1" applyBorder="1" applyAlignment="1">
      <alignment horizontal="right"/>
    </xf>
    <xf numFmtId="164" fontId="8" fillId="4" borderId="1" xfId="0" applyNumberFormat="1" applyFont="1" applyFill="1" applyBorder="1"/>
    <xf numFmtId="0" fontId="8" fillId="4" borderId="2" xfId="0" applyFont="1" applyFill="1" applyBorder="1" applyAlignment="1">
      <alignment horizontal="centerContinuous"/>
    </xf>
    <xf numFmtId="0" fontId="8" fillId="4" borderId="3" xfId="0" applyFont="1" applyFill="1" applyBorder="1" applyAlignment="1">
      <alignment horizontal="centerContinuous"/>
    </xf>
    <xf numFmtId="0" fontId="10" fillId="4" borderId="1" xfId="0" applyFont="1" applyFill="1" applyBorder="1"/>
    <xf numFmtId="0" fontId="10" fillId="4" borderId="1" xfId="0" quotePrefix="1" applyFont="1" applyFill="1" applyBorder="1" applyAlignment="1">
      <alignment horizontal="right"/>
    </xf>
    <xf numFmtId="2" fontId="10" fillId="4" borderId="1" xfId="0" applyNumberFormat="1" applyFont="1" applyFill="1" applyBorder="1"/>
    <xf numFmtId="164" fontId="10" fillId="4" borderId="1" xfId="0" quotePrefix="1" applyNumberFormat="1" applyFont="1" applyFill="1" applyBorder="1" applyAlignment="1">
      <alignment horizontal="right"/>
    </xf>
    <xf numFmtId="164" fontId="10" fillId="4" borderId="1" xfId="0" applyNumberFormat="1" applyFont="1" applyFill="1" applyBorder="1" applyAlignment="1">
      <alignment horizontal="right"/>
    </xf>
    <xf numFmtId="164" fontId="10" fillId="4" borderId="1" xfId="0" applyNumberFormat="1" applyFont="1" applyFill="1" applyBorder="1"/>
    <xf numFmtId="1" fontId="10" fillId="4" borderId="1" xfId="0" applyNumberFormat="1" applyFont="1" applyFill="1" applyBorder="1"/>
    <xf numFmtId="0" fontId="10" fillId="4" borderId="1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right"/>
    </xf>
    <xf numFmtId="0" fontId="17" fillId="0" borderId="0" xfId="0" applyFont="1" applyFill="1" applyBorder="1" applyAlignment="1">
      <alignment horizontal="right" wrapText="1"/>
    </xf>
    <xf numFmtId="165" fontId="10" fillId="4" borderId="1" xfId="0" applyNumberFormat="1" applyFont="1" applyFill="1" applyBorder="1"/>
    <xf numFmtId="2" fontId="10" fillId="4" borderId="0" xfId="0" applyNumberFormat="1" applyFont="1" applyFill="1" applyBorder="1"/>
    <xf numFmtId="0" fontId="8" fillId="4" borderId="0" xfId="0" applyFont="1" applyFill="1" applyBorder="1"/>
    <xf numFmtId="0" fontId="8" fillId="4" borderId="0" xfId="0" applyFont="1" applyFill="1"/>
    <xf numFmtId="0" fontId="10" fillId="4" borderId="1" xfId="0" applyFont="1" applyFill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TRATY_KA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TRATY_NAD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e sieci"/>
      <sheetName val="Zestawienie"/>
      <sheetName val="Wykres reg."/>
      <sheetName val="dn25"/>
      <sheetName val="dn32"/>
      <sheetName val="dn40"/>
      <sheetName val="dn50"/>
      <sheetName val="dn65"/>
      <sheetName val="dn80"/>
      <sheetName val="dn100"/>
      <sheetName val="dn125"/>
      <sheetName val="dn150"/>
      <sheetName val="dn200"/>
      <sheetName val="dn250"/>
      <sheetName val="dn300"/>
      <sheetName val="dn350"/>
      <sheetName val="dn400"/>
      <sheetName val="dn450"/>
      <sheetName val="dn500"/>
      <sheetName val="dn600"/>
      <sheetName val="dn700"/>
      <sheetName val="dn800"/>
      <sheetName val="dn900"/>
      <sheetName val="dn1000"/>
    </sheetNames>
    <sheetDataSet>
      <sheetData sheetId="0"/>
      <sheetData sheetId="1">
        <row r="26">
          <cell r="D26">
            <v>84.993579869927572</v>
          </cell>
          <cell r="E26">
            <v>55.590109642011825</v>
          </cell>
          <cell r="V26">
            <v>36.1225927947428</v>
          </cell>
          <cell r="W26">
            <v>12.170865318212211</v>
          </cell>
        </row>
        <row r="32">
          <cell r="H32">
            <v>0</v>
          </cell>
        </row>
        <row r="33">
          <cell r="H33">
            <v>0.8773850534249632</v>
          </cell>
        </row>
        <row r="34">
          <cell r="H34">
            <v>28.300182695649536</v>
          </cell>
        </row>
        <row r="35">
          <cell r="H35">
            <v>125.52635824264389</v>
          </cell>
        </row>
        <row r="36">
          <cell r="H36">
            <v>272.99085806461909</v>
          </cell>
        </row>
        <row r="37">
          <cell r="H37">
            <v>484.14584966636153</v>
          </cell>
        </row>
        <row r="38">
          <cell r="H38">
            <v>288.73050136479816</v>
          </cell>
        </row>
        <row r="39">
          <cell r="H39">
            <v>220.34303981288716</v>
          </cell>
        </row>
        <row r="40">
          <cell r="H40">
            <v>560.33933579299435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e sieci"/>
      <sheetName val="Zestawienie"/>
      <sheetName val="Wykres reg."/>
      <sheetName val="dn25"/>
      <sheetName val="dn32"/>
      <sheetName val="dn40"/>
      <sheetName val="dn50"/>
      <sheetName val="dn65"/>
      <sheetName val="dn80"/>
      <sheetName val="dn100"/>
      <sheetName val="dn125"/>
      <sheetName val="dn150"/>
      <sheetName val="dn200"/>
      <sheetName val="dn250"/>
      <sheetName val="dn300"/>
      <sheetName val="dn350"/>
      <sheetName val="dn400"/>
      <sheetName val="dn450"/>
      <sheetName val="dn500"/>
      <sheetName val="dn600"/>
      <sheetName val="dn700"/>
      <sheetName val="dn800"/>
      <sheetName val="dn900"/>
      <sheetName val="dn1000"/>
    </sheetNames>
    <sheetDataSet>
      <sheetData sheetId="0"/>
      <sheetData sheetId="1">
        <row r="26">
          <cell r="D26">
            <v>71.373882196698915</v>
          </cell>
          <cell r="E26">
            <v>51.398167864763217</v>
          </cell>
          <cell r="V26">
            <v>29.647629751338304</v>
          </cell>
          <cell r="W26">
            <v>13.020879416141664</v>
          </cell>
        </row>
        <row r="32">
          <cell r="H32">
            <v>0</v>
          </cell>
        </row>
        <row r="33">
          <cell r="H33">
            <v>0.76696344356237645</v>
          </cell>
        </row>
        <row r="34">
          <cell r="H34">
            <v>24.755088111053702</v>
          </cell>
        </row>
        <row r="35">
          <cell r="H35">
            <v>109.87769579332854</v>
          </cell>
        </row>
        <row r="36">
          <cell r="H36">
            <v>239.12779512448424</v>
          </cell>
        </row>
        <row r="37">
          <cell r="H37">
            <v>424.68354477281372</v>
          </cell>
        </row>
        <row r="38">
          <cell r="H38">
            <v>253.81446727517411</v>
          </cell>
        </row>
        <row r="39">
          <cell r="H39">
            <v>194.17335282451737</v>
          </cell>
        </row>
        <row r="40">
          <cell r="H40">
            <v>495.07417816843656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V30"/>
  <sheetViews>
    <sheetView tabSelected="1" workbookViewId="0">
      <selection activeCell="I5" sqref="I5"/>
    </sheetView>
  </sheetViews>
  <sheetFormatPr defaultRowHeight="12.75" x14ac:dyDescent="0.2"/>
  <cols>
    <col min="1" max="3" width="9.140625" style="6"/>
    <col min="4" max="4" width="11.42578125" style="6" customWidth="1"/>
    <col min="5" max="5" width="10.7109375" style="6" customWidth="1"/>
    <col min="6" max="6" width="11.140625" style="6" customWidth="1"/>
    <col min="7" max="7" width="11.28515625" style="6" customWidth="1"/>
    <col min="8" max="8" width="9.140625" style="6"/>
    <col min="9" max="9" width="11.85546875" style="6" customWidth="1"/>
    <col min="10" max="10" width="14" style="6" customWidth="1"/>
    <col min="11" max="16384" width="9.140625" style="6"/>
  </cols>
  <sheetData>
    <row r="3" spans="2:22" x14ac:dyDescent="0.2">
      <c r="B3" s="29" t="s">
        <v>15</v>
      </c>
      <c r="C3" s="30"/>
      <c r="D3" s="31" t="s">
        <v>76</v>
      </c>
      <c r="E3" s="31"/>
      <c r="F3" s="32"/>
      <c r="G3" s="31"/>
    </row>
    <row r="4" spans="2:22" ht="13.5" x14ac:dyDescent="0.25">
      <c r="B4" s="66" t="s">
        <v>107</v>
      </c>
      <c r="C4" s="66" t="s">
        <v>105</v>
      </c>
      <c r="D4" s="66" t="s">
        <v>106</v>
      </c>
      <c r="E4" s="66" t="s">
        <v>102</v>
      </c>
      <c r="F4" s="66" t="s">
        <v>103</v>
      </c>
      <c r="G4" s="66" t="s">
        <v>104</v>
      </c>
    </row>
    <row r="5" spans="2:22" x14ac:dyDescent="0.2">
      <c r="B5" s="27">
        <v>7.7</v>
      </c>
      <c r="C5" s="27">
        <v>2.1</v>
      </c>
      <c r="D5" s="27">
        <f>B5+C5</f>
        <v>9.8000000000000007</v>
      </c>
      <c r="E5" s="27">
        <f>5200*B5</f>
        <v>40040</v>
      </c>
      <c r="F5" s="27">
        <f>C5*C19*3600/1000</f>
        <v>24365.88</v>
      </c>
      <c r="G5" s="27">
        <f>E5+F5</f>
        <v>64405.880000000005</v>
      </c>
    </row>
    <row r="6" spans="2:22" x14ac:dyDescent="0.2">
      <c r="C6" s="31"/>
      <c r="D6" s="31"/>
      <c r="E6" s="31"/>
      <c r="F6" s="31"/>
      <c r="G6" s="31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2:22" x14ac:dyDescent="0.2">
      <c r="B7" s="31"/>
      <c r="C7" s="31"/>
      <c r="D7" s="31"/>
      <c r="E7" s="31"/>
      <c r="F7" s="31"/>
      <c r="G7" s="31"/>
      <c r="J7" s="67"/>
      <c r="K7" s="67"/>
      <c r="L7" s="67"/>
      <c r="M7" s="67"/>
      <c r="N7" s="67"/>
      <c r="O7" s="67"/>
      <c r="P7" s="67"/>
      <c r="Q7" s="67"/>
      <c r="R7" s="68"/>
      <c r="S7" s="68"/>
      <c r="T7" s="68"/>
      <c r="U7" s="68"/>
      <c r="V7" s="68"/>
    </row>
    <row r="8" spans="2:22" x14ac:dyDescent="0.2">
      <c r="B8" s="32" t="s">
        <v>75</v>
      </c>
      <c r="C8" s="31"/>
      <c r="D8" s="31"/>
      <c r="E8" s="31"/>
      <c r="F8" s="31"/>
      <c r="G8" s="31"/>
      <c r="I8" s="14"/>
      <c r="J8" s="67"/>
      <c r="K8" s="67"/>
      <c r="L8" s="67"/>
      <c r="M8" s="67"/>
      <c r="N8" s="67"/>
      <c r="O8" s="67"/>
      <c r="P8" s="67"/>
      <c r="Q8" s="67"/>
      <c r="R8" s="68"/>
      <c r="S8" s="68"/>
      <c r="T8" s="68"/>
      <c r="U8" s="68"/>
      <c r="V8" s="68"/>
    </row>
    <row r="9" spans="2:22" x14ac:dyDescent="0.2">
      <c r="B9" s="52"/>
      <c r="C9" s="59"/>
      <c r="D9" s="66" t="s">
        <v>17</v>
      </c>
      <c r="E9" s="66" t="s">
        <v>18</v>
      </c>
      <c r="F9" s="66" t="s">
        <v>19</v>
      </c>
      <c r="G9" s="66" t="s">
        <v>20</v>
      </c>
      <c r="I9" s="14"/>
      <c r="J9" s="14"/>
      <c r="K9" s="14"/>
      <c r="L9" s="14"/>
    </row>
    <row r="10" spans="2:22" ht="15" x14ac:dyDescent="0.25">
      <c r="B10" s="33" t="s">
        <v>98</v>
      </c>
      <c r="C10" s="33" t="s">
        <v>21</v>
      </c>
      <c r="D10" s="33" t="s">
        <v>22</v>
      </c>
      <c r="E10" s="33" t="s">
        <v>22</v>
      </c>
      <c r="F10" s="33" t="s">
        <v>22</v>
      </c>
      <c r="G10" s="33" t="s">
        <v>22</v>
      </c>
      <c r="I10" s="14"/>
      <c r="J10" s="35"/>
      <c r="K10" s="35"/>
      <c r="L10" s="14"/>
    </row>
    <row r="11" spans="2:22" x14ac:dyDescent="0.2">
      <c r="B11" s="26">
        <v>-18</v>
      </c>
      <c r="C11" s="28">
        <f>Zestawienie!L32</f>
        <v>0</v>
      </c>
      <c r="D11" s="27">
        <f>[1]Zestawienie!$H$32</f>
        <v>0</v>
      </c>
      <c r="E11" s="27">
        <f>[2]Zestawienie!$H$32</f>
        <v>0</v>
      </c>
      <c r="F11" s="27">
        <f>Zestawienie!H32</f>
        <v>0</v>
      </c>
      <c r="G11" s="27">
        <f t="shared" ref="G11:G20" si="0">SUM(D11:F11)</f>
        <v>0</v>
      </c>
      <c r="I11" s="14"/>
      <c r="J11" s="14"/>
      <c r="K11" s="21"/>
      <c r="L11" s="14"/>
    </row>
    <row r="12" spans="2:22" x14ac:dyDescent="0.2">
      <c r="B12" s="26">
        <v>-14</v>
      </c>
      <c r="C12" s="28">
        <f>Zestawienie!L33</f>
        <v>2</v>
      </c>
      <c r="D12" s="27">
        <f>[1]Zestawienie!$H$33</f>
        <v>0.8773850534249632</v>
      </c>
      <c r="E12" s="27">
        <f>[2]Zestawienie!$H$33</f>
        <v>0.76696344356237645</v>
      </c>
      <c r="F12" s="27">
        <f>Zestawienie!H33</f>
        <v>0.28336991466619044</v>
      </c>
      <c r="G12" s="27">
        <f t="shared" si="0"/>
        <v>1.92771841165353</v>
      </c>
      <c r="I12" s="14"/>
      <c r="J12" s="14"/>
      <c r="K12" s="21"/>
      <c r="L12" s="14"/>
    </row>
    <row r="13" spans="2:22" x14ac:dyDescent="0.2">
      <c r="B13" s="26">
        <v>-10</v>
      </c>
      <c r="C13" s="28">
        <f>Zestawienie!L34</f>
        <v>72</v>
      </c>
      <c r="D13" s="27">
        <f>[1]Zestawienie!$H$34</f>
        <v>28.300182695649536</v>
      </c>
      <c r="E13" s="27">
        <f>[2]Zestawienie!$H$34</f>
        <v>24.755088111053702</v>
      </c>
      <c r="F13" s="27">
        <f>Zestawienie!H34</f>
        <v>9.1420462956131665</v>
      </c>
      <c r="G13" s="27">
        <f t="shared" si="0"/>
        <v>62.197317102316404</v>
      </c>
      <c r="I13" s="14"/>
      <c r="J13" s="14"/>
      <c r="K13" s="21"/>
      <c r="L13" s="14"/>
    </row>
    <row r="14" spans="2:22" x14ac:dyDescent="0.2">
      <c r="B14" s="26">
        <v>-6</v>
      </c>
      <c r="C14" s="28">
        <f>Zestawienie!L35</f>
        <v>362</v>
      </c>
      <c r="D14" s="27">
        <f>[1]Zestawienie!$H$35</f>
        <v>125.52635824264389</v>
      </c>
      <c r="E14" s="27">
        <f>[2]Zestawienie!$H$35</f>
        <v>109.87769579332854</v>
      </c>
      <c r="F14" s="27">
        <f>Zestawienie!H35</f>
        <v>40.556579202775602</v>
      </c>
      <c r="G14" s="27">
        <f t="shared" si="0"/>
        <v>275.96063323874802</v>
      </c>
    </row>
    <row r="15" spans="2:22" x14ac:dyDescent="0.2">
      <c r="B15" s="26">
        <v>-2</v>
      </c>
      <c r="C15" s="28">
        <f>Zestawienie!L36</f>
        <v>911</v>
      </c>
      <c r="D15" s="27">
        <f>[1]Zestawienie!$H$36</f>
        <v>272.99085806461909</v>
      </c>
      <c r="E15" s="27">
        <f>[2]Zestawienie!$H$36</f>
        <v>239.12779512448424</v>
      </c>
      <c r="F15" s="27">
        <f>Zestawienie!H36</f>
        <v>88.210227316009593</v>
      </c>
      <c r="G15" s="27">
        <f t="shared" si="0"/>
        <v>600.32888050511292</v>
      </c>
    </row>
    <row r="16" spans="2:22" x14ac:dyDescent="0.2">
      <c r="B16" s="26">
        <v>2</v>
      </c>
      <c r="C16" s="28">
        <f>Zestawienie!L37</f>
        <v>1849</v>
      </c>
      <c r="D16" s="27">
        <f>[1]Zestawienie!$H$37</f>
        <v>484.14584966636153</v>
      </c>
      <c r="E16" s="27">
        <f>[2]Zestawienie!$H$37</f>
        <v>424.68354477281372</v>
      </c>
      <c r="F16" s="27">
        <f>Zestawienie!H37</f>
        <v>157.13221283661989</v>
      </c>
      <c r="G16" s="27">
        <f t="shared" si="0"/>
        <v>1065.9616072757951</v>
      </c>
    </row>
    <row r="17" spans="2:10" x14ac:dyDescent="0.2">
      <c r="B17" s="26">
        <v>6</v>
      </c>
      <c r="C17" s="28">
        <f>Zestawienie!L38</f>
        <v>1245</v>
      </c>
      <c r="D17" s="27">
        <f>[1]Zestawienie!$H$38</f>
        <v>288.73050136479816</v>
      </c>
      <c r="E17" s="27">
        <f>[2]Zestawienie!$H$38</f>
        <v>253.81446727517411</v>
      </c>
      <c r="F17" s="27">
        <f>Zestawienie!H38</f>
        <v>94.62982758453569</v>
      </c>
      <c r="G17" s="27">
        <f t="shared" si="0"/>
        <v>637.17479622450787</v>
      </c>
    </row>
    <row r="18" spans="2:10" x14ac:dyDescent="0.2">
      <c r="B18" s="26">
        <v>10</v>
      </c>
      <c r="C18" s="28">
        <f>Zestawienie!L39</f>
        <v>1096</v>
      </c>
      <c r="D18" s="27">
        <f>[1]Zestawienie!$H$39</f>
        <v>220.34303981288716</v>
      </c>
      <c r="E18" s="27">
        <f>[2]Zestawienie!$H$39</f>
        <v>194.17335282451737</v>
      </c>
      <c r="F18" s="27">
        <f>Zestawienie!H39</f>
        <v>73.155089676986236</v>
      </c>
      <c r="G18" s="27">
        <f t="shared" si="0"/>
        <v>487.67148231439074</v>
      </c>
      <c r="J18" s="7"/>
    </row>
    <row r="19" spans="2:10" x14ac:dyDescent="0.2">
      <c r="B19" s="26" t="s">
        <v>23</v>
      </c>
      <c r="C19" s="28">
        <f>8760-SUM(C11:C18)</f>
        <v>3223</v>
      </c>
      <c r="D19" s="27">
        <f>[1]Zestawienie!$H$40</f>
        <v>560.33933579299435</v>
      </c>
      <c r="E19" s="27">
        <f>[2]Zestawienie!$H$40</f>
        <v>495.07417816843656</v>
      </c>
      <c r="F19" s="27">
        <f>Zestawienie!H40</f>
        <v>187.53063155024768</v>
      </c>
      <c r="G19" s="27">
        <f t="shared" si="0"/>
        <v>1242.9441455116785</v>
      </c>
    </row>
    <row r="20" spans="2:10" x14ac:dyDescent="0.2">
      <c r="B20" s="40" t="s">
        <v>24</v>
      </c>
      <c r="C20" s="41">
        <f>SUM(C11:C19)</f>
        <v>8760</v>
      </c>
      <c r="D20" s="42">
        <f>SUM(D11:D19)</f>
        <v>1981.2535106933788</v>
      </c>
      <c r="E20" s="42">
        <f>SUM(E11:E19)</f>
        <v>1742.2730855133709</v>
      </c>
      <c r="F20" s="42">
        <f>SUM(F11:F19)</f>
        <v>650.63998437745408</v>
      </c>
      <c r="G20" s="42">
        <f t="shared" si="0"/>
        <v>4374.166580584204</v>
      </c>
    </row>
    <row r="21" spans="2:10" x14ac:dyDescent="0.2">
      <c r="B21" s="31"/>
      <c r="C21" s="31"/>
      <c r="D21" s="31"/>
      <c r="E21" s="31"/>
      <c r="F21" s="31"/>
      <c r="G21" s="31"/>
    </row>
    <row r="22" spans="2:10" x14ac:dyDescent="0.2">
      <c r="B22" s="32" t="s">
        <v>25</v>
      </c>
      <c r="C22" s="31"/>
      <c r="D22" s="31"/>
      <c r="E22" s="31"/>
      <c r="F22" s="31"/>
      <c r="G22" s="31"/>
    </row>
    <row r="23" spans="2:10" x14ac:dyDescent="0.2">
      <c r="B23" s="66" t="s">
        <v>26</v>
      </c>
      <c r="C23" s="66" t="s">
        <v>27</v>
      </c>
      <c r="D23" s="66" t="s">
        <v>23</v>
      </c>
      <c r="E23" s="66" t="s">
        <v>28</v>
      </c>
      <c r="F23" s="35"/>
      <c r="G23" s="35"/>
    </row>
    <row r="24" spans="2:10" x14ac:dyDescent="0.2">
      <c r="B24" s="36" t="s">
        <v>29</v>
      </c>
      <c r="C24" s="37">
        <f>([1]Zestawienie!$D$26+[1]Zestawienie!$E$26+[2]Zestawienie!$D$26+[2]Zestawienie!$E$26+Zestawienie!D26+Zestawienie!E26)/1000/B5</f>
        <v>4.0096580931870157E-2</v>
      </c>
      <c r="D24" s="37">
        <f>(Zestawienie!V26+Zestawienie!W26+[2]Zestawienie!$V$26+[2]Zestawienie!$W$26+[1]Zestawienie!$V$26+[1]Zestawienie!$W$26)/1000/C5</f>
        <v>5.1011666539918878E-2</v>
      </c>
      <c r="E24" s="37"/>
      <c r="F24" s="38"/>
      <c r="G24" s="31"/>
    </row>
    <row r="25" spans="2:10" x14ac:dyDescent="0.2">
      <c r="B25" s="36" t="s">
        <v>30</v>
      </c>
      <c r="C25" s="37">
        <f>(G20-G19)/(E5+F5*Zestawienie!G40/8640)</f>
        <v>6.3734366278592886E-2</v>
      </c>
      <c r="D25" s="37">
        <f>G19/(F5*Zestawienie!G40/8640)</f>
        <v>0.13674861895901305</v>
      </c>
      <c r="E25" s="37">
        <f>G20/G5</f>
        <v>6.7915640320172693E-2</v>
      </c>
      <c r="F25" s="38"/>
      <c r="G25" s="38"/>
    </row>
    <row r="26" spans="2:10" x14ac:dyDescent="0.2">
      <c r="B26" s="73" t="s">
        <v>110</v>
      </c>
      <c r="C26" s="69">
        <f>C25/(1+C25)</f>
        <v>5.9915678480487108E-2</v>
      </c>
      <c r="D26" s="69">
        <f>D25/(1+D25)</f>
        <v>0.12029802955401145</v>
      </c>
      <c r="E26" s="69">
        <f>E25/(1+E25)</f>
        <v>6.3596446906434345E-2</v>
      </c>
      <c r="F26" s="38"/>
      <c r="G26" s="38"/>
    </row>
    <row r="27" spans="2:10" x14ac:dyDescent="0.2">
      <c r="B27" s="34"/>
      <c r="C27" s="39"/>
      <c r="D27" s="38"/>
      <c r="E27" s="38"/>
      <c r="F27" s="38"/>
      <c r="G27" s="38"/>
      <c r="H27" s="14"/>
    </row>
    <row r="28" spans="2:10" x14ac:dyDescent="0.2">
      <c r="B28" s="34" t="s">
        <v>78</v>
      </c>
      <c r="C28" s="39"/>
      <c r="D28" s="38"/>
      <c r="E28" s="38"/>
      <c r="F28" s="38"/>
      <c r="G28" s="70" t="s">
        <v>108</v>
      </c>
      <c r="H28" s="71"/>
      <c r="I28" s="72"/>
    </row>
    <row r="29" spans="2:10" x14ac:dyDescent="0.2">
      <c r="B29" s="34" t="s">
        <v>77</v>
      </c>
      <c r="G29" s="72" t="s">
        <v>109</v>
      </c>
      <c r="H29" s="72"/>
      <c r="I29" s="72"/>
    </row>
    <row r="30" spans="2:10" x14ac:dyDescent="0.2">
      <c r="B30" s="6" t="s">
        <v>111</v>
      </c>
      <c r="G30" s="72" t="s">
        <v>112</v>
      </c>
      <c r="H30" s="72"/>
      <c r="I30" s="72"/>
    </row>
  </sheetData>
  <phoneticPr fontId="4" type="noConversion"/>
  <printOptions gridLines="1" gridLinesSet="0"/>
  <pageMargins left="0.75" right="0.75" top="1" bottom="1" header="0.5" footer="0.5"/>
  <pageSetup paperSize="9" orientation="portrait" horizontalDpi="200" verticalDpi="200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7"/>
  <sheetViews>
    <sheetView topLeftCell="A8" zoomScale="90" zoomScaleNormal="90" workbookViewId="0">
      <selection activeCell="L27" sqref="L27"/>
    </sheetView>
  </sheetViews>
  <sheetFormatPr defaultRowHeight="12.75" x14ac:dyDescent="0.2"/>
  <cols>
    <col min="1" max="1" width="12.140625" style="6" customWidth="1"/>
    <col min="2" max="3" width="7.85546875" style="6" customWidth="1"/>
    <col min="4" max="4" width="8.28515625" style="6" customWidth="1"/>
    <col min="5" max="6" width="9.140625" style="6"/>
    <col min="7" max="7" width="12.42578125" style="6" customWidth="1"/>
    <col min="8" max="8" width="8" style="6" customWidth="1"/>
    <col min="9" max="9" width="8.85546875" style="6" customWidth="1"/>
    <col min="10" max="10" width="7.140625" style="6" customWidth="1"/>
    <col min="11" max="12" width="9.140625" style="6"/>
    <col min="13" max="13" width="9.140625" style="43"/>
    <col min="14" max="16384" width="9.140625" style="6"/>
  </cols>
  <sheetData>
    <row r="1" spans="1:13" ht="18" x14ac:dyDescent="0.35">
      <c r="A1" s="50" t="s">
        <v>79</v>
      </c>
      <c r="B1" s="51" t="s">
        <v>80</v>
      </c>
      <c r="C1" s="51" t="s">
        <v>0</v>
      </c>
      <c r="D1" s="50" t="s">
        <v>1</v>
      </c>
      <c r="E1" s="50" t="s">
        <v>81</v>
      </c>
      <c r="F1" s="50" t="s">
        <v>82</v>
      </c>
      <c r="G1" s="52" t="s">
        <v>93</v>
      </c>
      <c r="H1" s="50" t="s">
        <v>83</v>
      </c>
      <c r="I1" s="52" t="s">
        <v>92</v>
      </c>
      <c r="J1" s="51" t="s">
        <v>84</v>
      </c>
      <c r="L1" s="43"/>
      <c r="M1" s="44"/>
    </row>
    <row r="2" spans="1:13" x14ac:dyDescent="0.2">
      <c r="A2" s="53">
        <v>33.700000000000003</v>
      </c>
      <c r="B2" s="53">
        <v>2.6</v>
      </c>
      <c r="C2" s="53">
        <v>90</v>
      </c>
      <c r="D2" s="2">
        <v>600</v>
      </c>
      <c r="E2" s="56">
        <f>(C2-2*H2-A2)/2</f>
        <v>25.15</v>
      </c>
      <c r="F2" s="56">
        <f t="shared" ref="F2:F22" si="0">E2</f>
        <v>25.15</v>
      </c>
      <c r="G2" s="2">
        <v>3.5000000000000003E-2</v>
      </c>
      <c r="H2" s="2">
        <v>3</v>
      </c>
      <c r="I2" s="4">
        <v>0.35</v>
      </c>
      <c r="J2" s="2">
        <v>0</v>
      </c>
      <c r="L2" s="43"/>
      <c r="M2" s="45"/>
    </row>
    <row r="3" spans="1:13" x14ac:dyDescent="0.2">
      <c r="A3" s="54">
        <v>42.4</v>
      </c>
      <c r="B3" s="54">
        <v>2.9</v>
      </c>
      <c r="C3" s="54">
        <v>110</v>
      </c>
      <c r="D3" s="2">
        <v>600</v>
      </c>
      <c r="E3" s="56">
        <f t="shared" ref="E3:E18" si="1">(C3-2*H3-A3)/2</f>
        <v>30.8</v>
      </c>
      <c r="F3" s="56">
        <f t="shared" si="0"/>
        <v>30.8</v>
      </c>
      <c r="G3" s="2">
        <v>3.5000000000000003E-2</v>
      </c>
      <c r="H3" s="2">
        <v>3</v>
      </c>
      <c r="I3" s="4">
        <v>0.35</v>
      </c>
      <c r="J3" s="2">
        <v>10</v>
      </c>
      <c r="L3" s="43"/>
      <c r="M3" s="45"/>
    </row>
    <row r="4" spans="1:13" x14ac:dyDescent="0.2">
      <c r="A4" s="53">
        <v>48.3</v>
      </c>
      <c r="B4" s="54">
        <v>2.6</v>
      </c>
      <c r="C4" s="54">
        <v>110</v>
      </c>
      <c r="D4" s="2">
        <v>600</v>
      </c>
      <c r="E4" s="56">
        <f t="shared" si="1"/>
        <v>27.85</v>
      </c>
      <c r="F4" s="56">
        <f t="shared" si="0"/>
        <v>27.85</v>
      </c>
      <c r="G4" s="2">
        <v>3.5000000000000003E-2</v>
      </c>
      <c r="H4" s="2">
        <v>3</v>
      </c>
      <c r="I4" s="4">
        <v>0.35</v>
      </c>
      <c r="J4" s="2">
        <v>0</v>
      </c>
      <c r="L4" s="43"/>
      <c r="M4" s="45"/>
    </row>
    <row r="5" spans="1:13" x14ac:dyDescent="0.2">
      <c r="A5" s="54">
        <v>60.3</v>
      </c>
      <c r="B5" s="54">
        <v>2.9</v>
      </c>
      <c r="C5" s="54">
        <v>125</v>
      </c>
      <c r="D5" s="2">
        <v>600</v>
      </c>
      <c r="E5" s="56">
        <f t="shared" si="1"/>
        <v>29.35</v>
      </c>
      <c r="F5" s="56">
        <f t="shared" si="0"/>
        <v>29.35</v>
      </c>
      <c r="G5" s="2">
        <v>3.5000000000000003E-2</v>
      </c>
      <c r="H5" s="2">
        <v>3</v>
      </c>
      <c r="I5" s="4">
        <v>0.35</v>
      </c>
      <c r="J5" s="2">
        <v>0</v>
      </c>
      <c r="L5" s="43"/>
      <c r="M5" s="45"/>
    </row>
    <row r="6" spans="1:13" x14ac:dyDescent="0.2">
      <c r="A6" s="55">
        <v>76.099999999999994</v>
      </c>
      <c r="B6" s="55">
        <v>2.9</v>
      </c>
      <c r="C6" s="55">
        <v>140</v>
      </c>
      <c r="D6" s="2">
        <v>600</v>
      </c>
      <c r="E6" s="56">
        <f t="shared" si="1"/>
        <v>28.950000000000003</v>
      </c>
      <c r="F6" s="56">
        <f t="shared" si="0"/>
        <v>28.950000000000003</v>
      </c>
      <c r="G6" s="2">
        <v>3.5000000000000003E-2</v>
      </c>
      <c r="H6" s="2">
        <v>3</v>
      </c>
      <c r="I6" s="4">
        <v>0.35</v>
      </c>
      <c r="J6" s="2">
        <v>200</v>
      </c>
      <c r="L6" s="43"/>
      <c r="M6" s="45"/>
    </row>
    <row r="7" spans="1:13" x14ac:dyDescent="0.2">
      <c r="A7" s="55">
        <v>88.9</v>
      </c>
      <c r="B7" s="55">
        <v>3.2</v>
      </c>
      <c r="C7" s="55">
        <v>160</v>
      </c>
      <c r="D7" s="2">
        <v>600</v>
      </c>
      <c r="E7" s="56">
        <f t="shared" si="1"/>
        <v>32.549999999999997</v>
      </c>
      <c r="F7" s="56">
        <f t="shared" si="0"/>
        <v>32.549999999999997</v>
      </c>
      <c r="G7" s="2">
        <v>3.5000000000000003E-2</v>
      </c>
      <c r="H7" s="2">
        <v>3</v>
      </c>
      <c r="I7" s="4">
        <v>0.35</v>
      </c>
      <c r="J7" s="2">
        <v>90</v>
      </c>
      <c r="L7" s="43"/>
      <c r="M7" s="45"/>
    </row>
    <row r="8" spans="1:13" x14ac:dyDescent="0.2">
      <c r="A8" s="55">
        <v>114.3</v>
      </c>
      <c r="B8" s="55">
        <v>3.6</v>
      </c>
      <c r="C8" s="55">
        <v>200</v>
      </c>
      <c r="D8" s="2">
        <v>700</v>
      </c>
      <c r="E8" s="56">
        <f t="shared" si="1"/>
        <v>39.85</v>
      </c>
      <c r="F8" s="56">
        <f t="shared" si="0"/>
        <v>39.85</v>
      </c>
      <c r="G8" s="2">
        <v>3.5000000000000003E-2</v>
      </c>
      <c r="H8" s="2">
        <v>3</v>
      </c>
      <c r="I8" s="4">
        <v>0.35</v>
      </c>
      <c r="J8" s="2">
        <v>80</v>
      </c>
      <c r="L8" s="43"/>
      <c r="M8" s="45"/>
    </row>
    <row r="9" spans="1:13" x14ac:dyDescent="0.2">
      <c r="A9" s="56">
        <v>139.69999999999999</v>
      </c>
      <c r="B9" s="56">
        <v>3.6</v>
      </c>
      <c r="C9" s="56">
        <v>225</v>
      </c>
      <c r="D9" s="2">
        <v>600</v>
      </c>
      <c r="E9" s="56">
        <f t="shared" si="1"/>
        <v>39.650000000000006</v>
      </c>
      <c r="F9" s="56">
        <f t="shared" si="0"/>
        <v>39.650000000000006</v>
      </c>
      <c r="G9" s="2">
        <v>3.5000000000000003E-2</v>
      </c>
      <c r="H9" s="2">
        <v>3</v>
      </c>
      <c r="I9" s="4">
        <v>0.35</v>
      </c>
      <c r="J9" s="2">
        <v>175</v>
      </c>
      <c r="L9" s="43"/>
      <c r="M9" s="45"/>
    </row>
    <row r="10" spans="1:13" x14ac:dyDescent="0.2">
      <c r="A10" s="56">
        <v>168.3</v>
      </c>
      <c r="B10" s="56">
        <v>4</v>
      </c>
      <c r="C10" s="56">
        <v>250</v>
      </c>
      <c r="D10" s="2">
        <v>800</v>
      </c>
      <c r="E10" s="56">
        <f t="shared" si="1"/>
        <v>37.849999999999994</v>
      </c>
      <c r="F10" s="56">
        <f t="shared" si="0"/>
        <v>37.849999999999994</v>
      </c>
      <c r="G10" s="2">
        <v>3.5000000000000003E-2</v>
      </c>
      <c r="H10" s="2">
        <v>3</v>
      </c>
      <c r="I10" s="4">
        <v>0.35</v>
      </c>
      <c r="J10" s="2">
        <v>0</v>
      </c>
      <c r="L10" s="43"/>
      <c r="M10" s="45"/>
    </row>
    <row r="11" spans="1:13" x14ac:dyDescent="0.2">
      <c r="A11" s="56">
        <v>219.1</v>
      </c>
      <c r="B11" s="56">
        <v>4.5</v>
      </c>
      <c r="C11" s="56">
        <v>315</v>
      </c>
      <c r="D11" s="2">
        <v>1000</v>
      </c>
      <c r="E11" s="56">
        <f t="shared" si="1"/>
        <v>44.95</v>
      </c>
      <c r="F11" s="56">
        <f t="shared" si="0"/>
        <v>44.95</v>
      </c>
      <c r="G11" s="2">
        <v>3.5000000000000003E-2</v>
      </c>
      <c r="H11" s="2">
        <v>3</v>
      </c>
      <c r="I11" s="4">
        <v>0.35</v>
      </c>
      <c r="J11" s="2">
        <v>0</v>
      </c>
      <c r="L11" s="43"/>
      <c r="M11" s="45"/>
    </row>
    <row r="12" spans="1:13" x14ac:dyDescent="0.2">
      <c r="A12" s="56">
        <v>273</v>
      </c>
      <c r="B12" s="56">
        <v>5</v>
      </c>
      <c r="C12" s="56">
        <v>400</v>
      </c>
      <c r="D12" s="2">
        <v>1000</v>
      </c>
      <c r="E12" s="56">
        <f t="shared" si="1"/>
        <v>60.5</v>
      </c>
      <c r="F12" s="56">
        <f t="shared" si="0"/>
        <v>60.5</v>
      </c>
      <c r="G12" s="2">
        <v>3.5000000000000003E-2</v>
      </c>
      <c r="H12" s="2">
        <v>3</v>
      </c>
      <c r="I12" s="4">
        <v>0.35</v>
      </c>
      <c r="J12" s="2">
        <v>0</v>
      </c>
      <c r="L12" s="43"/>
      <c r="M12" s="45"/>
    </row>
    <row r="13" spans="1:13" x14ac:dyDescent="0.2">
      <c r="A13" s="56">
        <v>355.6</v>
      </c>
      <c r="B13" s="56">
        <v>5.6</v>
      </c>
      <c r="C13" s="56">
        <v>450</v>
      </c>
      <c r="D13" s="2">
        <v>1100</v>
      </c>
      <c r="E13" s="56">
        <f t="shared" si="1"/>
        <v>44.199999999999989</v>
      </c>
      <c r="F13" s="56">
        <f t="shared" si="0"/>
        <v>44.199999999999989</v>
      </c>
      <c r="G13" s="2">
        <v>3.5000000000000003E-2</v>
      </c>
      <c r="H13" s="2">
        <v>3</v>
      </c>
      <c r="I13" s="4">
        <v>0.35</v>
      </c>
      <c r="J13" s="2">
        <v>0</v>
      </c>
      <c r="L13" s="43"/>
      <c r="M13" s="45"/>
    </row>
    <row r="14" spans="1:13" x14ac:dyDescent="0.2">
      <c r="A14" s="56">
        <v>355.6</v>
      </c>
      <c r="B14" s="56">
        <v>5.6</v>
      </c>
      <c r="C14" s="56">
        <v>500</v>
      </c>
      <c r="D14" s="2">
        <v>1000</v>
      </c>
      <c r="E14" s="56">
        <f t="shared" si="1"/>
        <v>69.199999999999989</v>
      </c>
      <c r="F14" s="56">
        <f t="shared" si="0"/>
        <v>69.199999999999989</v>
      </c>
      <c r="G14" s="2">
        <v>3.5000000000000003E-2</v>
      </c>
      <c r="H14" s="2">
        <v>3</v>
      </c>
      <c r="I14" s="4">
        <v>0.35</v>
      </c>
      <c r="J14" s="2">
        <v>0</v>
      </c>
      <c r="L14" s="43"/>
      <c r="M14" s="45"/>
    </row>
    <row r="15" spans="1:13" x14ac:dyDescent="0.2">
      <c r="A15" s="56">
        <v>406.4</v>
      </c>
      <c r="B15" s="56">
        <v>6.3</v>
      </c>
      <c r="C15" s="56">
        <v>520</v>
      </c>
      <c r="D15" s="2">
        <v>1300</v>
      </c>
      <c r="E15" s="56">
        <f t="shared" si="1"/>
        <v>53.800000000000011</v>
      </c>
      <c r="F15" s="56">
        <f t="shared" si="0"/>
        <v>53.800000000000011</v>
      </c>
      <c r="G15" s="2">
        <v>3.5000000000000003E-2</v>
      </c>
      <c r="H15" s="2">
        <v>3</v>
      </c>
      <c r="I15" s="4">
        <v>0.35</v>
      </c>
      <c r="J15" s="2">
        <v>0</v>
      </c>
      <c r="L15" s="43"/>
      <c r="M15" s="45"/>
    </row>
    <row r="16" spans="1:13" x14ac:dyDescent="0.2">
      <c r="A16" s="56">
        <v>457.2</v>
      </c>
      <c r="B16" s="56">
        <v>6.3</v>
      </c>
      <c r="C16" s="56">
        <v>560</v>
      </c>
      <c r="D16" s="2">
        <v>1300</v>
      </c>
      <c r="E16" s="56">
        <f t="shared" si="1"/>
        <v>48.400000000000006</v>
      </c>
      <c r="F16" s="56">
        <f t="shared" si="0"/>
        <v>48.400000000000006</v>
      </c>
      <c r="G16" s="2">
        <v>3.5000000000000003E-2</v>
      </c>
      <c r="H16" s="2">
        <v>3</v>
      </c>
      <c r="I16" s="4">
        <v>0.35</v>
      </c>
      <c r="J16" s="2">
        <v>0</v>
      </c>
      <c r="L16" s="43"/>
      <c r="M16" s="45"/>
    </row>
    <row r="17" spans="1:13" x14ac:dyDescent="0.2">
      <c r="A17" s="56">
        <v>508</v>
      </c>
      <c r="B17" s="56">
        <v>6.3</v>
      </c>
      <c r="C17" s="56">
        <v>630</v>
      </c>
      <c r="D17" s="2">
        <v>1500</v>
      </c>
      <c r="E17" s="56">
        <f t="shared" si="1"/>
        <v>58</v>
      </c>
      <c r="F17" s="56">
        <f t="shared" si="0"/>
        <v>58</v>
      </c>
      <c r="G17" s="2">
        <v>3.5000000000000003E-2</v>
      </c>
      <c r="H17" s="2">
        <v>3</v>
      </c>
      <c r="I17" s="4">
        <v>0.35</v>
      </c>
      <c r="J17" s="2">
        <v>0</v>
      </c>
      <c r="L17" s="43"/>
      <c r="M17" s="45"/>
    </row>
    <row r="18" spans="1:13" x14ac:dyDescent="0.2">
      <c r="A18" s="56">
        <v>609.6</v>
      </c>
      <c r="B18" s="56">
        <v>7.1</v>
      </c>
      <c r="C18" s="56">
        <v>780</v>
      </c>
      <c r="D18" s="2">
        <v>1500</v>
      </c>
      <c r="E18" s="56">
        <f t="shared" si="1"/>
        <v>82.199999999999989</v>
      </c>
      <c r="F18" s="56">
        <f t="shared" si="0"/>
        <v>82.199999999999989</v>
      </c>
      <c r="G18" s="2">
        <v>3.5000000000000003E-2</v>
      </c>
      <c r="H18" s="2">
        <v>3</v>
      </c>
      <c r="I18" s="4">
        <v>0.35</v>
      </c>
      <c r="J18" s="2">
        <v>0</v>
      </c>
      <c r="L18" s="43"/>
      <c r="M18" s="45"/>
    </row>
    <row r="19" spans="1:13" x14ac:dyDescent="0.2">
      <c r="A19" s="56">
        <v>711</v>
      </c>
      <c r="B19" s="56">
        <v>8</v>
      </c>
      <c r="C19" s="56">
        <v>900</v>
      </c>
      <c r="D19" s="2">
        <v>1500</v>
      </c>
      <c r="E19" s="56">
        <f>(C19-2*H19-A19)/2</f>
        <v>91.5</v>
      </c>
      <c r="F19" s="56">
        <f t="shared" si="0"/>
        <v>91.5</v>
      </c>
      <c r="G19" s="2">
        <v>3.5000000000000003E-2</v>
      </c>
      <c r="H19" s="2">
        <v>3</v>
      </c>
      <c r="I19" s="4">
        <v>0.35</v>
      </c>
      <c r="J19" s="2">
        <v>0</v>
      </c>
      <c r="L19" s="43"/>
      <c r="M19" s="45"/>
    </row>
    <row r="20" spans="1:13" x14ac:dyDescent="0.2">
      <c r="A20" s="56">
        <v>813</v>
      </c>
      <c r="B20" s="56">
        <v>8.8000000000000007</v>
      </c>
      <c r="C20" s="56">
        <v>1000</v>
      </c>
      <c r="D20" s="2">
        <v>1500</v>
      </c>
      <c r="E20" s="56">
        <f>(C20-2*H20-A20)/2</f>
        <v>90.5</v>
      </c>
      <c r="F20" s="56">
        <f t="shared" si="0"/>
        <v>90.5</v>
      </c>
      <c r="G20" s="2">
        <v>3.5000000000000003E-2</v>
      </c>
      <c r="H20" s="2">
        <v>3</v>
      </c>
      <c r="I20" s="4">
        <v>0.35</v>
      </c>
      <c r="J20" s="2">
        <v>0</v>
      </c>
      <c r="L20" s="43"/>
      <c r="M20" s="45"/>
    </row>
    <row r="21" spans="1:13" x14ac:dyDescent="0.2">
      <c r="A21" s="56">
        <v>914</v>
      </c>
      <c r="B21" s="56">
        <v>10</v>
      </c>
      <c r="C21" s="56">
        <v>1100</v>
      </c>
      <c r="D21" s="2">
        <v>1500</v>
      </c>
      <c r="E21" s="56">
        <f>(C21-2*H21-A21)/2</f>
        <v>90</v>
      </c>
      <c r="F21" s="56">
        <f t="shared" si="0"/>
        <v>90</v>
      </c>
      <c r="G21" s="2">
        <v>3.5000000000000003E-2</v>
      </c>
      <c r="H21" s="2">
        <v>3</v>
      </c>
      <c r="I21" s="4">
        <v>0.35</v>
      </c>
      <c r="J21" s="2">
        <v>0</v>
      </c>
      <c r="L21" s="43"/>
      <c r="M21" s="45"/>
    </row>
    <row r="22" spans="1:13" x14ac:dyDescent="0.2">
      <c r="A22" s="56">
        <v>1016</v>
      </c>
      <c r="B22" s="56">
        <v>10</v>
      </c>
      <c r="C22" s="56">
        <v>1200</v>
      </c>
      <c r="D22" s="2">
        <v>1500</v>
      </c>
      <c r="E22" s="56">
        <f>(C22-2*H22-A22)/2</f>
        <v>89</v>
      </c>
      <c r="F22" s="56">
        <f t="shared" si="0"/>
        <v>89</v>
      </c>
      <c r="G22" s="2">
        <v>3.5000000000000003E-2</v>
      </c>
      <c r="H22" s="2">
        <v>3</v>
      </c>
      <c r="I22" s="4">
        <v>0.35</v>
      </c>
      <c r="J22" s="2">
        <v>0</v>
      </c>
      <c r="L22" s="43"/>
    </row>
    <row r="25" spans="1:13" ht="14.25" x14ac:dyDescent="0.25">
      <c r="A25" s="52" t="s">
        <v>94</v>
      </c>
      <c r="B25" s="2">
        <v>1.1000000000000001</v>
      </c>
      <c r="C25" s="43"/>
    </row>
    <row r="27" spans="1:13" ht="14.25" x14ac:dyDescent="0.25">
      <c r="A27" s="46" t="s">
        <v>85</v>
      </c>
      <c r="B27" s="47" t="s">
        <v>2</v>
      </c>
    </row>
    <row r="28" spans="1:13" ht="14.25" x14ac:dyDescent="0.25">
      <c r="A28" s="12" t="s">
        <v>86</v>
      </c>
      <c r="B28" s="47" t="s">
        <v>3</v>
      </c>
    </row>
    <row r="29" spans="1:13" x14ac:dyDescent="0.2">
      <c r="A29" s="13" t="s">
        <v>4</v>
      </c>
      <c r="B29" s="47" t="s">
        <v>5</v>
      </c>
    </row>
    <row r="30" spans="1:13" x14ac:dyDescent="0.2">
      <c r="A30" s="48" t="s">
        <v>6</v>
      </c>
      <c r="B30" s="47" t="s">
        <v>7</v>
      </c>
    </row>
    <row r="31" spans="1:13" ht="18" x14ac:dyDescent="0.35">
      <c r="A31" s="49" t="s">
        <v>87</v>
      </c>
      <c r="B31" s="47" t="s">
        <v>8</v>
      </c>
    </row>
    <row r="32" spans="1:13" ht="18" x14ac:dyDescent="0.35">
      <c r="A32" s="46" t="s">
        <v>88</v>
      </c>
      <c r="B32" s="47" t="s">
        <v>9</v>
      </c>
    </row>
    <row r="33" spans="1:2" ht="14.25" x14ac:dyDescent="0.25">
      <c r="A33" s="12" t="s">
        <v>95</v>
      </c>
      <c r="B33" s="47" t="s">
        <v>10</v>
      </c>
    </row>
    <row r="34" spans="1:2" ht="18" x14ac:dyDescent="0.35">
      <c r="A34" s="46" t="s">
        <v>89</v>
      </c>
      <c r="B34" s="47" t="s">
        <v>11</v>
      </c>
    </row>
    <row r="35" spans="1:2" ht="14.25" x14ac:dyDescent="0.25">
      <c r="A35" s="12" t="s">
        <v>90</v>
      </c>
      <c r="B35" s="47" t="s">
        <v>12</v>
      </c>
    </row>
    <row r="36" spans="1:2" ht="14.25" x14ac:dyDescent="0.25">
      <c r="A36" s="12" t="s">
        <v>91</v>
      </c>
      <c r="B36" s="47" t="s">
        <v>13</v>
      </c>
    </row>
    <row r="37" spans="1:2" ht="14.25" x14ac:dyDescent="0.25">
      <c r="A37" s="14" t="s">
        <v>96</v>
      </c>
      <c r="B37" s="47" t="s">
        <v>14</v>
      </c>
    </row>
  </sheetData>
  <phoneticPr fontId="4" type="noConversion"/>
  <printOptions gridLines="1" gridLinesSet="0"/>
  <pageMargins left="0.75" right="0.75" top="1" bottom="1" header="0.5" footer="0.5"/>
  <pageSetup paperSize="9" orientation="portrait" horizontalDpi="200" verticalDpi="200" r:id="rId1"/>
  <headerFooter alignWithMargins="0">
    <oddHeader>&amp;A</oddHeader>
    <oddFooter>Strona 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42"/>
  <sheetViews>
    <sheetView topLeftCell="A14" workbookViewId="0">
      <selection activeCell="G40" sqref="G40"/>
    </sheetView>
  </sheetViews>
  <sheetFormatPr defaultRowHeight="12.75" x14ac:dyDescent="0.2"/>
  <cols>
    <col min="1" max="1" width="1.42578125" style="6" customWidth="1"/>
    <col min="2" max="2" width="6.42578125" style="6" customWidth="1"/>
    <col min="3" max="3" width="5" style="6" customWidth="1"/>
    <col min="4" max="5" width="6" style="6" customWidth="1"/>
    <col min="6" max="6" width="5.85546875" style="6" customWidth="1"/>
    <col min="7" max="7" width="6.85546875" style="6" customWidth="1"/>
    <col min="8" max="8" width="6.42578125" style="6" customWidth="1"/>
    <col min="9" max="9" width="6.28515625" style="6" customWidth="1"/>
    <col min="10" max="10" width="5.85546875" style="6" customWidth="1"/>
    <col min="11" max="11" width="6.28515625" style="6" customWidth="1"/>
    <col min="12" max="12" width="7.7109375" style="6" customWidth="1"/>
    <col min="13" max="13" width="6" style="6" customWidth="1"/>
    <col min="14" max="14" width="6.140625" style="6" customWidth="1"/>
    <col min="15" max="16" width="6" style="6" customWidth="1"/>
    <col min="17" max="17" width="6.5703125" style="6" customWidth="1"/>
    <col min="18" max="18" width="6.28515625" style="6" customWidth="1"/>
    <col min="19" max="19" width="6.140625" style="6" customWidth="1"/>
    <col min="20" max="20" width="6.7109375" style="6" customWidth="1"/>
    <col min="21" max="21" width="6.5703125" style="6" customWidth="1"/>
    <col min="22" max="22" width="6.140625" style="6" customWidth="1"/>
    <col min="23" max="23" width="6.85546875" style="6" customWidth="1"/>
    <col min="24" max="16384" width="9.140625" style="6"/>
  </cols>
  <sheetData>
    <row r="2" spans="2:23" x14ac:dyDescent="0.2">
      <c r="B2" s="5" t="s">
        <v>31</v>
      </c>
    </row>
    <row r="3" spans="2:23" ht="14.25" x14ac:dyDescent="0.25">
      <c r="B3" s="50" t="s">
        <v>97</v>
      </c>
      <c r="C3" s="51" t="s">
        <v>91</v>
      </c>
      <c r="D3" s="57">
        <f>'Wykres reg.'!D2</f>
        <v>-20</v>
      </c>
      <c r="E3" s="58"/>
      <c r="F3" s="57">
        <f>'Wykres reg.'!A5</f>
        <v>-18</v>
      </c>
      <c r="G3" s="58"/>
      <c r="H3" s="57">
        <f>'Wykres reg.'!A6</f>
        <v>-14</v>
      </c>
      <c r="I3" s="58"/>
      <c r="J3" s="57">
        <f>'Wykres reg.'!A7</f>
        <v>-10</v>
      </c>
      <c r="K3" s="58"/>
      <c r="L3" s="57">
        <f>'Wykres reg.'!A8</f>
        <v>-6</v>
      </c>
      <c r="M3" s="58"/>
      <c r="N3" s="57">
        <f>'Wykres reg.'!A9</f>
        <v>-2</v>
      </c>
      <c r="O3" s="58"/>
      <c r="P3" s="57">
        <f>'Wykres reg.'!A10</f>
        <v>2</v>
      </c>
      <c r="Q3" s="58"/>
      <c r="R3" s="57">
        <f>'Wykres reg.'!A11</f>
        <v>6</v>
      </c>
      <c r="S3" s="58"/>
      <c r="T3" s="57">
        <f>'Wykres reg.'!A12</f>
        <v>10</v>
      </c>
      <c r="U3" s="58"/>
      <c r="V3" s="57" t="s">
        <v>23</v>
      </c>
      <c r="W3" s="58"/>
    </row>
    <row r="4" spans="2:23" ht="13.5" x14ac:dyDescent="0.25">
      <c r="B4" s="51" t="s">
        <v>32</v>
      </c>
      <c r="C4" s="51" t="s">
        <v>33</v>
      </c>
      <c r="D4" s="59" t="s">
        <v>99</v>
      </c>
      <c r="E4" s="59" t="s">
        <v>100</v>
      </c>
      <c r="F4" s="59" t="s">
        <v>99</v>
      </c>
      <c r="G4" s="59" t="s">
        <v>100</v>
      </c>
      <c r="H4" s="59" t="s">
        <v>99</v>
      </c>
      <c r="I4" s="59" t="s">
        <v>100</v>
      </c>
      <c r="J4" s="59" t="s">
        <v>99</v>
      </c>
      <c r="K4" s="59" t="s">
        <v>100</v>
      </c>
      <c r="L4" s="59" t="s">
        <v>99</v>
      </c>
      <c r="M4" s="59" t="s">
        <v>100</v>
      </c>
      <c r="N4" s="59" t="s">
        <v>99</v>
      </c>
      <c r="O4" s="59" t="s">
        <v>100</v>
      </c>
      <c r="P4" s="59" t="s">
        <v>99</v>
      </c>
      <c r="Q4" s="59" t="s">
        <v>100</v>
      </c>
      <c r="R4" s="59" t="s">
        <v>99</v>
      </c>
      <c r="S4" s="59" t="s">
        <v>100</v>
      </c>
      <c r="T4" s="59" t="s">
        <v>99</v>
      </c>
      <c r="U4" s="59" t="s">
        <v>100</v>
      </c>
      <c r="V4" s="59" t="s">
        <v>99</v>
      </c>
      <c r="W4" s="59" t="s">
        <v>100</v>
      </c>
    </row>
    <row r="5" spans="2:23" x14ac:dyDescent="0.2">
      <c r="B5" s="60">
        <v>33.700000000000003</v>
      </c>
      <c r="C5" s="59">
        <f>'Dane sieci'!J2</f>
        <v>0</v>
      </c>
      <c r="D5" s="61">
        <f>'dn25'!$B$4*$C5/1000</f>
        <v>0</v>
      </c>
      <c r="E5" s="61">
        <f>'dn25'!$C$4*$C5/1000</f>
        <v>0</v>
      </c>
      <c r="F5" s="61">
        <f>'dn25'!$B$21*$C5/1000</f>
        <v>0</v>
      </c>
      <c r="G5" s="61">
        <f>'dn25'!$C$21*$C5/1000</f>
        <v>0</v>
      </c>
      <c r="H5" s="61">
        <f>'dn25'!$B$25*$C5/1000</f>
        <v>0</v>
      </c>
      <c r="I5" s="61">
        <f>'dn25'!$C$25*$C5/1000</f>
        <v>0</v>
      </c>
      <c r="J5" s="61">
        <f>'dn25'!$B$29*$C5/1000</f>
        <v>0</v>
      </c>
      <c r="K5" s="61">
        <f>'dn25'!$C$29*$C5/1000</f>
        <v>0</v>
      </c>
      <c r="L5" s="61">
        <f>'dn25'!$B$33*$C5/1000</f>
        <v>0</v>
      </c>
      <c r="M5" s="61">
        <f>'dn25'!$C$33*$C5/1000</f>
        <v>0</v>
      </c>
      <c r="N5" s="61">
        <f>'dn25'!$B$37*$C5/1000</f>
        <v>0</v>
      </c>
      <c r="O5" s="61">
        <f>'dn25'!$C$37*$C5/1000</f>
        <v>0</v>
      </c>
      <c r="P5" s="61">
        <f>'dn25'!$B$41*$C5/1000</f>
        <v>0</v>
      </c>
      <c r="Q5" s="61">
        <f>'dn25'!$C$41*$C5/1000</f>
        <v>0</v>
      </c>
      <c r="R5" s="61">
        <f>'dn25'!$B$45*$C5/1000</f>
        <v>0</v>
      </c>
      <c r="S5" s="61">
        <f>'dn25'!$C$45*$C5/1000</f>
        <v>0</v>
      </c>
      <c r="T5" s="61">
        <f>'dn25'!$B$49*$C5/1000</f>
        <v>0</v>
      </c>
      <c r="U5" s="61">
        <f>'dn25'!$C$49*$C5/1000</f>
        <v>0</v>
      </c>
      <c r="V5" s="61">
        <f>'dn25'!$B$53*$C5/1000</f>
        <v>0</v>
      </c>
      <c r="W5" s="61">
        <f>'dn25'!$C$53*$C5/1000</f>
        <v>0</v>
      </c>
    </row>
    <row r="6" spans="2:23" x14ac:dyDescent="0.2">
      <c r="B6" s="62">
        <v>38</v>
      </c>
      <c r="C6" s="59">
        <f>'Dane sieci'!J3</f>
        <v>10</v>
      </c>
      <c r="D6" s="61">
        <f>'dn32'!$B$4*$C6/1000</f>
        <v>0.31415912655648659</v>
      </c>
      <c r="E6" s="61">
        <f>'dn32'!$C$4*$C6/1000</f>
        <v>0.18124564993643458</v>
      </c>
      <c r="F6" s="61">
        <f>'dn32'!$B$21*$C6/1000</f>
        <v>0.29993072171914459</v>
      </c>
      <c r="G6" s="61">
        <f>'dn32'!$C$21*$C6/1000</f>
        <v>0.17366291893009517</v>
      </c>
      <c r="H6" s="61">
        <f>'dn32'!$B$25*$C6/1000</f>
        <v>0.27127672802071101</v>
      </c>
      <c r="I6" s="61">
        <f>'dn32'!$C$25*$C6/1000</f>
        <v>0.1583002728936668</v>
      </c>
      <c r="J6" s="61">
        <f>'dn32'!$B$29*$C6/1000</f>
        <v>0.24232813464400499</v>
      </c>
      <c r="K6" s="61">
        <f>'dn32'!$C$29*$C6/1000</f>
        <v>0.14264302717896596</v>
      </c>
      <c r="L6" s="61">
        <f>'dn32'!$B$33*$C6/1000</f>
        <v>0.2130368984058702</v>
      </c>
      <c r="M6" s="61">
        <f>'dn32'!$C$33*$C6/1000</f>
        <v>0.12664313860283635</v>
      </c>
      <c r="N6" s="61">
        <f>'dn32'!$B$37*$C6/1000</f>
        <v>0.18333829123955142</v>
      </c>
      <c r="O6" s="61">
        <f>'dn32'!$C$37*$C6/1000</f>
        <v>0.11023587909852281</v>
      </c>
      <c r="P6" s="61">
        <f>'dn32'!$B$41*$C6/1000</f>
        <v>0.1643293892757007</v>
      </c>
      <c r="Q6" s="61">
        <f>'dn32'!$C$41*$C6/1000</f>
        <v>9.3329774716985142E-2</v>
      </c>
      <c r="R6" s="61">
        <f>'dn32'!$B$45*$C6/1000</f>
        <v>0.15466295461242419</v>
      </c>
      <c r="S6" s="61">
        <f>'dn32'!$C$45*$C6/1000</f>
        <v>7.5786654232588735E-2</v>
      </c>
      <c r="T6" s="61">
        <f>'dn32'!$B$49*$C6/1000</f>
        <v>0.14499651994914761</v>
      </c>
      <c r="U6" s="61">
        <f>'dn32'!$C$49*$C6/1000</f>
        <v>5.7375874764913973E-2</v>
      </c>
      <c r="V6" s="61">
        <f>'dn32'!$B$53*$C6/1000</f>
        <v>0.1304968679542329</v>
      </c>
      <c r="W6" s="61">
        <f>'dn32'!$C$53*$C6/1000</f>
        <v>4.5915564650563429E-2</v>
      </c>
    </row>
    <row r="7" spans="2:23" x14ac:dyDescent="0.2">
      <c r="B7" s="60">
        <v>48.3</v>
      </c>
      <c r="C7" s="59">
        <f>'Dane sieci'!J4</f>
        <v>0</v>
      </c>
      <c r="D7" s="61">
        <f>'dn40'!$B$4*$C7/1000</f>
        <v>0</v>
      </c>
      <c r="E7" s="61">
        <f>'dn40'!$C$4*$C7/1000</f>
        <v>0</v>
      </c>
      <c r="F7" s="61">
        <f>'dn40'!$B$21*$C7/1000</f>
        <v>0</v>
      </c>
      <c r="G7" s="61">
        <f>'dn40'!$C$21*$C7/1000</f>
        <v>0</v>
      </c>
      <c r="H7" s="61">
        <f>'dn40'!$B$25*$C7/1000</f>
        <v>0</v>
      </c>
      <c r="I7" s="61">
        <f>'dn40'!$C$25*$C7/1000</f>
        <v>0</v>
      </c>
      <c r="J7" s="61">
        <f>'dn40'!$B$29*$C7/1000</f>
        <v>0</v>
      </c>
      <c r="K7" s="61">
        <f>'dn40'!$C$29*$C7/1000</f>
        <v>0</v>
      </c>
      <c r="L7" s="61">
        <f>'dn40'!$B$33*$C7/1000</f>
        <v>0</v>
      </c>
      <c r="M7" s="61">
        <f>'dn40'!$C$33*$C7/1000</f>
        <v>0</v>
      </c>
      <c r="N7" s="61">
        <f>'dn40'!$B$37*$C7/1000</f>
        <v>0</v>
      </c>
      <c r="O7" s="61">
        <f>'dn40'!$C$37*$C7/1000</f>
        <v>0</v>
      </c>
      <c r="P7" s="61">
        <f>'dn40'!$B$41*$C7/1000</f>
        <v>0</v>
      </c>
      <c r="Q7" s="61">
        <f>'dn40'!$C$41*$C7/1000</f>
        <v>0</v>
      </c>
      <c r="R7" s="61">
        <f>'dn40'!$B$45*$C7/1000</f>
        <v>0</v>
      </c>
      <c r="S7" s="61">
        <f>'dn40'!$C$45*$C7/1000</f>
        <v>0</v>
      </c>
      <c r="T7" s="61">
        <f>'dn40'!$B$49*$C7/1000</f>
        <v>0</v>
      </c>
      <c r="U7" s="61">
        <f>'dn40'!$C$49*$C7/1000</f>
        <v>0</v>
      </c>
      <c r="V7" s="61">
        <f>'dn40'!$B$53*$C7/1000</f>
        <v>0</v>
      </c>
      <c r="W7" s="61">
        <f>'dn40'!$C$53*$C7/1000</f>
        <v>0</v>
      </c>
    </row>
    <row r="8" spans="2:23" x14ac:dyDescent="0.2">
      <c r="B8" s="62">
        <v>57</v>
      </c>
      <c r="C8" s="59">
        <f>'Dane sieci'!J5</f>
        <v>0</v>
      </c>
      <c r="D8" s="61">
        <f>'dn50'!$B$4*$C8/1000</f>
        <v>0</v>
      </c>
      <c r="E8" s="61">
        <f>'dn50'!$C$4*$C8/1000</f>
        <v>0</v>
      </c>
      <c r="F8" s="61">
        <f>'dn50'!$B$21*$C8/1000</f>
        <v>0</v>
      </c>
      <c r="G8" s="61">
        <f>'dn50'!$C$21*$C8/1000</f>
        <v>0</v>
      </c>
      <c r="H8" s="61">
        <f>'dn50'!$B$25*$C8/1000</f>
        <v>0</v>
      </c>
      <c r="I8" s="61">
        <f>'dn50'!$C$25*$C8/1000</f>
        <v>0</v>
      </c>
      <c r="J8" s="61">
        <f>'dn50'!$B$29*$C8/1000</f>
        <v>0</v>
      </c>
      <c r="K8" s="61">
        <f>'dn50'!$C$29*$C8/1000</f>
        <v>0</v>
      </c>
      <c r="L8" s="61">
        <f>'dn50'!$B$33*$C8/1000</f>
        <v>0</v>
      </c>
      <c r="M8" s="61">
        <f>'dn50'!$C$33*$C8/1000</f>
        <v>0</v>
      </c>
      <c r="N8" s="61">
        <f>'dn50'!$B$37*$C8/1000</f>
        <v>0</v>
      </c>
      <c r="O8" s="61">
        <f>'dn50'!$C$37*$C8/1000</f>
        <v>0</v>
      </c>
      <c r="P8" s="61">
        <f>'dn50'!$B$41*$C8/1000</f>
        <v>0</v>
      </c>
      <c r="Q8" s="61">
        <f>'dn50'!$C$41*$C8/1000</f>
        <v>0</v>
      </c>
      <c r="R8" s="61">
        <f>'dn50'!$B$45*$C8/1000</f>
        <v>0</v>
      </c>
      <c r="S8" s="61">
        <f>'dn50'!$C$45*$C8/1000</f>
        <v>0</v>
      </c>
      <c r="T8" s="61">
        <f>'dn50'!$B$49*$C8/1000</f>
        <v>0</v>
      </c>
      <c r="U8" s="61">
        <f>'dn50'!$C$49*$C8/1000</f>
        <v>0</v>
      </c>
      <c r="V8" s="61">
        <f>'dn50'!$B$53*$C8/1000</f>
        <v>0</v>
      </c>
      <c r="W8" s="61">
        <f>'dn50'!$C$53*$C8/1000</f>
        <v>0</v>
      </c>
    </row>
    <row r="9" spans="2:23" x14ac:dyDescent="0.2">
      <c r="B9" s="63">
        <v>76.099999999999994</v>
      </c>
      <c r="C9" s="59">
        <f>'Dane sieci'!J6</f>
        <v>200</v>
      </c>
      <c r="D9" s="61">
        <f>'dn65'!$B$4*$C9/1000</f>
        <v>9.5216164574084168</v>
      </c>
      <c r="E9" s="61">
        <f>'dn65'!$C$4*$C9/1000</f>
        <v>5.4932402638894704</v>
      </c>
      <c r="F9" s="61">
        <f>'dn65'!$B$21*$C9/1000</f>
        <v>9.0903782656459153</v>
      </c>
      <c r="G9" s="61">
        <f>'dn65'!$C$21*$C9/1000</f>
        <v>5.2634208818029196</v>
      </c>
      <c r="H9" s="61">
        <f>'dn65'!$B$25*$C9/1000</f>
        <v>8.2219255774811302</v>
      </c>
      <c r="I9" s="61">
        <f>'dn65'!$C$25*$C9/1000</f>
        <v>4.7978058129900276</v>
      </c>
      <c r="J9" s="61">
        <f>'dn65'!$B$29*$C9/1000</f>
        <v>7.3445440857010151</v>
      </c>
      <c r="K9" s="61">
        <f>'dn65'!$C$29*$C9/1000</f>
        <v>4.3232619405618058</v>
      </c>
      <c r="L9" s="61">
        <f>'dn65'!$B$33*$C9/1000</f>
        <v>6.456777685024079</v>
      </c>
      <c r="M9" s="61">
        <f>'dn65'!$C$33*$C9/1000</f>
        <v>3.8383331592367647</v>
      </c>
      <c r="N9" s="61">
        <f>'dn65'!$B$37*$C9/1000</f>
        <v>5.5566645803803274</v>
      </c>
      <c r="O9" s="61">
        <f>'dn65'!$C$37*$C9/1000</f>
        <v>3.3410576739449085</v>
      </c>
      <c r="P9" s="61">
        <f>'dn65'!$B$41*$C9/1000</f>
        <v>4.980537839259787</v>
      </c>
      <c r="Q9" s="61">
        <f>'dn65'!$C$41*$C9/1000</f>
        <v>2.8286630684647136</v>
      </c>
      <c r="R9" s="61">
        <f>'dn65'!$B$45*$C9/1000</f>
        <v>4.6875650251856813</v>
      </c>
      <c r="S9" s="61">
        <f>'dn65'!$C$45*$C9/1000</f>
        <v>2.2969616133790418</v>
      </c>
      <c r="T9" s="61">
        <f>'dn65'!$B$49*$C9/1000</f>
        <v>4.3945922111115756</v>
      </c>
      <c r="U9" s="61">
        <f>'dn65'!$C$49*$C9/1000</f>
        <v>1.7389629243242148</v>
      </c>
      <c r="V9" s="61">
        <f>'dn65'!$B$53*$C9/1000</f>
        <v>3.9551329900004184</v>
      </c>
      <c r="W9" s="61">
        <f>'dn65'!$C$53*$C9/1000</f>
        <v>1.3916208668519991</v>
      </c>
    </row>
    <row r="10" spans="2:23" x14ac:dyDescent="0.2">
      <c r="B10" s="63">
        <v>88.9</v>
      </c>
      <c r="C10" s="59">
        <f>'Dane sieci'!J7</f>
        <v>90</v>
      </c>
      <c r="D10" s="61">
        <f>'dn80'!$B$4*$C10/1000</f>
        <v>4.4267727813530025</v>
      </c>
      <c r="E10" s="61">
        <f>'dn80'!$C$4*$C10/1000</f>
        <v>2.5539073738575011</v>
      </c>
      <c r="F10" s="61">
        <f>'dn80'!$B$21*$C10/1000</f>
        <v>4.2262822976086376</v>
      </c>
      <c r="G10" s="61">
        <f>'dn80'!$C$21*$C10/1000</f>
        <v>2.4470601604879123</v>
      </c>
      <c r="H10" s="61">
        <f>'dn80'!$B$25*$C10/1000</f>
        <v>3.822522837326082</v>
      </c>
      <c r="I10" s="61">
        <f>'dn80'!$C$25*$C10/1000</f>
        <v>2.2305872409549066</v>
      </c>
      <c r="J10" s="61">
        <f>'dn80'!$B$29*$C10/1000</f>
        <v>3.4146122137414561</v>
      </c>
      <c r="K10" s="61">
        <f>'dn80'!$C$29*$C10/1000</f>
        <v>2.0099631581198296</v>
      </c>
      <c r="L10" s="61">
        <f>'dn80'!$B$33*$C10/1000</f>
        <v>3.0018734570087533</v>
      </c>
      <c r="M10" s="61">
        <f>'dn80'!$C$33*$C10/1000</f>
        <v>1.7845109421366778</v>
      </c>
      <c r="N10" s="61">
        <f>'dn80'!$B$37*$C10/1000</f>
        <v>2.5833944928959074</v>
      </c>
      <c r="O10" s="61">
        <f>'dn80'!$C$37*$C10/1000</f>
        <v>1.5533185187733818</v>
      </c>
      <c r="P10" s="61">
        <f>'dn80'!$B$41*$C10/1000</f>
        <v>2.3155426856308012</v>
      </c>
      <c r="Q10" s="61">
        <f>'dn80'!$C$41*$C10/1000</f>
        <v>1.3150969412714866</v>
      </c>
      <c r="R10" s="61">
        <f>'dn80'!$B$45*$C10/1000</f>
        <v>2.1793342923584009</v>
      </c>
      <c r="S10" s="61">
        <f>'dn80'!$C$45*$C10/1000</f>
        <v>1.0678992580096607</v>
      </c>
      <c r="T10" s="61">
        <f>'dn80'!$B$49*$C10/1000</f>
        <v>2.0431258990860006</v>
      </c>
      <c r="U10" s="61">
        <f>'dn80'!$C$49*$C10/1000</f>
        <v>0.80847551207452106</v>
      </c>
      <c r="V10" s="61">
        <f>'dn80'!$B$53*$C10/1000</f>
        <v>1.838813309177401</v>
      </c>
      <c r="W10" s="61">
        <f>'dn80'!$C$53*$C10/1000</f>
        <v>0.64698986804390035</v>
      </c>
    </row>
    <row r="11" spans="2:23" x14ac:dyDescent="0.2">
      <c r="B11" s="63">
        <v>108</v>
      </c>
      <c r="C11" s="59">
        <f>'Dane sieci'!J8</f>
        <v>80</v>
      </c>
      <c r="D11" s="61">
        <f>'dn100'!$B$4*$C11/1000</f>
        <v>4.0844626424371508</v>
      </c>
      <c r="E11" s="61">
        <f>'dn100'!$C$4*$C11/1000</f>
        <v>2.3564207552522025</v>
      </c>
      <c r="F11" s="61">
        <f>'dn100'!$B$21*$C11/1000</f>
        <v>3.8994755352453239</v>
      </c>
      <c r="G11" s="61">
        <f>'dn100'!$C$21*$C11/1000</f>
        <v>2.2578357424196231</v>
      </c>
      <c r="H11" s="61">
        <f>'dn100'!$B$25*$C11/1000</f>
        <v>3.5269376812580133</v>
      </c>
      <c r="I11" s="61">
        <f>'dn100'!$C$25*$C11/1000</f>
        <v>2.0581020771508074</v>
      </c>
      <c r="J11" s="61">
        <f>'dn100'!$B$29*$C11/1000</f>
        <v>3.1505696619861001</v>
      </c>
      <c r="K11" s="61">
        <f>'dn100'!$C$29*$C11/1000</f>
        <v>1.8545382465973885</v>
      </c>
      <c r="L11" s="61">
        <f>'dn100'!$B$33*$C11/1000</f>
        <v>2.7697468557960288</v>
      </c>
      <c r="M11" s="61">
        <f>'dn100'!$C$33*$C11/1000</f>
        <v>1.6465196291258122</v>
      </c>
      <c r="N11" s="61">
        <f>'dn100'!$B$37*$C11/1000</f>
        <v>2.3836277166424038</v>
      </c>
      <c r="O11" s="61">
        <f>'dn100'!$C$37*$C11/1000</f>
        <v>1.4332046786906825</v>
      </c>
      <c r="P11" s="61">
        <f>'dn100'!$B$41*$C11/1000</f>
        <v>2.1364881514286633</v>
      </c>
      <c r="Q11" s="61">
        <f>'dn100'!$C$41*$C11/1000</f>
        <v>1.2134041192340153</v>
      </c>
      <c r="R11" s="61">
        <f>'dn100'!$B$45*$C11/1000</f>
        <v>2.0108123778152129</v>
      </c>
      <c r="S11" s="61">
        <f>'dn100'!$C$45*$C11/1000</f>
        <v>0.98532155153752188</v>
      </c>
      <c r="T11" s="61">
        <f>'dn100'!$B$49*$C11/1000</f>
        <v>1.8851366042017617</v>
      </c>
      <c r="U11" s="61">
        <f>'dn100'!$C$49*$C11/1000</f>
        <v>0.74595832889899161</v>
      </c>
      <c r="V11" s="61">
        <f>'dn100'!$B$53*$C11/1000</f>
        <v>1.6966229437815856</v>
      </c>
      <c r="W11" s="61">
        <f>'dn100'!$C$53*$C11/1000</f>
        <v>0.59695992466389136</v>
      </c>
    </row>
    <row r="12" spans="2:23" x14ac:dyDescent="0.2">
      <c r="B12" s="64">
        <v>133</v>
      </c>
      <c r="C12" s="59">
        <f>'Dane sieci'!J9</f>
        <v>175</v>
      </c>
      <c r="D12" s="61">
        <f>'dn125'!$B$4*$C12/1000</f>
        <v>10.435581032536827</v>
      </c>
      <c r="E12" s="61">
        <f>'dn125'!$C$4*$C12/1000</f>
        <v>6.0205275187712459</v>
      </c>
      <c r="F12" s="61">
        <f>'dn125'!$B$21*$C12/1000</f>
        <v>9.9629489837043259</v>
      </c>
      <c r="G12" s="61">
        <f>'dn125'!$C$21*$C12/1000</f>
        <v>5.7686481456270249</v>
      </c>
      <c r="H12" s="61">
        <f>'dn125'!$B$25*$C12/1000</f>
        <v>9.0111349255759254</v>
      </c>
      <c r="I12" s="61">
        <f>'dn125'!$C$25*$C12/1000</f>
        <v>5.2583394388751818</v>
      </c>
      <c r="J12" s="61">
        <f>'dn125'!$B$29*$C12/1000</f>
        <v>8.0495350024036885</v>
      </c>
      <c r="K12" s="61">
        <f>'dn125'!$C$29*$C12/1000</f>
        <v>4.7382448670795023</v>
      </c>
      <c r="L12" s="61">
        <f>'dn125'!$B$33*$C12/1000</f>
        <v>7.0765533397134766</v>
      </c>
      <c r="M12" s="61">
        <f>'dn125'!$C$33*$C12/1000</f>
        <v>4.2067685557658487</v>
      </c>
      <c r="N12" s="61">
        <f>'dn125'!$B$37*$C12/1000</f>
        <v>6.0900398328971361</v>
      </c>
      <c r="O12" s="61">
        <f>'dn125'!$C$37*$C12/1000</f>
        <v>3.6617604003260658</v>
      </c>
      <c r="P12" s="61">
        <f>'dn125'!$B$41*$C12/1000</f>
        <v>5.4586116170192636</v>
      </c>
      <c r="Q12" s="61">
        <f>'dn125'!$C$41*$C12/1000</f>
        <v>3.1001818647862414</v>
      </c>
      <c r="R12" s="61">
        <f>'dn125'!$B$45*$C12/1000</f>
        <v>5.1375168160181302</v>
      </c>
      <c r="S12" s="61">
        <f>'dn125'!$C$45*$C12/1000</f>
        <v>2.5174432463505978</v>
      </c>
      <c r="T12" s="61">
        <f>'dn125'!$B$49*$C12/1000</f>
        <v>4.8164220150169967</v>
      </c>
      <c r="U12" s="61">
        <f>'dn125'!$C$49*$C12/1000</f>
        <v>1.9058831649580863</v>
      </c>
      <c r="V12" s="61">
        <f>'dn125'!$B$53*$C12/1000</f>
        <v>4.334779813515298</v>
      </c>
      <c r="W12" s="61">
        <f>'dn125'!$C$53*$C12/1000</f>
        <v>1.5252003047553826</v>
      </c>
    </row>
    <row r="13" spans="2:23" x14ac:dyDescent="0.2">
      <c r="B13" s="64">
        <v>159</v>
      </c>
      <c r="C13" s="59">
        <f>'Dane sieci'!J10</f>
        <v>0</v>
      </c>
      <c r="D13" s="61">
        <f>'dn150'!$B$4*$C13/1000</f>
        <v>0</v>
      </c>
      <c r="E13" s="61">
        <f>'dn150'!$C$4*$C13/1000</f>
        <v>0</v>
      </c>
      <c r="F13" s="61">
        <f>'dn150'!$B$21*$C13/1000</f>
        <v>0</v>
      </c>
      <c r="G13" s="61">
        <f>'dn150'!$C$21*$C13/1000</f>
        <v>0</v>
      </c>
      <c r="H13" s="61">
        <f>'dn150'!$B$25*$C13/1000</f>
        <v>0</v>
      </c>
      <c r="I13" s="61">
        <f>'dn150'!$C$25*$C13/1000</f>
        <v>0</v>
      </c>
      <c r="J13" s="61">
        <f>'dn150'!$B$29*$C13/1000</f>
        <v>0</v>
      </c>
      <c r="K13" s="61">
        <f>'dn150'!$C$29*$C13/1000</f>
        <v>0</v>
      </c>
      <c r="L13" s="61">
        <f>'dn150'!$B$33*$C13/1000</f>
        <v>0</v>
      </c>
      <c r="M13" s="61">
        <f>'dn150'!$C$33*$C13/1000</f>
        <v>0</v>
      </c>
      <c r="N13" s="61">
        <f>'dn150'!$B$37*$C13/1000</f>
        <v>0</v>
      </c>
      <c r="O13" s="61">
        <f>'dn150'!$C$37*$C13/1000</f>
        <v>0</v>
      </c>
      <c r="P13" s="61">
        <f>'dn150'!$B$41*$C13/1000</f>
        <v>0</v>
      </c>
      <c r="Q13" s="61">
        <f>'dn150'!$C$41*$C13/1000</f>
        <v>0</v>
      </c>
      <c r="R13" s="61">
        <f>'dn150'!$B$45*$C13/1000</f>
        <v>0</v>
      </c>
      <c r="S13" s="61">
        <f>'dn150'!$C$45*$C13/1000</f>
        <v>0</v>
      </c>
      <c r="T13" s="61">
        <f>'dn150'!$B$49*$C13/1000</f>
        <v>0</v>
      </c>
      <c r="U13" s="61">
        <f>'dn150'!$C$49*$C13/1000</f>
        <v>0</v>
      </c>
      <c r="V13" s="61">
        <f>'dn150'!$B$53*$C13/1000</f>
        <v>0</v>
      </c>
      <c r="W13" s="61">
        <f>'dn150'!$C$53*$C13/1000</f>
        <v>0</v>
      </c>
    </row>
    <row r="14" spans="2:23" x14ac:dyDescent="0.2">
      <c r="B14" s="64">
        <v>219.1</v>
      </c>
      <c r="C14" s="59">
        <f>'Dane sieci'!J11</f>
        <v>0</v>
      </c>
      <c r="D14" s="61">
        <f>'dn200'!$B$4*$C14/1000</f>
        <v>0</v>
      </c>
      <c r="E14" s="61">
        <f>'dn200'!$C$4*$C14/1000</f>
        <v>0</v>
      </c>
      <c r="F14" s="61">
        <f>'dn200'!$B$21*$C14/1000</f>
        <v>0</v>
      </c>
      <c r="G14" s="61">
        <f>'dn200'!$C$21*$C14/1000</f>
        <v>0</v>
      </c>
      <c r="H14" s="61">
        <f>'dn200'!$B$25*$C14/1000</f>
        <v>0</v>
      </c>
      <c r="I14" s="61">
        <f>'dn200'!$C$25*$C14/1000</f>
        <v>0</v>
      </c>
      <c r="J14" s="61">
        <f>'dn200'!$B$29*$C14/1000</f>
        <v>0</v>
      </c>
      <c r="K14" s="61">
        <f>'dn200'!$C$29*$C14/1000</f>
        <v>0</v>
      </c>
      <c r="L14" s="61">
        <f>'dn200'!$B$33*$C14/1000</f>
        <v>0</v>
      </c>
      <c r="M14" s="61">
        <f>'dn200'!$C$33*$C14/1000</f>
        <v>0</v>
      </c>
      <c r="N14" s="61">
        <f>'dn200'!$B$37*$C14/1000</f>
        <v>0</v>
      </c>
      <c r="O14" s="61">
        <f>'dn200'!$C$37*$C14/1000</f>
        <v>0</v>
      </c>
      <c r="P14" s="61">
        <f>'dn200'!$B$41*$C14/1000</f>
        <v>0</v>
      </c>
      <c r="Q14" s="61">
        <f>'dn200'!$C$41*$C14/1000</f>
        <v>0</v>
      </c>
      <c r="R14" s="61">
        <f>'dn200'!$B$45*$C14/1000</f>
        <v>0</v>
      </c>
      <c r="S14" s="61">
        <f>'dn200'!$C$45*$C14/1000</f>
        <v>0</v>
      </c>
      <c r="T14" s="61">
        <f>'dn200'!$B$49*$C14/1000</f>
        <v>0</v>
      </c>
      <c r="U14" s="61">
        <f>'dn200'!$C$49*$C14/1000</f>
        <v>0</v>
      </c>
      <c r="V14" s="61">
        <f>'dn200'!$B$53*$C14/1000</f>
        <v>0</v>
      </c>
      <c r="W14" s="61">
        <f>'dn200'!$C$53*$C14/1000</f>
        <v>0</v>
      </c>
    </row>
    <row r="15" spans="2:23" x14ac:dyDescent="0.2">
      <c r="B15" s="64">
        <v>273</v>
      </c>
      <c r="C15" s="59">
        <f>'Dane sieci'!J12</f>
        <v>0</v>
      </c>
      <c r="D15" s="61">
        <f>'dn250'!$B$4*$C15/1000</f>
        <v>0</v>
      </c>
      <c r="E15" s="61">
        <f>'dn250'!$C$4*$C15/1000</f>
        <v>0</v>
      </c>
      <c r="F15" s="61">
        <f>'dn250'!$B$21*$C15/1000</f>
        <v>0</v>
      </c>
      <c r="G15" s="61">
        <f>'dn250'!$C$21*$C15/1000</f>
        <v>0</v>
      </c>
      <c r="H15" s="61">
        <f>'dn250'!$B$25*$C15/1000</f>
        <v>0</v>
      </c>
      <c r="I15" s="61">
        <f>'dn250'!$C$25*$C15/1000</f>
        <v>0</v>
      </c>
      <c r="J15" s="61">
        <f>'dn250'!$B$29*$C15/1000</f>
        <v>0</v>
      </c>
      <c r="K15" s="61">
        <f>'dn250'!$C$29*$C15/1000</f>
        <v>0</v>
      </c>
      <c r="L15" s="61">
        <f>'dn250'!$B$33*$C15/1000</f>
        <v>0</v>
      </c>
      <c r="M15" s="61">
        <f>'dn250'!$C$33*$C15/1000</f>
        <v>0</v>
      </c>
      <c r="N15" s="61">
        <f>'dn250'!$B$37*$C15/1000</f>
        <v>0</v>
      </c>
      <c r="O15" s="61">
        <f>'dn250'!$C$37*$C15/1000</f>
        <v>0</v>
      </c>
      <c r="P15" s="61">
        <f>'dn250'!$B$41*$C15/1000</f>
        <v>0</v>
      </c>
      <c r="Q15" s="61">
        <f>'dn250'!$C$41*$C15/1000</f>
        <v>0</v>
      </c>
      <c r="R15" s="61">
        <f>'dn250'!$B$45*$C15/1000</f>
        <v>0</v>
      </c>
      <c r="S15" s="61">
        <f>'dn250'!$C$45*$C15/1000</f>
        <v>0</v>
      </c>
      <c r="T15" s="61">
        <f>'dn250'!$B$49*$C15/1000</f>
        <v>0</v>
      </c>
      <c r="U15" s="61">
        <f>'dn250'!$C$49*$C15/1000</f>
        <v>0</v>
      </c>
      <c r="V15" s="61">
        <f>'dn250'!$B$53*$C15/1000</f>
        <v>0</v>
      </c>
      <c r="W15" s="61">
        <f>'dn250'!$C$53*$C15/1000</f>
        <v>0</v>
      </c>
    </row>
    <row r="16" spans="2:23" x14ac:dyDescent="0.2">
      <c r="B16" s="64">
        <v>324</v>
      </c>
      <c r="C16" s="59">
        <f>'Dane sieci'!J13</f>
        <v>0</v>
      </c>
      <c r="D16" s="61">
        <f>'dn300'!$B$4*$C16/1000</f>
        <v>0</v>
      </c>
      <c r="E16" s="61">
        <f>'dn300'!$C$4*$C16/1000</f>
        <v>0</v>
      </c>
      <c r="F16" s="61">
        <f>'dn300'!$B$21*$C16/1000</f>
        <v>0</v>
      </c>
      <c r="G16" s="61">
        <f>'dn300'!$C$21*$C16/1000</f>
        <v>0</v>
      </c>
      <c r="H16" s="61">
        <f>'dn300'!$B$25*$C16/1000</f>
        <v>0</v>
      </c>
      <c r="I16" s="61">
        <f>'dn300'!$C$25*$C16/1000</f>
        <v>0</v>
      </c>
      <c r="J16" s="61">
        <f>'dn300'!$B$29*$C16/1000</f>
        <v>0</v>
      </c>
      <c r="K16" s="61">
        <f>'dn300'!$C$29*$C16/1000</f>
        <v>0</v>
      </c>
      <c r="L16" s="61">
        <f>'dn300'!$B$33*$C16/1000</f>
        <v>0</v>
      </c>
      <c r="M16" s="61">
        <f>'dn300'!$C$33*$C16/1000</f>
        <v>0</v>
      </c>
      <c r="N16" s="61">
        <f>'dn300'!$B$37*$C16/1000</f>
        <v>0</v>
      </c>
      <c r="O16" s="61">
        <f>'dn300'!$C$37*$C16/1000</f>
        <v>0</v>
      </c>
      <c r="P16" s="61">
        <f>'dn300'!$B$41*$C16/1000</f>
        <v>0</v>
      </c>
      <c r="Q16" s="61">
        <f>'dn300'!$C$41*$C16/1000</f>
        <v>0</v>
      </c>
      <c r="R16" s="61">
        <f>'dn300'!$B$45*$C16/1000</f>
        <v>0</v>
      </c>
      <c r="S16" s="61">
        <f>'dn300'!$C$45*$C16/1000</f>
        <v>0</v>
      </c>
      <c r="T16" s="61">
        <f>'dn300'!$B$49*$C16/1000</f>
        <v>0</v>
      </c>
      <c r="U16" s="61">
        <f>'dn300'!$C$49*$C16/1000</f>
        <v>0</v>
      </c>
      <c r="V16" s="61">
        <f>'dn300'!$B$53*$C16/1000</f>
        <v>0</v>
      </c>
      <c r="W16" s="61">
        <f>'dn300'!$C$53*$C16/1000</f>
        <v>0</v>
      </c>
    </row>
    <row r="17" spans="2:23" x14ac:dyDescent="0.2">
      <c r="B17" s="64">
        <v>356</v>
      </c>
      <c r="C17" s="59">
        <f>'Dane sieci'!J14</f>
        <v>0</v>
      </c>
      <c r="D17" s="61">
        <f>'dn350'!$B$4*$C17/1000</f>
        <v>0</v>
      </c>
      <c r="E17" s="61">
        <f>'dn350'!$C$4*$C17/1000</f>
        <v>0</v>
      </c>
      <c r="F17" s="61">
        <f>'dn350'!$B$21*$C17/1000</f>
        <v>0</v>
      </c>
      <c r="G17" s="61">
        <f>'dn350'!$C$21*$C17/1000</f>
        <v>0</v>
      </c>
      <c r="H17" s="61">
        <f>'dn350'!$B$25*$C17/1000</f>
        <v>0</v>
      </c>
      <c r="I17" s="61">
        <f>'dn350'!$C$25*$C17/1000</f>
        <v>0</v>
      </c>
      <c r="J17" s="61">
        <f>'dn350'!$B$29*$C17/1000</f>
        <v>0</v>
      </c>
      <c r="K17" s="61">
        <f>'dn350'!$C$29*$C17/1000</f>
        <v>0</v>
      </c>
      <c r="L17" s="61">
        <f>'dn350'!$B$33*$C17/1000</f>
        <v>0</v>
      </c>
      <c r="M17" s="61">
        <f>'dn350'!$C$33*$C17/1000</f>
        <v>0</v>
      </c>
      <c r="N17" s="61">
        <f>'dn350'!$B$37*$C17/1000</f>
        <v>0</v>
      </c>
      <c r="O17" s="61">
        <f>'dn350'!$C$37*$C17/1000</f>
        <v>0</v>
      </c>
      <c r="P17" s="61">
        <f>'dn350'!$B$41*$C17/1000</f>
        <v>0</v>
      </c>
      <c r="Q17" s="61">
        <f>'dn350'!$C$41*$C17/1000</f>
        <v>0</v>
      </c>
      <c r="R17" s="61">
        <f>'dn350'!$B$45*$C17/1000</f>
        <v>0</v>
      </c>
      <c r="S17" s="61">
        <f>'dn350'!$C$45*$C17/1000</f>
        <v>0</v>
      </c>
      <c r="T17" s="61">
        <f>'dn350'!$B$49*$C17/1000</f>
        <v>0</v>
      </c>
      <c r="U17" s="61">
        <f>'dn350'!$C$49*$C17/1000</f>
        <v>0</v>
      </c>
      <c r="V17" s="61">
        <f>'dn350'!$B$53*$C17/1000</f>
        <v>0</v>
      </c>
      <c r="W17" s="61">
        <f>'dn350'!$C$53*$C17/1000</f>
        <v>0</v>
      </c>
    </row>
    <row r="18" spans="2:23" x14ac:dyDescent="0.2">
      <c r="B18" s="64">
        <v>406</v>
      </c>
      <c r="C18" s="59">
        <f>'Dane sieci'!J15</f>
        <v>0</v>
      </c>
      <c r="D18" s="61">
        <f>'dn400'!$B$4*$C18/1000</f>
        <v>0</v>
      </c>
      <c r="E18" s="61">
        <f>'dn400'!$C$4*$C18/1000</f>
        <v>0</v>
      </c>
      <c r="F18" s="61">
        <f>'dn400'!$B$21*$C18/1000</f>
        <v>0</v>
      </c>
      <c r="G18" s="61">
        <f>'dn400'!$C$21*$C18/1000</f>
        <v>0</v>
      </c>
      <c r="H18" s="61">
        <f>'dn400'!$B$25*$C18/1000</f>
        <v>0</v>
      </c>
      <c r="I18" s="61">
        <f>'dn400'!$C$25*$C18/1000</f>
        <v>0</v>
      </c>
      <c r="J18" s="61">
        <f>'dn400'!$B$29*$C18/1000</f>
        <v>0</v>
      </c>
      <c r="K18" s="61">
        <f>'dn400'!$C$29*$C18/1000</f>
        <v>0</v>
      </c>
      <c r="L18" s="61">
        <f>'dn400'!$B$33*$C18/1000</f>
        <v>0</v>
      </c>
      <c r="M18" s="61">
        <f>'dn400'!$C$33*$C18/1000</f>
        <v>0</v>
      </c>
      <c r="N18" s="61">
        <f>'dn400'!$B$37*$C18/1000</f>
        <v>0</v>
      </c>
      <c r="O18" s="61">
        <f>'dn400'!$C$37*$C18/1000</f>
        <v>0</v>
      </c>
      <c r="P18" s="61">
        <f>'dn400'!$B$41*$C18/1000</f>
        <v>0</v>
      </c>
      <c r="Q18" s="61">
        <f>'dn400'!$C$41*$C18/1000</f>
        <v>0</v>
      </c>
      <c r="R18" s="61">
        <f>'dn400'!$B$45*$C18/1000</f>
        <v>0</v>
      </c>
      <c r="S18" s="61">
        <f>'dn400'!$C$45*$C18/1000</f>
        <v>0</v>
      </c>
      <c r="T18" s="61">
        <f>'dn400'!$B$49*$C18/1000</f>
        <v>0</v>
      </c>
      <c r="U18" s="61">
        <f>'dn400'!$C$49*$C18/1000</f>
        <v>0</v>
      </c>
      <c r="V18" s="61">
        <f>'dn400'!$B$53*$C18/1000</f>
        <v>0</v>
      </c>
      <c r="W18" s="61">
        <f>'dn400'!$C$53*$C18/1000</f>
        <v>0</v>
      </c>
    </row>
    <row r="19" spans="2:23" x14ac:dyDescent="0.2">
      <c r="B19" s="64">
        <v>457</v>
      </c>
      <c r="C19" s="59">
        <f>'Dane sieci'!J16</f>
        <v>0</v>
      </c>
      <c r="D19" s="61">
        <f>'dn450'!$B$4*$C19/1000</f>
        <v>0</v>
      </c>
      <c r="E19" s="61">
        <f>'dn450'!$C$4*$C19/1000</f>
        <v>0</v>
      </c>
      <c r="F19" s="61">
        <f>'dn450'!$B$21*$C19/1000</f>
        <v>0</v>
      </c>
      <c r="G19" s="61">
        <f>'dn450'!$C$21*$C19/1000</f>
        <v>0</v>
      </c>
      <c r="H19" s="61">
        <f>'dn450'!$B$25*$C19/1000</f>
        <v>0</v>
      </c>
      <c r="I19" s="61">
        <f>'dn450'!$C$25*$C19/1000</f>
        <v>0</v>
      </c>
      <c r="J19" s="61">
        <f>'dn450'!$B$29*$C19/1000</f>
        <v>0</v>
      </c>
      <c r="K19" s="61">
        <f>'dn450'!$C$29*$C19/1000</f>
        <v>0</v>
      </c>
      <c r="L19" s="61">
        <f>'dn450'!$B$33*$C19/1000</f>
        <v>0</v>
      </c>
      <c r="M19" s="61">
        <f>'dn450'!$C$33*$C19/1000</f>
        <v>0</v>
      </c>
      <c r="N19" s="61">
        <f>'dn450'!$B$37*$C19/1000</f>
        <v>0</v>
      </c>
      <c r="O19" s="61">
        <f>'dn450'!$C$37*$C19/1000</f>
        <v>0</v>
      </c>
      <c r="P19" s="61">
        <f>'dn450'!$B$41*$C19/1000</f>
        <v>0</v>
      </c>
      <c r="Q19" s="61">
        <f>'dn450'!$C$41*$C19/1000</f>
        <v>0</v>
      </c>
      <c r="R19" s="61">
        <f>'dn450'!$B$45*$C19/1000</f>
        <v>0</v>
      </c>
      <c r="S19" s="61">
        <f>'dn450'!$C$45*$C19/1000</f>
        <v>0</v>
      </c>
      <c r="T19" s="61">
        <f>'dn450'!$B$49*$C19/1000</f>
        <v>0</v>
      </c>
      <c r="U19" s="61">
        <f>'dn450'!$C$49*$C19/1000</f>
        <v>0</v>
      </c>
      <c r="V19" s="61">
        <f>'dn450'!$B$53*$C19/1000</f>
        <v>0</v>
      </c>
      <c r="W19" s="61">
        <f>'dn450'!$C$53*$C19/1000</f>
        <v>0</v>
      </c>
    </row>
    <row r="20" spans="2:23" x14ac:dyDescent="0.2">
      <c r="B20" s="64">
        <v>508</v>
      </c>
      <c r="C20" s="59">
        <f>'Dane sieci'!J17</f>
        <v>0</v>
      </c>
      <c r="D20" s="61">
        <f>'dn500'!$B$4*$C20/1000</f>
        <v>0</v>
      </c>
      <c r="E20" s="61">
        <f>'dn500'!$C$4*$C20/1000</f>
        <v>0</v>
      </c>
      <c r="F20" s="61">
        <f>'dn500'!$B$21*$C20/1000</f>
        <v>0</v>
      </c>
      <c r="G20" s="61">
        <f>'dn500'!$C$21*$C20/1000</f>
        <v>0</v>
      </c>
      <c r="H20" s="61">
        <f>'dn500'!$B$25*$C20/1000</f>
        <v>0</v>
      </c>
      <c r="I20" s="61">
        <f>'dn500'!$C$25*$C20/1000</f>
        <v>0</v>
      </c>
      <c r="J20" s="61">
        <f>'dn500'!$B$29*$C20/1000</f>
        <v>0</v>
      </c>
      <c r="K20" s="61">
        <f>'dn500'!$C$29*$C20/1000</f>
        <v>0</v>
      </c>
      <c r="L20" s="61">
        <f>'dn500'!$B$33*$C20/1000</f>
        <v>0</v>
      </c>
      <c r="M20" s="61">
        <f>'dn500'!$C$33*$C20/1000</f>
        <v>0</v>
      </c>
      <c r="N20" s="61">
        <f>'dn500'!$B$37*$C20/1000</f>
        <v>0</v>
      </c>
      <c r="O20" s="61">
        <f>'dn500'!$C$37*$C20/1000</f>
        <v>0</v>
      </c>
      <c r="P20" s="61">
        <f>'dn500'!$B$41*$C20/1000</f>
        <v>0</v>
      </c>
      <c r="Q20" s="61">
        <f>'dn500'!$C$41*$C20/1000</f>
        <v>0</v>
      </c>
      <c r="R20" s="61">
        <f>'dn500'!$B$45*$C20/1000</f>
        <v>0</v>
      </c>
      <c r="S20" s="61">
        <f>'dn500'!$C$45*$C20/1000</f>
        <v>0</v>
      </c>
      <c r="T20" s="61">
        <f>'dn500'!$B$49*$C20/1000</f>
        <v>0</v>
      </c>
      <c r="U20" s="61">
        <f>'dn500'!$C$49*$C20/1000</f>
        <v>0</v>
      </c>
      <c r="V20" s="61">
        <f>'dn500'!$B$53*$C20/1000</f>
        <v>0</v>
      </c>
      <c r="W20" s="61">
        <f>'dn500'!$C$53*$C20/1000</f>
        <v>0</v>
      </c>
    </row>
    <row r="21" spans="2:23" x14ac:dyDescent="0.2">
      <c r="B21" s="64">
        <v>620</v>
      </c>
      <c r="C21" s="59">
        <f>'Dane sieci'!J18</f>
        <v>0</v>
      </c>
      <c r="D21" s="61">
        <f>'dn600'!$B$4*$C21/1000</f>
        <v>0</v>
      </c>
      <c r="E21" s="61">
        <f>'dn600'!$C$4*$C21/1000</f>
        <v>0</v>
      </c>
      <c r="F21" s="61">
        <f>'dn600'!$B$21*$C21/1000</f>
        <v>0</v>
      </c>
      <c r="G21" s="61">
        <f>'dn600'!$C$21*$C21/1000</f>
        <v>0</v>
      </c>
      <c r="H21" s="61">
        <f>'dn600'!$B$25*$C21/1000</f>
        <v>0</v>
      </c>
      <c r="I21" s="61">
        <f>'dn600'!$C$25*$C21/1000</f>
        <v>0</v>
      </c>
      <c r="J21" s="61">
        <f>'dn600'!$B$29*$C21/1000</f>
        <v>0</v>
      </c>
      <c r="K21" s="61">
        <f>'dn600'!$C$29*$C21/1000</f>
        <v>0</v>
      </c>
      <c r="L21" s="61">
        <f>'dn600'!$B$33*$C21/1000</f>
        <v>0</v>
      </c>
      <c r="M21" s="61">
        <f>'dn600'!$C$33*$C21/1000</f>
        <v>0</v>
      </c>
      <c r="N21" s="61">
        <f>'dn600'!$B$37*$C21/1000</f>
        <v>0</v>
      </c>
      <c r="O21" s="61">
        <f>'dn600'!$C$37*$C21/1000</f>
        <v>0</v>
      </c>
      <c r="P21" s="61">
        <f>'dn600'!$B$41*$C21/1000</f>
        <v>0</v>
      </c>
      <c r="Q21" s="61">
        <f>'dn600'!$C$41*$C21/1000</f>
        <v>0</v>
      </c>
      <c r="R21" s="61">
        <f>'dn600'!$B$45*$C21/1000</f>
        <v>0</v>
      </c>
      <c r="S21" s="61">
        <f>'dn600'!$C$45*$C21/1000</f>
        <v>0</v>
      </c>
      <c r="T21" s="61">
        <f>'dn600'!$B$49*$C21/1000</f>
        <v>0</v>
      </c>
      <c r="U21" s="61">
        <f>'dn600'!$C$49*$C21/1000</f>
        <v>0</v>
      </c>
      <c r="V21" s="61">
        <f>'dn600'!$B$53*$C21/1000</f>
        <v>0</v>
      </c>
      <c r="W21" s="61">
        <f>'dn600'!$C$53*$C21/1000</f>
        <v>0</v>
      </c>
    </row>
    <row r="22" spans="2:23" x14ac:dyDescent="0.2">
      <c r="B22" s="64">
        <v>720</v>
      </c>
      <c r="C22" s="59">
        <f>'Dane sieci'!J19</f>
        <v>0</v>
      </c>
      <c r="D22" s="61">
        <f>'dn700'!$B$4*$C22/1000</f>
        <v>0</v>
      </c>
      <c r="E22" s="61">
        <f>'dn700'!$C$4*$C22/1000</f>
        <v>0</v>
      </c>
      <c r="F22" s="61">
        <f>'dn700'!$B$21*$C22/1000</f>
        <v>0</v>
      </c>
      <c r="G22" s="61">
        <f>'dn700'!$C$21*$C22/1000</f>
        <v>0</v>
      </c>
      <c r="H22" s="61">
        <f>'dn700'!$B$25*$C22/1000</f>
        <v>0</v>
      </c>
      <c r="I22" s="61">
        <f>'dn700'!$C$25*$C22/1000</f>
        <v>0</v>
      </c>
      <c r="J22" s="61">
        <f>'dn700'!$B$29*$C22/1000</f>
        <v>0</v>
      </c>
      <c r="K22" s="61">
        <f>'dn700'!$C$29*$C22/1000</f>
        <v>0</v>
      </c>
      <c r="L22" s="61">
        <f>'dn700'!$B$33*$C22/1000</f>
        <v>0</v>
      </c>
      <c r="M22" s="61">
        <f>'dn700'!$C$33*$C22/1000</f>
        <v>0</v>
      </c>
      <c r="N22" s="61">
        <f>'dn700'!$B$37*$C22/1000</f>
        <v>0</v>
      </c>
      <c r="O22" s="61">
        <f>'dn700'!$C$37*$C22/1000</f>
        <v>0</v>
      </c>
      <c r="P22" s="61">
        <f>'dn700'!$B$41*$C22/1000</f>
        <v>0</v>
      </c>
      <c r="Q22" s="61">
        <f>'dn700'!$C$41*$C22/1000</f>
        <v>0</v>
      </c>
      <c r="R22" s="61">
        <f>'dn700'!$B$45*$C22/1000</f>
        <v>0</v>
      </c>
      <c r="S22" s="61">
        <f>'dn700'!$C$45*$C22/1000</f>
        <v>0</v>
      </c>
      <c r="T22" s="61">
        <f>'dn700'!$B$49*$C22/1000</f>
        <v>0</v>
      </c>
      <c r="U22" s="61">
        <f>'dn700'!$C$49*$C22/1000</f>
        <v>0</v>
      </c>
      <c r="V22" s="61">
        <f>'dn700'!$B$53*$C22/1000</f>
        <v>0</v>
      </c>
      <c r="W22" s="61">
        <f>'dn700'!$C$53*$C22/1000</f>
        <v>0</v>
      </c>
    </row>
    <row r="23" spans="2:23" x14ac:dyDescent="0.2">
      <c r="B23" s="64">
        <v>821</v>
      </c>
      <c r="C23" s="59">
        <f>'Dane sieci'!J20</f>
        <v>0</v>
      </c>
      <c r="D23" s="61">
        <f>'dn800'!$B$4*$C23/1000</f>
        <v>0</v>
      </c>
      <c r="E23" s="61">
        <f>'dn800'!$C$4*$C23/1000</f>
        <v>0</v>
      </c>
      <c r="F23" s="61">
        <f>'dn800'!$B$21*$C23/1000</f>
        <v>0</v>
      </c>
      <c r="G23" s="61">
        <f>'dn800'!$C$21*$C23/1000</f>
        <v>0</v>
      </c>
      <c r="H23" s="61">
        <f>'dn800'!$B$25*$C23/1000</f>
        <v>0</v>
      </c>
      <c r="I23" s="61">
        <f>'dn800'!$C$25*$C23/1000</f>
        <v>0</v>
      </c>
      <c r="J23" s="61">
        <f>'dn800'!$B$29*$C23/1000</f>
        <v>0</v>
      </c>
      <c r="K23" s="61">
        <f>'dn800'!$C$29*$C23/1000</f>
        <v>0</v>
      </c>
      <c r="L23" s="61">
        <f>'dn800'!$B$33*$C23/1000</f>
        <v>0</v>
      </c>
      <c r="M23" s="61">
        <f>'dn800'!$C$33*$C23/1000</f>
        <v>0</v>
      </c>
      <c r="N23" s="61">
        <f>'dn800'!$B$37*$C23/1000</f>
        <v>0</v>
      </c>
      <c r="O23" s="61">
        <f>'dn800'!$C$37*$C23/1000</f>
        <v>0</v>
      </c>
      <c r="P23" s="61">
        <f>'dn800'!$B$41*$C23/1000</f>
        <v>0</v>
      </c>
      <c r="Q23" s="61">
        <f>'dn800'!$C$41*$C23/1000</f>
        <v>0</v>
      </c>
      <c r="R23" s="61">
        <f>'dn800'!$B$45*$C23/1000</f>
        <v>0</v>
      </c>
      <c r="S23" s="61">
        <f>'dn800'!$C$45*$C23/1000</f>
        <v>0</v>
      </c>
      <c r="T23" s="61">
        <f>'dn800'!$B$49*$C23/1000</f>
        <v>0</v>
      </c>
      <c r="U23" s="61">
        <f>'dn800'!$C$49*$C23/1000</f>
        <v>0</v>
      </c>
      <c r="V23" s="61">
        <f>'dn800'!$B$53*$C23/1000</f>
        <v>0</v>
      </c>
      <c r="W23" s="61">
        <f>'dn800'!$C$53*$C23/1000</f>
        <v>0</v>
      </c>
    </row>
    <row r="24" spans="2:23" x14ac:dyDescent="0.2">
      <c r="B24" s="64">
        <v>920</v>
      </c>
      <c r="C24" s="59">
        <f>'Dane sieci'!J21</f>
        <v>0</v>
      </c>
      <c r="D24" s="61">
        <f>'dn900'!$B$4*$C24/1000</f>
        <v>0</v>
      </c>
      <c r="E24" s="61">
        <f>'dn900'!$C$4*$C24/1000</f>
        <v>0</v>
      </c>
      <c r="F24" s="61">
        <f>'dn900'!$B$21*$C24/1000</f>
        <v>0</v>
      </c>
      <c r="G24" s="61">
        <f>'dn900'!$C$21*$C24/1000</f>
        <v>0</v>
      </c>
      <c r="H24" s="61">
        <f>'dn900'!$B$25*$C24/1000</f>
        <v>0</v>
      </c>
      <c r="I24" s="61">
        <f>'dn900'!$C$25*$C24/1000</f>
        <v>0</v>
      </c>
      <c r="J24" s="61">
        <f>'dn900'!$B$29*$C24/1000</f>
        <v>0</v>
      </c>
      <c r="K24" s="61">
        <f>'dn900'!$C$29*$C24/1000</f>
        <v>0</v>
      </c>
      <c r="L24" s="61">
        <f>'dn900'!$B$33*$C24/1000</f>
        <v>0</v>
      </c>
      <c r="M24" s="61">
        <f>'dn900'!$C$33*$C24/1000</f>
        <v>0</v>
      </c>
      <c r="N24" s="61">
        <f>'dn900'!$B$37*$C24/1000</f>
        <v>0</v>
      </c>
      <c r="O24" s="61">
        <f>'dn900'!$C$37*$C24/1000</f>
        <v>0</v>
      </c>
      <c r="P24" s="61">
        <f>'dn900'!$B$41*$C24/1000</f>
        <v>0</v>
      </c>
      <c r="Q24" s="61">
        <f>'dn900'!$C$41*$C24/1000</f>
        <v>0</v>
      </c>
      <c r="R24" s="61">
        <f>'dn900'!$B$45*$C24/1000</f>
        <v>0</v>
      </c>
      <c r="S24" s="61">
        <f>'dn900'!$C$45*$C24/1000</f>
        <v>0</v>
      </c>
      <c r="T24" s="61">
        <f>'dn900'!$B$49*$C24/1000</f>
        <v>0</v>
      </c>
      <c r="U24" s="61">
        <f>'dn900'!$C$49*$C24/1000</f>
        <v>0</v>
      </c>
      <c r="V24" s="61">
        <f>'dn900'!$B$53*$C24/1000</f>
        <v>0</v>
      </c>
      <c r="W24" s="61">
        <f>'dn900'!$C$53*$C24/1000</f>
        <v>0</v>
      </c>
    </row>
    <row r="25" spans="2:23" x14ac:dyDescent="0.2">
      <c r="B25" s="64">
        <v>1020</v>
      </c>
      <c r="C25" s="59">
        <f>'Dane sieci'!J22</f>
        <v>0</v>
      </c>
      <c r="D25" s="61">
        <f>'dn1000'!$B$4*$C25/1000</f>
        <v>0</v>
      </c>
      <c r="E25" s="61">
        <f>'dn1000'!$C$4*$C25/1000</f>
        <v>0</v>
      </c>
      <c r="F25" s="61">
        <f>'dn1000'!$B$21*$C25/1000</f>
        <v>0</v>
      </c>
      <c r="G25" s="61">
        <f>'dn1000'!$C$21*$C25/1000</f>
        <v>0</v>
      </c>
      <c r="H25" s="61">
        <f>'dn1000'!$B$25*$C25/1000</f>
        <v>0</v>
      </c>
      <c r="I25" s="61">
        <f>'dn1000'!$C$25*$C25/1000</f>
        <v>0</v>
      </c>
      <c r="J25" s="61">
        <f>'dn1000'!$B$29*$C25/1000</f>
        <v>0</v>
      </c>
      <c r="K25" s="61">
        <f>'dn1000'!$C$29*$C25/1000</f>
        <v>0</v>
      </c>
      <c r="L25" s="61">
        <f>'dn1000'!$B$33*$C25/1000</f>
        <v>0</v>
      </c>
      <c r="M25" s="61">
        <f>'dn1000'!$C$33*$C25/1000</f>
        <v>0</v>
      </c>
      <c r="N25" s="61">
        <f>'dn1000'!$B$37*$C25/1000</f>
        <v>0</v>
      </c>
      <c r="O25" s="61">
        <f>'dn1000'!$C$37*$C25/1000</f>
        <v>0</v>
      </c>
      <c r="P25" s="61">
        <f>'dn1000'!$B$41*$C25/1000</f>
        <v>0</v>
      </c>
      <c r="Q25" s="61">
        <f>'dn1000'!$C$41*$C25/1000</f>
        <v>0</v>
      </c>
      <c r="R25" s="61">
        <f>'dn1000'!$B$45*$C25/1000</f>
        <v>0</v>
      </c>
      <c r="S25" s="61">
        <f>'dn1000'!$C$45*$C25/1000</f>
        <v>0</v>
      </c>
      <c r="T25" s="61">
        <f>'dn1000'!$B$49*$C25/1000</f>
        <v>0</v>
      </c>
      <c r="U25" s="61">
        <f>'dn1000'!$C$49*$C25/1000</f>
        <v>0</v>
      </c>
      <c r="V25" s="61">
        <f>'dn1000'!$B$53*$C25/1000</f>
        <v>0</v>
      </c>
      <c r="W25" s="61">
        <f>'dn1000'!$C$53*$C25/1000</f>
        <v>0</v>
      </c>
    </row>
    <row r="26" spans="2:23" x14ac:dyDescent="0.2">
      <c r="B26" s="64" t="s">
        <v>24</v>
      </c>
      <c r="C26" s="65">
        <f>SUM(C5:C25)</f>
        <v>555</v>
      </c>
      <c r="D26" s="61">
        <f t="shared" ref="D26:W26" si="0">SUM(D5:D25)</f>
        <v>28.782592040291885</v>
      </c>
      <c r="E26" s="61">
        <f t="shared" si="0"/>
        <v>16.605341561706854</v>
      </c>
      <c r="F26" s="61">
        <f t="shared" si="0"/>
        <v>27.479015803923346</v>
      </c>
      <c r="G26" s="61">
        <f t="shared" si="0"/>
        <v>15.910627849267573</v>
      </c>
      <c r="H26" s="61">
        <f t="shared" si="0"/>
        <v>24.853797749661862</v>
      </c>
      <c r="I26" s="61">
        <f t="shared" si="0"/>
        <v>14.50313484286459</v>
      </c>
      <c r="J26" s="61">
        <f t="shared" si="0"/>
        <v>22.201589098476266</v>
      </c>
      <c r="K26" s="61">
        <f t="shared" si="0"/>
        <v>13.068651239537491</v>
      </c>
      <c r="L26" s="61">
        <f t="shared" si="0"/>
        <v>19.517988235948209</v>
      </c>
      <c r="M26" s="61">
        <f t="shared" si="0"/>
        <v>11.602775424867939</v>
      </c>
      <c r="N26" s="61">
        <f t="shared" si="0"/>
        <v>16.797064914055326</v>
      </c>
      <c r="O26" s="61">
        <f t="shared" si="0"/>
        <v>10.099577150833561</v>
      </c>
      <c r="P26" s="61">
        <f t="shared" si="0"/>
        <v>15.055509682614217</v>
      </c>
      <c r="Q26" s="61">
        <f t="shared" si="0"/>
        <v>8.5506757684734414</v>
      </c>
      <c r="R26" s="61">
        <f t="shared" si="0"/>
        <v>14.169891465989849</v>
      </c>
      <c r="S26" s="61">
        <f t="shared" si="0"/>
        <v>6.9434123235094116</v>
      </c>
      <c r="T26" s="61">
        <f t="shared" si="0"/>
        <v>13.284273249365482</v>
      </c>
      <c r="U26" s="61">
        <f t="shared" si="0"/>
        <v>5.2566558050207277</v>
      </c>
      <c r="V26" s="61">
        <f t="shared" si="0"/>
        <v>11.955845924428935</v>
      </c>
      <c r="W26" s="61">
        <f t="shared" si="0"/>
        <v>4.2066865289657365</v>
      </c>
    </row>
    <row r="30" spans="2:23" x14ac:dyDescent="0.2">
      <c r="F30" s="7" t="s">
        <v>16</v>
      </c>
      <c r="G30" s="8"/>
      <c r="H30" s="8"/>
      <c r="I30" s="8"/>
    </row>
    <row r="31" spans="2:23" ht="15" x14ac:dyDescent="0.25">
      <c r="F31" s="66" t="s">
        <v>98</v>
      </c>
      <c r="G31" s="66" t="s">
        <v>21</v>
      </c>
      <c r="H31" s="66" t="s">
        <v>22</v>
      </c>
      <c r="I31" s="8"/>
      <c r="K31" s="66" t="s">
        <v>60</v>
      </c>
      <c r="L31" s="66" t="s">
        <v>61</v>
      </c>
    </row>
    <row r="32" spans="2:23" x14ac:dyDescent="0.2">
      <c r="F32" s="59">
        <v>-18</v>
      </c>
      <c r="G32" s="56">
        <v>0</v>
      </c>
      <c r="H32" s="61">
        <f>(F26+G26)*0.0036*G32</f>
        <v>0</v>
      </c>
      <c r="I32" s="8"/>
      <c r="K32" s="64">
        <v>31.2</v>
      </c>
      <c r="L32" s="56">
        <v>0</v>
      </c>
    </row>
    <row r="33" spans="6:12" x14ac:dyDescent="0.2">
      <c r="F33" s="59">
        <v>-14</v>
      </c>
      <c r="G33" s="56">
        <v>2</v>
      </c>
      <c r="H33" s="61">
        <f>(H26+I26)*0.0036*G33</f>
        <v>0.28336991466619044</v>
      </c>
      <c r="I33" s="8"/>
      <c r="K33" s="64">
        <v>103.2</v>
      </c>
      <c r="L33" s="56">
        <v>2</v>
      </c>
    </row>
    <row r="34" spans="6:12" x14ac:dyDescent="0.2">
      <c r="F34" s="59">
        <v>-10</v>
      </c>
      <c r="G34" s="56">
        <v>72</v>
      </c>
      <c r="H34" s="61">
        <f>(J26+K26)*0.0036*G34</f>
        <v>9.1420462956131665</v>
      </c>
      <c r="I34" s="8"/>
      <c r="K34" s="64">
        <v>244.8</v>
      </c>
      <c r="L34" s="56">
        <v>72</v>
      </c>
    </row>
    <row r="35" spans="6:12" x14ac:dyDescent="0.2">
      <c r="F35" s="59">
        <v>-6</v>
      </c>
      <c r="G35" s="56">
        <v>362</v>
      </c>
      <c r="H35" s="61">
        <f>(L26+M26)*0.0036*G35</f>
        <v>40.556579202775602</v>
      </c>
      <c r="I35" s="8"/>
      <c r="K35" s="64">
        <v>470.4</v>
      </c>
      <c r="L35" s="56">
        <v>362</v>
      </c>
    </row>
    <row r="36" spans="6:12" x14ac:dyDescent="0.2">
      <c r="F36" s="59">
        <v>-2</v>
      </c>
      <c r="G36" s="56">
        <v>911</v>
      </c>
      <c r="H36" s="61">
        <f>(N26+O26)*0.0036*G36</f>
        <v>88.210227316009593</v>
      </c>
      <c r="I36" s="8"/>
      <c r="K36" s="64">
        <v>1584</v>
      </c>
      <c r="L36" s="56">
        <v>911</v>
      </c>
    </row>
    <row r="37" spans="6:12" x14ac:dyDescent="0.2">
      <c r="F37" s="59">
        <v>2</v>
      </c>
      <c r="G37" s="56">
        <v>1849</v>
      </c>
      <c r="H37" s="61">
        <f>(P26+Q26)*0.0036*G37</f>
        <v>157.13221283661989</v>
      </c>
      <c r="I37" s="8"/>
      <c r="K37" s="64">
        <v>1276.8</v>
      </c>
      <c r="L37" s="56">
        <v>1849</v>
      </c>
    </row>
    <row r="38" spans="6:12" x14ac:dyDescent="0.2">
      <c r="F38" s="59">
        <v>6</v>
      </c>
      <c r="G38" s="56">
        <v>1245</v>
      </c>
      <c r="H38" s="61">
        <f>(R26+S26)*0.0036*G38</f>
        <v>94.62982758453569</v>
      </c>
      <c r="I38" s="8"/>
      <c r="K38" s="64">
        <v>840</v>
      </c>
      <c r="L38" s="56">
        <v>1245</v>
      </c>
    </row>
    <row r="39" spans="6:12" x14ac:dyDescent="0.2">
      <c r="F39" s="59">
        <v>10</v>
      </c>
      <c r="G39" s="56">
        <v>1096</v>
      </c>
      <c r="H39" s="61">
        <f>(T26+U26)*0.0036*G39</f>
        <v>73.155089676986236</v>
      </c>
      <c r="I39" s="8"/>
      <c r="K39" s="64">
        <v>849.6</v>
      </c>
      <c r="L39" s="56">
        <v>1096</v>
      </c>
    </row>
    <row r="40" spans="6:12" x14ac:dyDescent="0.2">
      <c r="F40" s="59" t="s">
        <v>23</v>
      </c>
      <c r="G40" s="64">
        <f>8760-SUM(G32:G39)</f>
        <v>3223</v>
      </c>
      <c r="H40" s="61">
        <f>(V26+W26)*0.0036*G40</f>
        <v>187.53063155024768</v>
      </c>
      <c r="I40" s="8"/>
    </row>
    <row r="41" spans="6:12" x14ac:dyDescent="0.2">
      <c r="F41" s="59" t="s">
        <v>24</v>
      </c>
      <c r="G41" s="64">
        <f>SUM(G32:G40)</f>
        <v>8760</v>
      </c>
      <c r="H41" s="61">
        <f>SUM(H32:H40)</f>
        <v>650.63998437745408</v>
      </c>
      <c r="I41" s="8"/>
    </row>
    <row r="42" spans="6:12" x14ac:dyDescent="0.2">
      <c r="F42" s="8"/>
      <c r="G42" s="8"/>
      <c r="H42" s="8"/>
      <c r="I42" s="8"/>
    </row>
  </sheetData>
  <phoneticPr fontId="4" type="noConversion"/>
  <printOptions gridLines="1" gridLinesSet="0"/>
  <pageMargins left="0.75" right="0.75" top="1" bottom="1" header="0.5" footer="0.5"/>
  <pageSetup paperSize="9" orientation="portrait" horizontalDpi="200" verticalDpi="200" r:id="rId1"/>
  <headerFooter alignWithMargins="0">
    <oddHeader>&amp;A</oddHeader>
    <oddFooter>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zoomScale="80" workbookViewId="0">
      <selection activeCell="E6" sqref="E6"/>
    </sheetView>
  </sheetViews>
  <sheetFormatPr defaultRowHeight="12.75" x14ac:dyDescent="0.2"/>
  <sheetData>
    <row r="1" spans="1:7" ht="15.75" x14ac:dyDescent="0.25">
      <c r="A1" s="51" t="s">
        <v>62</v>
      </c>
      <c r="B1" s="51" t="s">
        <v>63</v>
      </c>
      <c r="C1" s="51" t="s">
        <v>64</v>
      </c>
      <c r="D1" s="51" t="s">
        <v>65</v>
      </c>
      <c r="E1" s="6"/>
      <c r="F1" s="6"/>
      <c r="G1" s="6"/>
    </row>
    <row r="2" spans="1:7" x14ac:dyDescent="0.2">
      <c r="A2" s="9">
        <v>110</v>
      </c>
      <c r="B2" s="9">
        <v>55</v>
      </c>
      <c r="C2" s="9">
        <v>20</v>
      </c>
      <c r="D2" s="2">
        <v>-20</v>
      </c>
      <c r="E2" s="6"/>
      <c r="F2" s="6"/>
      <c r="G2" s="6"/>
    </row>
    <row r="3" spans="1:7" x14ac:dyDescent="0.2">
      <c r="A3" s="6"/>
      <c r="B3" s="6"/>
      <c r="C3" s="6"/>
      <c r="D3" s="6"/>
      <c r="E3" s="6"/>
      <c r="F3" s="6"/>
      <c r="G3" s="6"/>
    </row>
    <row r="4" spans="1:7" ht="15.75" x14ac:dyDescent="0.25">
      <c r="A4" s="51" t="s">
        <v>66</v>
      </c>
      <c r="B4" s="51" t="s">
        <v>67</v>
      </c>
      <c r="C4" s="51" t="s">
        <v>68</v>
      </c>
      <c r="D4" s="6"/>
      <c r="E4" s="6"/>
      <c r="F4" s="6"/>
      <c r="G4" s="6"/>
    </row>
    <row r="5" spans="1:7" x14ac:dyDescent="0.2">
      <c r="A5" s="52">
        <v>-18</v>
      </c>
      <c r="B5" s="56">
        <f t="shared" ref="B5:B9" si="0">$C$2+($C$2-A5)/($C$2-$D$2)*($A$2-$B$2)/2+($A$2+$B$2-2*$C$2)/2*(($C$2-A5)/($C$2-$D$2))^0.8</f>
        <v>106.11224289700246</v>
      </c>
      <c r="C5" s="56">
        <f t="shared" ref="C5:C12" si="1">$C$2+($C$2-A5)/($C$2-$D$2)*($A$2-$B$2)/2+($A$2+$B$2-2*$C$2)/2*(($C$2-A5)/($C$2-$D$2))^0.8-($C$2-A5)/($C$2-$D$2)*($A$2-$B$2)</f>
        <v>53.86224289700246</v>
      </c>
      <c r="D5" s="6"/>
      <c r="E5" s="6"/>
      <c r="F5" s="6"/>
      <c r="G5" s="6"/>
    </row>
    <row r="6" spans="1:7" x14ac:dyDescent="0.2">
      <c r="A6" s="52">
        <v>-14</v>
      </c>
      <c r="B6" s="56">
        <f t="shared" si="0"/>
        <v>98.255133343552643</v>
      </c>
      <c r="C6" s="56">
        <f t="shared" si="1"/>
        <v>51.505133343552643</v>
      </c>
      <c r="D6" s="6"/>
      <c r="E6" s="6"/>
      <c r="F6" s="6"/>
      <c r="G6" s="6"/>
    </row>
    <row r="7" spans="1:7" x14ac:dyDescent="0.2">
      <c r="A7" s="52">
        <v>-10</v>
      </c>
      <c r="B7" s="56">
        <f t="shared" si="0"/>
        <v>90.276117549163075</v>
      </c>
      <c r="C7" s="56">
        <f t="shared" si="1"/>
        <v>49.026117549163075</v>
      </c>
      <c r="D7" s="6"/>
      <c r="E7" s="6"/>
      <c r="F7" s="6"/>
      <c r="G7" s="6"/>
    </row>
    <row r="8" spans="1:7" x14ac:dyDescent="0.2">
      <c r="A8" s="52">
        <v>-6</v>
      </c>
      <c r="B8" s="56">
        <f t="shared" si="0"/>
        <v>82.155315098839026</v>
      </c>
      <c r="C8" s="56">
        <f t="shared" si="1"/>
        <v>46.405315098839026</v>
      </c>
      <c r="D8" s="6"/>
      <c r="E8" s="6"/>
      <c r="F8" s="6"/>
      <c r="G8" s="6"/>
    </row>
    <row r="9" spans="1:7" x14ac:dyDescent="0.2">
      <c r="A9" s="52">
        <v>-2</v>
      </c>
      <c r="B9" s="56">
        <f t="shared" si="0"/>
        <v>73.865941322116186</v>
      </c>
      <c r="C9" s="56">
        <f t="shared" si="1"/>
        <v>43.615941322116186</v>
      </c>
      <c r="D9" s="6"/>
      <c r="E9" s="6"/>
      <c r="F9" s="6"/>
      <c r="G9" s="6"/>
    </row>
    <row r="10" spans="1:7" x14ac:dyDescent="0.2">
      <c r="A10" s="10">
        <v>2</v>
      </c>
      <c r="B10" s="3">
        <v>70</v>
      </c>
      <c r="C10" s="3">
        <f t="shared" si="1"/>
        <v>40.620144021270534</v>
      </c>
      <c r="D10" s="6"/>
      <c r="E10" s="6"/>
      <c r="F10" s="6"/>
      <c r="G10" s="6"/>
    </row>
    <row r="11" spans="1:7" x14ac:dyDescent="0.2">
      <c r="A11" s="10">
        <v>6</v>
      </c>
      <c r="B11" s="3">
        <v>70</v>
      </c>
      <c r="C11" s="3">
        <f t="shared" si="1"/>
        <v>37.360747523803269</v>
      </c>
      <c r="D11" s="6"/>
      <c r="E11" s="6"/>
      <c r="F11" s="6"/>
      <c r="G11" s="6"/>
    </row>
    <row r="12" spans="1:7" x14ac:dyDescent="0.2">
      <c r="A12" s="10">
        <v>10</v>
      </c>
      <c r="B12" s="3">
        <v>70</v>
      </c>
      <c r="C12" s="3">
        <f t="shared" si="1"/>
        <v>33.742311105826474</v>
      </c>
      <c r="D12" s="6"/>
      <c r="E12" s="6"/>
      <c r="F12" s="6"/>
      <c r="G12" s="6"/>
    </row>
    <row r="13" spans="1:7" x14ac:dyDescent="0.2">
      <c r="A13" s="11">
        <v>16</v>
      </c>
      <c r="B13" s="3">
        <v>70</v>
      </c>
      <c r="C13" s="3">
        <v>35</v>
      </c>
      <c r="D13" s="6" t="s">
        <v>34</v>
      </c>
      <c r="E13" s="6"/>
      <c r="F13" s="6"/>
      <c r="G13" s="6"/>
    </row>
    <row r="14" spans="1:7" x14ac:dyDescent="0.2">
      <c r="A14" s="6"/>
      <c r="B14" s="6"/>
      <c r="C14" s="6"/>
      <c r="D14" s="6"/>
      <c r="E14" s="6"/>
      <c r="F14" s="6"/>
      <c r="G14" s="6"/>
    </row>
    <row r="15" spans="1:7" ht="14.25" x14ac:dyDescent="0.25">
      <c r="A15" s="12" t="s">
        <v>101</v>
      </c>
      <c r="B15" s="6" t="s">
        <v>35</v>
      </c>
      <c r="C15" s="6"/>
      <c r="D15" s="6"/>
      <c r="E15" s="6"/>
      <c r="F15" s="6"/>
      <c r="G15" s="6"/>
    </row>
    <row r="16" spans="1:7" ht="14.25" x14ac:dyDescent="0.25">
      <c r="A16" s="12" t="s">
        <v>69</v>
      </c>
      <c r="B16" s="6" t="s">
        <v>36</v>
      </c>
      <c r="C16" s="6"/>
      <c r="D16" s="6"/>
      <c r="E16" s="6"/>
      <c r="F16" s="6"/>
      <c r="G16" s="6"/>
    </row>
    <row r="17" spans="1:7" ht="14.25" x14ac:dyDescent="0.25">
      <c r="A17" s="12" t="s">
        <v>70</v>
      </c>
      <c r="B17" s="6" t="s">
        <v>37</v>
      </c>
      <c r="C17" s="6"/>
      <c r="D17" s="6"/>
      <c r="E17" s="6"/>
      <c r="F17" s="6"/>
      <c r="G17" s="6"/>
    </row>
    <row r="18" spans="1:7" ht="14.25" x14ac:dyDescent="0.25">
      <c r="A18" s="12" t="s">
        <v>71</v>
      </c>
      <c r="B18" s="6" t="s">
        <v>38</v>
      </c>
      <c r="C18" s="6"/>
      <c r="D18" s="6"/>
      <c r="E18" s="6"/>
      <c r="F18" s="6"/>
      <c r="G18" s="6"/>
    </row>
    <row r="19" spans="1:7" x14ac:dyDescent="0.2">
      <c r="A19" s="13" t="s">
        <v>39</v>
      </c>
      <c r="B19" s="6" t="s">
        <v>40</v>
      </c>
      <c r="C19" s="6"/>
      <c r="D19" s="6"/>
      <c r="E19" s="6"/>
      <c r="F19" s="6"/>
      <c r="G19" s="6"/>
    </row>
    <row r="20" spans="1:7" ht="14.25" x14ac:dyDescent="0.25">
      <c r="A20" s="12" t="s">
        <v>72</v>
      </c>
      <c r="B20" s="6" t="s">
        <v>41</v>
      </c>
      <c r="C20" s="6"/>
      <c r="D20" s="6"/>
      <c r="E20" s="6"/>
      <c r="F20" s="6"/>
      <c r="G20" s="6"/>
    </row>
    <row r="21" spans="1:7" x14ac:dyDescent="0.2">
      <c r="A21" s="12" t="s">
        <v>42</v>
      </c>
      <c r="B21" s="6" t="s">
        <v>43</v>
      </c>
      <c r="C21" s="6"/>
      <c r="D21" s="6"/>
      <c r="E21" s="6"/>
      <c r="F21" s="6"/>
      <c r="G21" s="6"/>
    </row>
    <row r="22" spans="1:7" x14ac:dyDescent="0.2">
      <c r="A22" s="13"/>
      <c r="B22" s="6"/>
      <c r="C22" s="6"/>
      <c r="D22" s="6"/>
      <c r="E22" s="6"/>
      <c r="F22" s="6"/>
      <c r="G22" s="6"/>
    </row>
    <row r="23" spans="1:7" x14ac:dyDescent="0.2">
      <c r="A23" s="6"/>
      <c r="B23" s="6"/>
      <c r="C23" s="6"/>
      <c r="D23" s="6"/>
      <c r="E23" s="6"/>
      <c r="F23" s="6"/>
      <c r="G23" s="6"/>
    </row>
    <row r="24" spans="1:7" x14ac:dyDescent="0.2">
      <c r="A24" s="6"/>
      <c r="B24" s="6"/>
      <c r="C24" s="6"/>
      <c r="D24" s="6"/>
      <c r="E24" s="6"/>
      <c r="F24" s="6"/>
      <c r="G24" s="6"/>
    </row>
    <row r="25" spans="1:7" x14ac:dyDescent="0.2">
      <c r="A25" s="1"/>
      <c r="B25" s="1"/>
    </row>
    <row r="26" spans="1:7" x14ac:dyDescent="0.2">
      <c r="A26" s="1"/>
      <c r="B26" s="1"/>
    </row>
    <row r="27" spans="1:7" x14ac:dyDescent="0.2">
      <c r="A27" s="1"/>
      <c r="B27" s="1"/>
    </row>
    <row r="28" spans="1:7" x14ac:dyDescent="0.2">
      <c r="A28" s="1"/>
      <c r="B28" s="1"/>
    </row>
    <row r="29" spans="1:7" x14ac:dyDescent="0.2">
      <c r="A29" s="1"/>
      <c r="B29" s="1"/>
    </row>
    <row r="30" spans="1:7" x14ac:dyDescent="0.2">
      <c r="A30" s="1"/>
      <c r="B30" s="1"/>
    </row>
    <row r="31" spans="1:7" x14ac:dyDescent="0.2">
      <c r="A31" s="1"/>
      <c r="B31" s="1"/>
    </row>
    <row r="32" spans="1:7" x14ac:dyDescent="0.2">
      <c r="A32" s="1"/>
      <c r="B32" s="1"/>
    </row>
    <row r="33" spans="1:2" x14ac:dyDescent="0.2">
      <c r="A33" s="1"/>
      <c r="B33" s="1"/>
    </row>
    <row r="34" spans="1:2" x14ac:dyDescent="0.2">
      <c r="A34" s="1"/>
      <c r="B34" s="1"/>
    </row>
    <row r="35" spans="1:2" x14ac:dyDescent="0.2">
      <c r="A35" s="1"/>
      <c r="B35" s="1"/>
    </row>
    <row r="36" spans="1:2" x14ac:dyDescent="0.2">
      <c r="A36" s="1"/>
      <c r="B36" s="1"/>
    </row>
    <row r="37" spans="1:2" x14ac:dyDescent="0.2">
      <c r="A37" s="1"/>
      <c r="B37" s="1"/>
    </row>
    <row r="38" spans="1:2" x14ac:dyDescent="0.2">
      <c r="A38" s="1"/>
      <c r="B38" s="1"/>
    </row>
    <row r="39" spans="1:2" x14ac:dyDescent="0.2">
      <c r="A39" s="1"/>
      <c r="B39" s="1"/>
    </row>
    <row r="40" spans="1:2" x14ac:dyDescent="0.2">
      <c r="A40" s="1"/>
      <c r="B40" s="1"/>
    </row>
    <row r="41" spans="1:2" x14ac:dyDescent="0.2">
      <c r="A41" s="1"/>
      <c r="B41" s="1"/>
    </row>
    <row r="42" spans="1:2" x14ac:dyDescent="0.2">
      <c r="A42" s="1"/>
      <c r="B42" s="1"/>
    </row>
    <row r="43" spans="1:2" x14ac:dyDescent="0.2">
      <c r="A43" s="1"/>
      <c r="B43" s="1"/>
    </row>
    <row r="44" spans="1:2" x14ac:dyDescent="0.2">
      <c r="A44" s="1"/>
      <c r="B44" s="1"/>
    </row>
    <row r="45" spans="1:2" x14ac:dyDescent="0.2">
      <c r="A45" s="1"/>
      <c r="B45" s="1"/>
    </row>
    <row r="46" spans="1:2" x14ac:dyDescent="0.2">
      <c r="A46" s="1"/>
      <c r="B46" s="1"/>
    </row>
    <row r="47" spans="1:2" x14ac:dyDescent="0.2">
      <c r="A47" s="1"/>
      <c r="B47" s="1"/>
    </row>
    <row r="48" spans="1:2" x14ac:dyDescent="0.2">
      <c r="A48" s="1"/>
      <c r="B48" s="1"/>
    </row>
    <row r="49" spans="1:2" x14ac:dyDescent="0.2">
      <c r="A49" s="1"/>
      <c r="B49" s="1"/>
    </row>
    <row r="50" spans="1:2" x14ac:dyDescent="0.2">
      <c r="A50" s="1"/>
      <c r="B50" s="1"/>
    </row>
    <row r="51" spans="1:2" x14ac:dyDescent="0.2">
      <c r="A51" s="1"/>
      <c r="B51" s="1"/>
    </row>
    <row r="52" spans="1:2" x14ac:dyDescent="0.2">
      <c r="A52" s="1"/>
      <c r="B52" s="1"/>
    </row>
    <row r="53" spans="1:2" x14ac:dyDescent="0.2">
      <c r="A53" s="1"/>
      <c r="B53" s="1"/>
    </row>
    <row r="54" spans="1:2" x14ac:dyDescent="0.2">
      <c r="A54" s="1"/>
      <c r="B54" s="1"/>
    </row>
    <row r="55" spans="1:2" x14ac:dyDescent="0.2">
      <c r="A55" s="1"/>
      <c r="B55" s="1"/>
    </row>
    <row r="56" spans="1:2" x14ac:dyDescent="0.2">
      <c r="A56" s="1"/>
      <c r="B56" s="1"/>
    </row>
    <row r="57" spans="1:2" x14ac:dyDescent="0.2">
      <c r="A57" s="1"/>
      <c r="B57" s="1"/>
    </row>
    <row r="58" spans="1:2" x14ac:dyDescent="0.2">
      <c r="A58" s="1"/>
      <c r="B58" s="1"/>
    </row>
    <row r="59" spans="1:2" x14ac:dyDescent="0.2">
      <c r="A59" s="1"/>
      <c r="B59" s="1"/>
    </row>
    <row r="60" spans="1:2" x14ac:dyDescent="0.2">
      <c r="A60" s="1"/>
      <c r="B60" s="1"/>
    </row>
    <row r="61" spans="1:2" x14ac:dyDescent="0.2">
      <c r="A61" s="1"/>
      <c r="B61" s="1"/>
    </row>
    <row r="62" spans="1:2" x14ac:dyDescent="0.2">
      <c r="A62" s="1"/>
      <c r="B62" s="1"/>
    </row>
    <row r="63" spans="1:2" x14ac:dyDescent="0.2">
      <c r="A63" s="1"/>
      <c r="B63" s="1"/>
    </row>
    <row r="64" spans="1:2" x14ac:dyDescent="0.2">
      <c r="A64" s="1"/>
      <c r="B64" s="1"/>
    </row>
    <row r="65" spans="1:2" x14ac:dyDescent="0.2">
      <c r="A65" s="1"/>
      <c r="B65" s="1"/>
    </row>
    <row r="66" spans="1:2" x14ac:dyDescent="0.2">
      <c r="A66" s="1"/>
      <c r="B66" s="1"/>
    </row>
    <row r="67" spans="1:2" x14ac:dyDescent="0.2">
      <c r="A67" s="1"/>
      <c r="B67" s="1"/>
    </row>
    <row r="68" spans="1:2" x14ac:dyDescent="0.2">
      <c r="A68" s="1"/>
      <c r="B68" s="1"/>
    </row>
    <row r="69" spans="1:2" x14ac:dyDescent="0.2">
      <c r="A69" s="1"/>
      <c r="B69" s="1"/>
    </row>
    <row r="70" spans="1:2" x14ac:dyDescent="0.2">
      <c r="A70" s="1"/>
      <c r="B70" s="1"/>
    </row>
    <row r="71" spans="1:2" x14ac:dyDescent="0.2">
      <c r="A71" s="1"/>
      <c r="B71" s="1"/>
    </row>
    <row r="72" spans="1:2" x14ac:dyDescent="0.2">
      <c r="A72" s="1"/>
      <c r="B72" s="1"/>
    </row>
    <row r="73" spans="1:2" x14ac:dyDescent="0.2">
      <c r="A73" s="1"/>
      <c r="B73" s="1"/>
    </row>
  </sheetData>
  <phoneticPr fontId="4" type="noConversion"/>
  <printOptions gridLines="1" gridLinesSet="0"/>
  <pageMargins left="0.75" right="0.75" top="1" bottom="1" header="0.5" footer="0.5"/>
  <pageSetup paperSize="9" orientation="portrait" horizontalDpi="200" verticalDpi="200" copies="0" r:id="rId1"/>
  <headerFooter alignWithMargins="0">
    <oddHeader>&amp;A</oddHeader>
    <oddFooter>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zoomScale="80" workbookViewId="0">
      <selection activeCell="D1" sqref="A1:IV65536"/>
    </sheetView>
  </sheetViews>
  <sheetFormatPr defaultRowHeight="12.75" x14ac:dyDescent="0.2"/>
  <cols>
    <col min="1" max="1" width="54.5703125" style="14" customWidth="1"/>
    <col min="2" max="2" width="10.7109375" style="14" customWidth="1"/>
    <col min="3" max="4" width="10.5703125" style="14" customWidth="1"/>
    <col min="5" max="5" width="9.28515625" style="14" customWidth="1"/>
    <col min="6" max="16384" width="9.140625" style="14"/>
  </cols>
  <sheetData>
    <row r="1" spans="1:9" x14ac:dyDescent="0.2">
      <c r="A1" s="7" t="s">
        <v>44</v>
      </c>
      <c r="B1" s="6"/>
      <c r="C1" s="6"/>
    </row>
    <row r="2" spans="1:9" x14ac:dyDescent="0.2">
      <c r="A2" s="2"/>
      <c r="B2" s="15" t="s">
        <v>45</v>
      </c>
      <c r="C2" s="15" t="s">
        <v>46</v>
      </c>
    </row>
    <row r="3" spans="1:9" x14ac:dyDescent="0.2">
      <c r="A3" s="9" t="s">
        <v>47</v>
      </c>
      <c r="B3" s="16">
        <f>(B5-B6)/B17</f>
        <v>27.896864900185133</v>
      </c>
      <c r="C3" s="16">
        <f>(C5-C6)/C17</f>
        <v>16.094345134722193</v>
      </c>
    </row>
    <row r="4" spans="1:9" x14ac:dyDescent="0.2">
      <c r="A4" s="9" t="s">
        <v>48</v>
      </c>
      <c r="B4" s="16">
        <f>B3*1.1</f>
        <v>30.686551390203647</v>
      </c>
      <c r="C4" s="16">
        <f>C3*1.1</f>
        <v>17.703779648194413</v>
      </c>
    </row>
    <row r="5" spans="1:9" ht="15" x14ac:dyDescent="0.2">
      <c r="A5" s="2" t="s">
        <v>73</v>
      </c>
      <c r="B5" s="17">
        <f>'Wykres reg.'!$A$2</f>
        <v>110</v>
      </c>
      <c r="C5" s="17">
        <f>'Wykres reg.'!$B$2</f>
        <v>55</v>
      </c>
    </row>
    <row r="6" spans="1:9" ht="15" x14ac:dyDescent="0.2">
      <c r="A6" s="2" t="s">
        <v>74</v>
      </c>
      <c r="B6" s="17">
        <f>'Wykres reg.'!$D$2</f>
        <v>-20</v>
      </c>
      <c r="C6" s="17">
        <f t="shared" ref="C6:C12" si="0">B6</f>
        <v>-20</v>
      </c>
    </row>
    <row r="7" spans="1:9" x14ac:dyDescent="0.2">
      <c r="A7" s="2" t="s">
        <v>49</v>
      </c>
      <c r="B7" s="3">
        <f>'Dane sieci'!$A$2</f>
        <v>33.700000000000003</v>
      </c>
      <c r="C7" s="3">
        <f t="shared" si="0"/>
        <v>33.700000000000003</v>
      </c>
    </row>
    <row r="8" spans="1:9" x14ac:dyDescent="0.2">
      <c r="A8" s="2" t="s">
        <v>50</v>
      </c>
      <c r="B8" s="3">
        <f>'Dane sieci'!$B$2</f>
        <v>2.6</v>
      </c>
      <c r="C8" s="3">
        <f t="shared" si="0"/>
        <v>2.6</v>
      </c>
    </row>
    <row r="9" spans="1:9" x14ac:dyDescent="0.2">
      <c r="A9" s="2" t="s">
        <v>51</v>
      </c>
      <c r="B9" s="3">
        <f>'Dane sieci'!$C$2</f>
        <v>90</v>
      </c>
      <c r="C9" s="3">
        <f t="shared" si="0"/>
        <v>90</v>
      </c>
    </row>
    <row r="10" spans="1:9" x14ac:dyDescent="0.2">
      <c r="A10" s="2" t="s">
        <v>52</v>
      </c>
      <c r="B10" s="18">
        <f>'Dane sieci'!$G$2</f>
        <v>3.5000000000000003E-2</v>
      </c>
      <c r="C10" s="18">
        <f t="shared" si="0"/>
        <v>3.5000000000000003E-2</v>
      </c>
    </row>
    <row r="11" spans="1:9" x14ac:dyDescent="0.2">
      <c r="A11" s="2" t="s">
        <v>53</v>
      </c>
      <c r="B11" s="3">
        <f>'Dane sieci'!$H$2</f>
        <v>3</v>
      </c>
      <c r="C11" s="3">
        <f t="shared" si="0"/>
        <v>3</v>
      </c>
      <c r="G11" s="19"/>
      <c r="H11" s="19"/>
      <c r="I11" s="19"/>
    </row>
    <row r="12" spans="1:9" x14ac:dyDescent="0.2">
      <c r="A12" s="2" t="s">
        <v>54</v>
      </c>
      <c r="B12" s="20">
        <f>'Dane sieci'!$I$2</f>
        <v>0.35</v>
      </c>
      <c r="C12" s="20">
        <f t="shared" si="0"/>
        <v>0.35</v>
      </c>
    </row>
    <row r="13" spans="1:9" x14ac:dyDescent="0.2">
      <c r="A13" s="2" t="s">
        <v>55</v>
      </c>
      <c r="B13" s="18">
        <f>1/2/PI()/40*LN(B7/(B7-2*B8))+1/2/PI()/B10*LN((B9-2*B11)/B7)+1/2/PI()/B12*LN((B9)/(B9-2*B11))</f>
        <v>4.1851606341558982</v>
      </c>
      <c r="C13" s="18">
        <f>1/2/PI()/40*LN(C7/(C7-2*C8))+1/2/PI()/C10*LN((C9-2*C11)/C7)+1/2/PI()/C12*LN((C9)/(C9-2*C11))</f>
        <v>4.1851606341558982</v>
      </c>
    </row>
    <row r="14" spans="1:9" x14ac:dyDescent="0.2">
      <c r="A14" s="2" t="s">
        <v>56</v>
      </c>
      <c r="B14" s="3">
        <f>'Dane sieci'!D2/1000</f>
        <v>0.6</v>
      </c>
      <c r="C14" s="10"/>
    </row>
    <row r="15" spans="1:9" x14ac:dyDescent="0.2">
      <c r="A15" s="2" t="s">
        <v>57</v>
      </c>
      <c r="B15" s="20">
        <f>'Dane sieci'!$B$25</f>
        <v>1.1000000000000001</v>
      </c>
      <c r="C15" s="10"/>
    </row>
    <row r="16" spans="1:9" x14ac:dyDescent="0.2">
      <c r="A16" s="2" t="s">
        <v>58</v>
      </c>
      <c r="B16" s="18">
        <f>1/2/PI()/B15*ACOSH(2000*B14/B9)</f>
        <v>0.47486121651224905</v>
      </c>
      <c r="C16" s="18"/>
    </row>
    <row r="17" spans="1:5" x14ac:dyDescent="0.2">
      <c r="A17" s="2" t="s">
        <v>59</v>
      </c>
      <c r="B17" s="18">
        <f>B16+B13</f>
        <v>4.660021850668147</v>
      </c>
      <c r="C17" s="18">
        <f>B16+C13</f>
        <v>4.660021850668147</v>
      </c>
    </row>
    <row r="18" spans="1:5" x14ac:dyDescent="0.2">
      <c r="B18" s="21"/>
    </row>
    <row r="19" spans="1:5" ht="15" x14ac:dyDescent="0.2">
      <c r="A19" s="2" t="s">
        <v>73</v>
      </c>
      <c r="B19" s="17">
        <f>'Wykres reg.'!$B$5</f>
        <v>106.11224289700246</v>
      </c>
      <c r="C19" s="17">
        <f>'Wykres reg.'!$C$5</f>
        <v>53.86224289700246</v>
      </c>
    </row>
    <row r="20" spans="1:5" ht="15" x14ac:dyDescent="0.2">
      <c r="A20" s="2" t="s">
        <v>74</v>
      </c>
      <c r="B20" s="17">
        <f>'Wykres reg.'!$A$5</f>
        <v>-18</v>
      </c>
      <c r="C20" s="17">
        <f>B20</f>
        <v>-18</v>
      </c>
    </row>
    <row r="21" spans="1:5" x14ac:dyDescent="0.2">
      <c r="A21" s="9" t="s">
        <v>48</v>
      </c>
      <c r="B21" s="16">
        <f>1.1*(B19-B20)/$B$17</f>
        <v>29.296743998556181</v>
      </c>
      <c r="C21" s="16">
        <f>1.1*(C19-C20)/$C$17</f>
        <v>16.96311084364741</v>
      </c>
    </row>
    <row r="22" spans="1:5" x14ac:dyDescent="0.2">
      <c r="B22" s="22"/>
      <c r="C22" s="22"/>
    </row>
    <row r="23" spans="1:5" ht="15" x14ac:dyDescent="0.2">
      <c r="A23" s="2" t="s">
        <v>73</v>
      </c>
      <c r="B23" s="17">
        <f>'Wykres reg.'!$B$6</f>
        <v>98.255133343552643</v>
      </c>
      <c r="C23" s="17">
        <f>'Wykres reg.'!$C$6</f>
        <v>51.505133343552643</v>
      </c>
      <c r="E23" s="22"/>
    </row>
    <row r="24" spans="1:5" ht="15" x14ac:dyDescent="0.2">
      <c r="A24" s="2" t="s">
        <v>74</v>
      </c>
      <c r="B24" s="17">
        <f>'Wykres reg.'!$A$6</f>
        <v>-14</v>
      </c>
      <c r="C24" s="17">
        <f>B24</f>
        <v>-14</v>
      </c>
    </row>
    <row r="25" spans="1:5" x14ac:dyDescent="0.2">
      <c r="A25" s="9" t="s">
        <v>48</v>
      </c>
      <c r="B25" s="16">
        <f>1.1*(B23-B24)/$B$17</f>
        <v>26.497868601239166</v>
      </c>
      <c r="C25" s="16">
        <f>1.1*(C23-C24)/$C$17</f>
        <v>15.462512620531314</v>
      </c>
    </row>
    <row r="26" spans="1:5" x14ac:dyDescent="0.2">
      <c r="B26" s="22"/>
      <c r="C26" s="22"/>
    </row>
    <row r="27" spans="1:5" ht="15" x14ac:dyDescent="0.2">
      <c r="A27" s="2" t="s">
        <v>73</v>
      </c>
      <c r="B27" s="17">
        <f>'Wykres reg.'!$B$7</f>
        <v>90.276117549163075</v>
      </c>
      <c r="C27" s="17">
        <f>'Wykres reg.'!$C$7</f>
        <v>49.026117549163075</v>
      </c>
    </row>
    <row r="28" spans="1:5" ht="15" x14ac:dyDescent="0.2">
      <c r="A28" s="2" t="s">
        <v>74</v>
      </c>
      <c r="B28" s="17">
        <f>'Wykres reg.'!$A$7</f>
        <v>-10</v>
      </c>
      <c r="C28" s="17">
        <f>B28</f>
        <v>-10</v>
      </c>
    </row>
    <row r="29" spans="1:5" x14ac:dyDescent="0.2">
      <c r="A29" s="9" t="s">
        <v>48</v>
      </c>
      <c r="B29" s="16">
        <f>1.1*(B27-B28)/$B$17</f>
        <v>23.670217187557654</v>
      </c>
      <c r="C29" s="16">
        <f>1.1*(C27-C28)/$C$17</f>
        <v>13.933138381050723</v>
      </c>
    </row>
    <row r="30" spans="1:5" x14ac:dyDescent="0.2">
      <c r="B30" s="23"/>
    </row>
    <row r="31" spans="1:5" ht="15" x14ac:dyDescent="0.2">
      <c r="A31" s="2" t="s">
        <v>73</v>
      </c>
      <c r="B31" s="17">
        <f>'Wykres reg.'!$B$8</f>
        <v>82.155315098839026</v>
      </c>
      <c r="C31" s="17">
        <f>'Wykres reg.'!$C$8</f>
        <v>46.405315098839026</v>
      </c>
    </row>
    <row r="32" spans="1:5" ht="15" x14ac:dyDescent="0.2">
      <c r="A32" s="2" t="s">
        <v>74</v>
      </c>
      <c r="B32" s="17">
        <f>'Wykres reg.'!$A$8</f>
        <v>-6</v>
      </c>
      <c r="C32" s="17">
        <f>B32</f>
        <v>-6</v>
      </c>
    </row>
    <row r="33" spans="1:3" x14ac:dyDescent="0.2">
      <c r="A33" s="9" t="s">
        <v>48</v>
      </c>
      <c r="B33" s="16">
        <f>1.1*(B31-B32)/$B$17</f>
        <v>20.809096977693226</v>
      </c>
      <c r="C33" s="16">
        <f>1.1*(C31-C32)/$C$17</f>
        <v>12.370295345387223</v>
      </c>
    </row>
    <row r="34" spans="1:3" x14ac:dyDescent="0.2">
      <c r="B34" s="23"/>
    </row>
    <row r="35" spans="1:3" ht="15" x14ac:dyDescent="0.2">
      <c r="A35" s="2" t="s">
        <v>73</v>
      </c>
      <c r="B35" s="17">
        <f>'Wykres reg.'!$B$9</f>
        <v>73.865941322116186</v>
      </c>
      <c r="C35" s="17">
        <f>'Wykres reg.'!$C$9</f>
        <v>43.615941322116186</v>
      </c>
    </row>
    <row r="36" spans="1:3" ht="15" x14ac:dyDescent="0.2">
      <c r="A36" s="2" t="s">
        <v>74</v>
      </c>
      <c r="B36" s="17">
        <f>'Wykres reg.'!$A$9</f>
        <v>-2</v>
      </c>
      <c r="C36" s="17">
        <f>B36</f>
        <v>-2</v>
      </c>
    </row>
    <row r="37" spans="1:3" x14ac:dyDescent="0.2">
      <c r="A37" s="9" t="s">
        <v>48</v>
      </c>
      <c r="B37" s="16">
        <f>1.1*(B35-B36)/$B$17</f>
        <v>17.908185439594561</v>
      </c>
      <c r="C37" s="16">
        <f>1.1*(C35-C36)/$C$17</f>
        <v>10.767660981489481</v>
      </c>
    </row>
    <row r="38" spans="1:3" x14ac:dyDescent="0.2">
      <c r="B38" s="23"/>
    </row>
    <row r="39" spans="1:3" ht="15" x14ac:dyDescent="0.2">
      <c r="A39" s="2" t="s">
        <v>73</v>
      </c>
      <c r="B39" s="17">
        <f>'Wykres reg.'!$B$10</f>
        <v>70</v>
      </c>
      <c r="C39" s="17">
        <f>'Wykres reg.'!$C$10</f>
        <v>40.620144021270534</v>
      </c>
    </row>
    <row r="40" spans="1:3" ht="15" x14ac:dyDescent="0.2">
      <c r="A40" s="2" t="s">
        <v>74</v>
      </c>
      <c r="B40" s="17">
        <f>'Wykres reg.'!$A$10</f>
        <v>2</v>
      </c>
      <c r="C40" s="17">
        <f>B40</f>
        <v>2</v>
      </c>
    </row>
    <row r="41" spans="1:3" x14ac:dyDescent="0.2">
      <c r="A41" s="9" t="s">
        <v>48</v>
      </c>
      <c r="B41" s="16">
        <f>1.1*(B39-B40)/$B$17</f>
        <v>16.051426881029602</v>
      </c>
      <c r="C41" s="16">
        <f>1.1*(C39-C40)/$C$17</f>
        <v>9.1163002631214187</v>
      </c>
    </row>
    <row r="42" spans="1:3" x14ac:dyDescent="0.2">
      <c r="B42" s="23"/>
    </row>
    <row r="43" spans="1:3" ht="15" x14ac:dyDescent="0.2">
      <c r="A43" s="2" t="s">
        <v>73</v>
      </c>
      <c r="B43" s="17">
        <f>'Wykres reg.'!$B$11</f>
        <v>70</v>
      </c>
      <c r="C43" s="17">
        <f>'Wykres reg.'!$C$11</f>
        <v>37.360747523803269</v>
      </c>
    </row>
    <row r="44" spans="1:3" ht="15" x14ac:dyDescent="0.2">
      <c r="A44" s="2" t="s">
        <v>74</v>
      </c>
      <c r="B44" s="17">
        <f>'Wykres reg.'!$A$11</f>
        <v>6</v>
      </c>
      <c r="C44" s="17">
        <f>B44</f>
        <v>6</v>
      </c>
    </row>
    <row r="45" spans="1:3" x14ac:dyDescent="0.2">
      <c r="A45" s="9" t="s">
        <v>48</v>
      </c>
      <c r="B45" s="16">
        <f>1.1*(B43-B44)/$B$17</f>
        <v>15.107225299792566</v>
      </c>
      <c r="C45" s="16">
        <f>1.1*(C43-C44)/$C$17</f>
        <v>7.4027168501876224</v>
      </c>
    </row>
    <row r="46" spans="1:3" x14ac:dyDescent="0.2">
      <c r="B46" s="23"/>
      <c r="C46" s="23"/>
    </row>
    <row r="47" spans="1:3" ht="15" x14ac:dyDescent="0.2">
      <c r="A47" s="2" t="s">
        <v>73</v>
      </c>
      <c r="B47" s="17">
        <f>'Wykres reg.'!$B$12</f>
        <v>70</v>
      </c>
      <c r="C47" s="17">
        <f>'Wykres reg.'!$C$12</f>
        <v>33.742311105826474</v>
      </c>
    </row>
    <row r="48" spans="1:3" ht="15" x14ac:dyDescent="0.2">
      <c r="A48" s="2" t="s">
        <v>74</v>
      </c>
      <c r="B48" s="17">
        <f>'Wykres reg.'!$A$12</f>
        <v>10</v>
      </c>
      <c r="C48" s="17">
        <f>B48</f>
        <v>10</v>
      </c>
    </row>
    <row r="49" spans="1:3" x14ac:dyDescent="0.2">
      <c r="A49" s="9" t="s">
        <v>48</v>
      </c>
      <c r="B49" s="16">
        <f>1.1*(B47-B48)/$B$17</f>
        <v>14.163023718555529</v>
      </c>
      <c r="C49" s="16">
        <f>1.1*(C47-C48)/$C$17</f>
        <v>5.6043819220857456</v>
      </c>
    </row>
    <row r="50" spans="1:3" x14ac:dyDescent="0.2">
      <c r="B50" s="23"/>
      <c r="C50" s="23"/>
    </row>
    <row r="51" spans="1:3" ht="15" x14ac:dyDescent="0.2">
      <c r="A51" s="2" t="s">
        <v>73</v>
      </c>
      <c r="B51" s="17">
        <f>'Wykres reg.'!$B$13</f>
        <v>70</v>
      </c>
      <c r="C51" s="17">
        <f>'Wykres reg.'!$C$13</f>
        <v>35</v>
      </c>
    </row>
    <row r="52" spans="1:3" ht="15" x14ac:dyDescent="0.2">
      <c r="A52" s="2" t="s">
        <v>74</v>
      </c>
      <c r="B52" s="17">
        <f>'Wykres reg.'!$A$13</f>
        <v>16</v>
      </c>
      <c r="C52" s="17">
        <f>B52</f>
        <v>16</v>
      </c>
    </row>
    <row r="53" spans="1:3" x14ac:dyDescent="0.2">
      <c r="A53" s="9" t="s">
        <v>48</v>
      </c>
      <c r="B53" s="16">
        <f>1.1*(B51-B52)/$B$17</f>
        <v>12.746721346699978</v>
      </c>
      <c r="C53" s="16">
        <f>1.1*(C51-C52)/$C$17</f>
        <v>4.4849575108759181</v>
      </c>
    </row>
    <row r="54" spans="1:3" x14ac:dyDescent="0.2">
      <c r="B54" s="22"/>
      <c r="C54" s="22"/>
    </row>
    <row r="55" spans="1:3" x14ac:dyDescent="0.2">
      <c r="B55" s="23"/>
    </row>
    <row r="56" spans="1:3" x14ac:dyDescent="0.2">
      <c r="B56" s="23"/>
      <c r="C56" s="23"/>
    </row>
    <row r="57" spans="1:3" x14ac:dyDescent="0.2">
      <c r="B57" s="22"/>
      <c r="C57" s="22"/>
    </row>
    <row r="58" spans="1:3" x14ac:dyDescent="0.2">
      <c r="B58" s="22"/>
      <c r="C58" s="22"/>
    </row>
    <row r="59" spans="1:3" x14ac:dyDescent="0.2">
      <c r="B59" s="23"/>
    </row>
    <row r="60" spans="1:3" x14ac:dyDescent="0.2">
      <c r="B60" s="23"/>
      <c r="C60" s="23"/>
    </row>
    <row r="61" spans="1:3" x14ac:dyDescent="0.2">
      <c r="B61" s="22"/>
      <c r="C61" s="22"/>
    </row>
    <row r="62" spans="1:3" x14ac:dyDescent="0.2">
      <c r="B62" s="22"/>
      <c r="C62" s="22"/>
    </row>
    <row r="63" spans="1:3" x14ac:dyDescent="0.2">
      <c r="B63" s="23"/>
    </row>
    <row r="64" spans="1:3" x14ac:dyDescent="0.2">
      <c r="B64" s="23"/>
      <c r="C64" s="23"/>
    </row>
    <row r="65" spans="2:3" x14ac:dyDescent="0.2">
      <c r="B65" s="22"/>
      <c r="C65" s="22"/>
    </row>
    <row r="66" spans="2:3" x14ac:dyDescent="0.2">
      <c r="B66" s="22"/>
      <c r="C66" s="22"/>
    </row>
    <row r="67" spans="2:3" x14ac:dyDescent="0.2">
      <c r="B67" s="23"/>
    </row>
    <row r="68" spans="2:3" x14ac:dyDescent="0.2">
      <c r="B68" s="23"/>
      <c r="C68" s="23"/>
    </row>
    <row r="69" spans="2:3" x14ac:dyDescent="0.2">
      <c r="B69" s="22"/>
      <c r="C69" s="22"/>
    </row>
    <row r="70" spans="2:3" x14ac:dyDescent="0.2">
      <c r="B70" s="22"/>
      <c r="C70" s="22"/>
    </row>
    <row r="72" spans="2:3" x14ac:dyDescent="0.2">
      <c r="B72" s="24"/>
      <c r="C72" s="24"/>
    </row>
    <row r="73" spans="2:3" x14ac:dyDescent="0.2">
      <c r="B73" s="25"/>
      <c r="C73" s="25"/>
    </row>
    <row r="74" spans="2:3" x14ac:dyDescent="0.2">
      <c r="B74" s="23"/>
      <c r="C74" s="23"/>
    </row>
    <row r="75" spans="2:3" x14ac:dyDescent="0.2">
      <c r="B75" s="23"/>
      <c r="C75" s="23"/>
    </row>
    <row r="76" spans="2:3" x14ac:dyDescent="0.2">
      <c r="B76" s="22"/>
      <c r="C76" s="22"/>
    </row>
    <row r="78" spans="2:3" x14ac:dyDescent="0.2">
      <c r="B78" s="22"/>
      <c r="C78" s="22"/>
    </row>
    <row r="79" spans="2:3" x14ac:dyDescent="0.2">
      <c r="B79" s="22"/>
      <c r="C79" s="22"/>
    </row>
    <row r="80" spans="2:3" x14ac:dyDescent="0.2">
      <c r="B80" s="23"/>
    </row>
    <row r="81" spans="2:3" x14ac:dyDescent="0.2">
      <c r="B81" s="23"/>
      <c r="C81" s="23"/>
    </row>
    <row r="82" spans="2:3" x14ac:dyDescent="0.2">
      <c r="B82" s="22"/>
      <c r="C82" s="22"/>
    </row>
    <row r="83" spans="2:3" x14ac:dyDescent="0.2">
      <c r="B83" s="22"/>
      <c r="C83" s="22"/>
    </row>
    <row r="84" spans="2:3" x14ac:dyDescent="0.2">
      <c r="B84" s="23"/>
    </row>
    <row r="85" spans="2:3" x14ac:dyDescent="0.2">
      <c r="B85" s="23"/>
      <c r="C85" s="23"/>
    </row>
    <row r="86" spans="2:3" x14ac:dyDescent="0.2">
      <c r="B86" s="22"/>
      <c r="C86" s="22"/>
    </row>
    <row r="87" spans="2:3" x14ac:dyDescent="0.2">
      <c r="B87" s="22"/>
      <c r="C87" s="22"/>
    </row>
    <row r="88" spans="2:3" x14ac:dyDescent="0.2">
      <c r="B88" s="23"/>
    </row>
    <row r="89" spans="2:3" x14ac:dyDescent="0.2">
      <c r="B89" s="23"/>
      <c r="C89" s="23"/>
    </row>
    <row r="90" spans="2:3" x14ac:dyDescent="0.2">
      <c r="B90" s="22"/>
      <c r="C90" s="22"/>
    </row>
    <row r="91" spans="2:3" x14ac:dyDescent="0.2">
      <c r="B91" s="22"/>
      <c r="C91" s="22"/>
    </row>
    <row r="92" spans="2:3" x14ac:dyDescent="0.2">
      <c r="B92" s="23"/>
    </row>
    <row r="93" spans="2:3" x14ac:dyDescent="0.2">
      <c r="B93" s="23"/>
      <c r="C93" s="23"/>
    </row>
    <row r="94" spans="2:3" x14ac:dyDescent="0.2">
      <c r="B94" s="22"/>
      <c r="C94" s="22"/>
    </row>
    <row r="95" spans="2:3" x14ac:dyDescent="0.2">
      <c r="B95" s="22"/>
      <c r="C95" s="22"/>
    </row>
    <row r="97" spans="2:3" x14ac:dyDescent="0.2">
      <c r="B97" s="24"/>
      <c r="C97" s="24"/>
    </row>
    <row r="98" spans="2:3" x14ac:dyDescent="0.2">
      <c r="B98" s="25"/>
      <c r="C98" s="25"/>
    </row>
    <row r="99" spans="2:3" x14ac:dyDescent="0.2">
      <c r="B99" s="23"/>
      <c r="C99" s="23"/>
    </row>
    <row r="100" spans="2:3" x14ac:dyDescent="0.2">
      <c r="B100" s="23"/>
      <c r="C100" s="23"/>
    </row>
    <row r="101" spans="2:3" x14ac:dyDescent="0.2">
      <c r="B101" s="22"/>
      <c r="C101" s="22"/>
    </row>
    <row r="103" spans="2:3" x14ac:dyDescent="0.2">
      <c r="B103" s="22"/>
      <c r="C103" s="22"/>
    </row>
    <row r="104" spans="2:3" x14ac:dyDescent="0.2">
      <c r="B104" s="22"/>
      <c r="C104" s="22"/>
    </row>
    <row r="105" spans="2:3" x14ac:dyDescent="0.2">
      <c r="B105" s="23"/>
    </row>
    <row r="106" spans="2:3" x14ac:dyDescent="0.2">
      <c r="B106" s="23"/>
      <c r="C106" s="23"/>
    </row>
    <row r="107" spans="2:3" x14ac:dyDescent="0.2">
      <c r="B107" s="22"/>
      <c r="C107" s="22"/>
    </row>
    <row r="108" spans="2:3" x14ac:dyDescent="0.2">
      <c r="B108" s="22"/>
      <c r="C108" s="22"/>
    </row>
    <row r="109" spans="2:3" x14ac:dyDescent="0.2">
      <c r="B109" s="23"/>
    </row>
    <row r="110" spans="2:3" x14ac:dyDescent="0.2">
      <c r="B110" s="23"/>
      <c r="C110" s="23"/>
    </row>
    <row r="111" spans="2:3" x14ac:dyDescent="0.2">
      <c r="B111" s="22"/>
      <c r="C111" s="22"/>
    </row>
    <row r="112" spans="2:3" x14ac:dyDescent="0.2">
      <c r="B112" s="22"/>
      <c r="C112" s="22"/>
    </row>
    <row r="113" spans="2:3" x14ac:dyDescent="0.2">
      <c r="B113" s="23"/>
    </row>
    <row r="114" spans="2:3" x14ac:dyDescent="0.2">
      <c r="B114" s="23"/>
      <c r="C114" s="23"/>
    </row>
    <row r="115" spans="2:3" x14ac:dyDescent="0.2">
      <c r="B115" s="22"/>
      <c r="C115" s="22"/>
    </row>
    <row r="116" spans="2:3" x14ac:dyDescent="0.2">
      <c r="B116" s="22"/>
      <c r="C116" s="22"/>
    </row>
    <row r="117" spans="2:3" x14ac:dyDescent="0.2">
      <c r="B117" s="23"/>
    </row>
    <row r="118" spans="2:3" x14ac:dyDescent="0.2">
      <c r="B118" s="23"/>
      <c r="C118" s="23"/>
    </row>
    <row r="119" spans="2:3" x14ac:dyDescent="0.2">
      <c r="B119" s="22"/>
      <c r="C119" s="22"/>
    </row>
    <row r="120" spans="2:3" x14ac:dyDescent="0.2">
      <c r="B120" s="22"/>
      <c r="C120" s="22"/>
    </row>
    <row r="122" spans="2:3" x14ac:dyDescent="0.2">
      <c r="B122" s="24"/>
      <c r="C122" s="24"/>
    </row>
    <row r="123" spans="2:3" x14ac:dyDescent="0.2">
      <c r="B123" s="25"/>
      <c r="C123" s="25"/>
    </row>
    <row r="124" spans="2:3" x14ac:dyDescent="0.2">
      <c r="B124" s="23"/>
      <c r="C124" s="23"/>
    </row>
    <row r="125" spans="2:3" x14ac:dyDescent="0.2">
      <c r="B125" s="23"/>
      <c r="C125" s="23"/>
    </row>
    <row r="126" spans="2:3" x14ac:dyDescent="0.2">
      <c r="B126" s="22"/>
      <c r="C126" s="22"/>
    </row>
    <row r="128" spans="2:3" x14ac:dyDescent="0.2">
      <c r="B128" s="22"/>
      <c r="C128" s="22"/>
    </row>
    <row r="129" spans="2:3" x14ac:dyDescent="0.2">
      <c r="B129" s="22"/>
      <c r="C129" s="22"/>
    </row>
    <row r="130" spans="2:3" x14ac:dyDescent="0.2">
      <c r="B130" s="23"/>
    </row>
    <row r="131" spans="2:3" x14ac:dyDescent="0.2">
      <c r="B131" s="23"/>
      <c r="C131" s="23"/>
    </row>
    <row r="132" spans="2:3" x14ac:dyDescent="0.2">
      <c r="B132" s="22"/>
      <c r="C132" s="22"/>
    </row>
    <row r="133" spans="2:3" x14ac:dyDescent="0.2">
      <c r="B133" s="22"/>
      <c r="C133" s="22"/>
    </row>
    <row r="134" spans="2:3" x14ac:dyDescent="0.2">
      <c r="B134" s="23"/>
    </row>
    <row r="135" spans="2:3" x14ac:dyDescent="0.2">
      <c r="B135" s="23"/>
      <c r="C135" s="23"/>
    </row>
    <row r="136" spans="2:3" x14ac:dyDescent="0.2">
      <c r="B136" s="22"/>
      <c r="C136" s="22"/>
    </row>
    <row r="137" spans="2:3" x14ac:dyDescent="0.2">
      <c r="B137" s="22"/>
      <c r="C137" s="22"/>
    </row>
    <row r="138" spans="2:3" x14ac:dyDescent="0.2">
      <c r="B138" s="23"/>
    </row>
    <row r="139" spans="2:3" x14ac:dyDescent="0.2">
      <c r="B139" s="23"/>
      <c r="C139" s="23"/>
    </row>
    <row r="140" spans="2:3" x14ac:dyDescent="0.2">
      <c r="B140" s="22"/>
      <c r="C140" s="22"/>
    </row>
    <row r="141" spans="2:3" x14ac:dyDescent="0.2">
      <c r="B141" s="22"/>
      <c r="C141" s="22"/>
    </row>
    <row r="142" spans="2:3" x14ac:dyDescent="0.2">
      <c r="B142" s="23"/>
    </row>
    <row r="143" spans="2:3" x14ac:dyDescent="0.2">
      <c r="B143" s="23"/>
      <c r="C143" s="23"/>
    </row>
    <row r="144" spans="2:3" x14ac:dyDescent="0.2">
      <c r="B144" s="22"/>
      <c r="C144" s="22"/>
    </row>
    <row r="145" spans="2:3" x14ac:dyDescent="0.2">
      <c r="B145" s="22"/>
      <c r="C145" s="22"/>
    </row>
    <row r="147" spans="2:3" x14ac:dyDescent="0.2">
      <c r="B147" s="24"/>
      <c r="C147" s="24"/>
    </row>
    <row r="148" spans="2:3" x14ac:dyDescent="0.2">
      <c r="B148" s="25"/>
      <c r="C148" s="25"/>
    </row>
    <row r="149" spans="2:3" x14ac:dyDescent="0.2">
      <c r="B149" s="23"/>
      <c r="C149" s="23"/>
    </row>
    <row r="150" spans="2:3" x14ac:dyDescent="0.2">
      <c r="B150" s="23"/>
      <c r="C150" s="23"/>
    </row>
    <row r="151" spans="2:3" x14ac:dyDescent="0.2">
      <c r="B151" s="22"/>
      <c r="C151" s="22"/>
    </row>
    <row r="153" spans="2:3" x14ac:dyDescent="0.2">
      <c r="B153" s="22"/>
      <c r="C153" s="22"/>
    </row>
    <row r="154" spans="2:3" x14ac:dyDescent="0.2">
      <c r="B154" s="22"/>
      <c r="C154" s="22"/>
    </row>
    <row r="155" spans="2:3" x14ac:dyDescent="0.2">
      <c r="B155" s="23"/>
    </row>
    <row r="156" spans="2:3" x14ac:dyDescent="0.2">
      <c r="B156" s="23"/>
      <c r="C156" s="23"/>
    </row>
    <row r="157" spans="2:3" x14ac:dyDescent="0.2">
      <c r="B157" s="22"/>
      <c r="C157" s="22"/>
    </row>
    <row r="158" spans="2:3" x14ac:dyDescent="0.2">
      <c r="B158" s="22"/>
      <c r="C158" s="22"/>
    </row>
    <row r="159" spans="2:3" x14ac:dyDescent="0.2">
      <c r="B159" s="23"/>
    </row>
    <row r="160" spans="2:3" x14ac:dyDescent="0.2">
      <c r="B160" s="23"/>
      <c r="C160" s="23"/>
    </row>
    <row r="161" spans="2:3" x14ac:dyDescent="0.2">
      <c r="B161" s="22"/>
      <c r="C161" s="22"/>
    </row>
    <row r="162" spans="2:3" x14ac:dyDescent="0.2">
      <c r="B162" s="22"/>
      <c r="C162" s="22"/>
    </row>
    <row r="163" spans="2:3" x14ac:dyDescent="0.2">
      <c r="B163" s="23"/>
    </row>
    <row r="164" spans="2:3" x14ac:dyDescent="0.2">
      <c r="B164" s="23"/>
      <c r="C164" s="23"/>
    </row>
    <row r="165" spans="2:3" x14ac:dyDescent="0.2">
      <c r="B165" s="22"/>
      <c r="C165" s="22"/>
    </row>
    <row r="166" spans="2:3" x14ac:dyDescent="0.2">
      <c r="B166" s="22"/>
      <c r="C166" s="22"/>
    </row>
    <row r="167" spans="2:3" x14ac:dyDescent="0.2">
      <c r="B167" s="23"/>
    </row>
    <row r="168" spans="2:3" x14ac:dyDescent="0.2">
      <c r="B168" s="23"/>
      <c r="C168" s="23"/>
    </row>
    <row r="169" spans="2:3" x14ac:dyDescent="0.2">
      <c r="B169" s="22"/>
      <c r="C169" s="22"/>
    </row>
    <row r="170" spans="2:3" x14ac:dyDescent="0.2">
      <c r="B170" s="22"/>
      <c r="C170" s="22"/>
    </row>
    <row r="172" spans="2:3" x14ac:dyDescent="0.2">
      <c r="B172" s="24"/>
      <c r="C172" s="24"/>
    </row>
    <row r="173" spans="2:3" x14ac:dyDescent="0.2">
      <c r="B173" s="25"/>
      <c r="C173" s="25"/>
    </row>
    <row r="174" spans="2:3" x14ac:dyDescent="0.2">
      <c r="B174" s="23"/>
      <c r="C174" s="23"/>
    </row>
    <row r="175" spans="2:3" x14ac:dyDescent="0.2">
      <c r="B175" s="23"/>
      <c r="C175" s="23"/>
    </row>
    <row r="176" spans="2:3" x14ac:dyDescent="0.2">
      <c r="B176" s="22"/>
      <c r="C176" s="22"/>
    </row>
    <row r="178" spans="2:3" x14ac:dyDescent="0.2">
      <c r="B178" s="22"/>
      <c r="C178" s="22"/>
    </row>
    <row r="179" spans="2:3" x14ac:dyDescent="0.2">
      <c r="B179" s="22"/>
      <c r="C179" s="22"/>
    </row>
    <row r="180" spans="2:3" x14ac:dyDescent="0.2">
      <c r="B180" s="23"/>
    </row>
    <row r="181" spans="2:3" x14ac:dyDescent="0.2">
      <c r="B181" s="23"/>
      <c r="C181" s="23"/>
    </row>
    <row r="182" spans="2:3" x14ac:dyDescent="0.2">
      <c r="B182" s="22"/>
      <c r="C182" s="22"/>
    </row>
    <row r="183" spans="2:3" x14ac:dyDescent="0.2">
      <c r="B183" s="22"/>
      <c r="C183" s="22"/>
    </row>
    <row r="184" spans="2:3" x14ac:dyDescent="0.2">
      <c r="B184" s="23"/>
    </row>
    <row r="185" spans="2:3" x14ac:dyDescent="0.2">
      <c r="B185" s="23"/>
      <c r="C185" s="23"/>
    </row>
    <row r="186" spans="2:3" x14ac:dyDescent="0.2">
      <c r="B186" s="22"/>
      <c r="C186" s="22"/>
    </row>
    <row r="187" spans="2:3" x14ac:dyDescent="0.2">
      <c r="B187" s="22"/>
      <c r="C187" s="22"/>
    </row>
    <row r="188" spans="2:3" x14ac:dyDescent="0.2">
      <c r="B188" s="23"/>
    </row>
    <row r="189" spans="2:3" x14ac:dyDescent="0.2">
      <c r="B189" s="23"/>
      <c r="C189" s="23"/>
    </row>
    <row r="190" spans="2:3" x14ac:dyDescent="0.2">
      <c r="B190" s="22"/>
      <c r="C190" s="22"/>
    </row>
    <row r="191" spans="2:3" x14ac:dyDescent="0.2">
      <c r="B191" s="22"/>
      <c r="C191" s="22"/>
    </row>
    <row r="192" spans="2:3" x14ac:dyDescent="0.2">
      <c r="B192" s="23"/>
    </row>
    <row r="193" spans="2:3" x14ac:dyDescent="0.2">
      <c r="B193" s="23"/>
      <c r="C193" s="23"/>
    </row>
    <row r="194" spans="2:3" x14ac:dyDescent="0.2">
      <c r="B194" s="22"/>
      <c r="C194" s="22"/>
    </row>
    <row r="195" spans="2:3" x14ac:dyDescent="0.2">
      <c r="B195" s="22"/>
      <c r="C195" s="22"/>
    </row>
    <row r="197" spans="2:3" x14ac:dyDescent="0.2">
      <c r="B197" s="24"/>
      <c r="C197" s="24"/>
    </row>
    <row r="198" spans="2:3" x14ac:dyDescent="0.2">
      <c r="B198" s="25"/>
      <c r="C198" s="25"/>
    </row>
    <row r="199" spans="2:3" x14ac:dyDescent="0.2">
      <c r="B199" s="23"/>
      <c r="C199" s="23"/>
    </row>
    <row r="200" spans="2:3" x14ac:dyDescent="0.2">
      <c r="B200" s="23"/>
      <c r="C200" s="23"/>
    </row>
    <row r="201" spans="2:3" x14ac:dyDescent="0.2">
      <c r="B201" s="22"/>
      <c r="C201" s="22"/>
    </row>
    <row r="203" spans="2:3" x14ac:dyDescent="0.2">
      <c r="B203" s="22"/>
      <c r="C203" s="22"/>
    </row>
    <row r="204" spans="2:3" x14ac:dyDescent="0.2">
      <c r="B204" s="22"/>
      <c r="C204" s="22"/>
    </row>
    <row r="205" spans="2:3" x14ac:dyDescent="0.2">
      <c r="B205" s="23"/>
    </row>
    <row r="206" spans="2:3" x14ac:dyDescent="0.2">
      <c r="B206" s="23"/>
      <c r="C206" s="23"/>
    </row>
    <row r="207" spans="2:3" x14ac:dyDescent="0.2">
      <c r="B207" s="22"/>
      <c r="C207" s="22"/>
    </row>
    <row r="208" spans="2:3" x14ac:dyDescent="0.2">
      <c r="B208" s="22"/>
      <c r="C208" s="22"/>
    </row>
    <row r="209" spans="2:3" x14ac:dyDescent="0.2">
      <c r="B209" s="23"/>
    </row>
    <row r="210" spans="2:3" x14ac:dyDescent="0.2">
      <c r="B210" s="23"/>
      <c r="C210" s="23"/>
    </row>
    <row r="211" spans="2:3" x14ac:dyDescent="0.2">
      <c r="B211" s="22"/>
      <c r="C211" s="22"/>
    </row>
    <row r="212" spans="2:3" x14ac:dyDescent="0.2">
      <c r="B212" s="22"/>
      <c r="C212" s="22"/>
    </row>
    <row r="213" spans="2:3" x14ac:dyDescent="0.2">
      <c r="B213" s="23"/>
    </row>
    <row r="214" spans="2:3" x14ac:dyDescent="0.2">
      <c r="B214" s="23"/>
      <c r="C214" s="23"/>
    </row>
    <row r="215" spans="2:3" x14ac:dyDescent="0.2">
      <c r="B215" s="22"/>
      <c r="C215" s="22"/>
    </row>
    <row r="216" spans="2:3" x14ac:dyDescent="0.2">
      <c r="B216" s="22"/>
      <c r="C216" s="22"/>
    </row>
    <row r="217" spans="2:3" x14ac:dyDescent="0.2">
      <c r="B217" s="23"/>
    </row>
    <row r="218" spans="2:3" x14ac:dyDescent="0.2">
      <c r="B218" s="23"/>
      <c r="C218" s="23"/>
    </row>
    <row r="219" spans="2:3" x14ac:dyDescent="0.2">
      <c r="B219" s="22"/>
      <c r="C219" s="22"/>
    </row>
    <row r="220" spans="2:3" x14ac:dyDescent="0.2">
      <c r="B220" s="22"/>
      <c r="C220" s="22"/>
    </row>
    <row r="222" spans="2:3" x14ac:dyDescent="0.2">
      <c r="B222" s="24"/>
      <c r="C222" s="24"/>
    </row>
    <row r="223" spans="2:3" x14ac:dyDescent="0.2">
      <c r="B223" s="25"/>
      <c r="C223" s="25"/>
    </row>
    <row r="224" spans="2:3" x14ac:dyDescent="0.2">
      <c r="B224" s="23"/>
      <c r="C224" s="23"/>
    </row>
    <row r="225" spans="2:3" x14ac:dyDescent="0.2">
      <c r="B225" s="23"/>
      <c r="C225" s="23"/>
    </row>
    <row r="226" spans="2:3" x14ac:dyDescent="0.2">
      <c r="B226" s="22"/>
      <c r="C226" s="22"/>
    </row>
    <row r="228" spans="2:3" x14ac:dyDescent="0.2">
      <c r="B228" s="22"/>
      <c r="C228" s="22"/>
    </row>
    <row r="229" spans="2:3" x14ac:dyDescent="0.2">
      <c r="B229" s="22"/>
      <c r="C229" s="22"/>
    </row>
    <row r="230" spans="2:3" x14ac:dyDescent="0.2">
      <c r="B230" s="23"/>
    </row>
    <row r="231" spans="2:3" x14ac:dyDescent="0.2">
      <c r="B231" s="23"/>
      <c r="C231" s="23"/>
    </row>
    <row r="232" spans="2:3" x14ac:dyDescent="0.2">
      <c r="B232" s="22"/>
      <c r="C232" s="22"/>
    </row>
    <row r="233" spans="2:3" x14ac:dyDescent="0.2">
      <c r="B233" s="22"/>
      <c r="C233" s="22"/>
    </row>
    <row r="234" spans="2:3" x14ac:dyDescent="0.2">
      <c r="B234" s="23"/>
    </row>
    <row r="235" spans="2:3" x14ac:dyDescent="0.2">
      <c r="B235" s="23"/>
      <c r="C235" s="23"/>
    </row>
    <row r="236" spans="2:3" x14ac:dyDescent="0.2">
      <c r="B236" s="22"/>
      <c r="C236" s="22"/>
    </row>
    <row r="237" spans="2:3" x14ac:dyDescent="0.2">
      <c r="B237" s="22"/>
      <c r="C237" s="22"/>
    </row>
    <row r="238" spans="2:3" x14ac:dyDescent="0.2">
      <c r="B238" s="23"/>
    </row>
    <row r="239" spans="2:3" x14ac:dyDescent="0.2">
      <c r="B239" s="23"/>
      <c r="C239" s="23"/>
    </row>
    <row r="240" spans="2:3" x14ac:dyDescent="0.2">
      <c r="B240" s="22"/>
      <c r="C240" s="22"/>
    </row>
    <row r="241" spans="2:3" x14ac:dyDescent="0.2">
      <c r="B241" s="22"/>
      <c r="C241" s="22"/>
    </row>
    <row r="242" spans="2:3" x14ac:dyDescent="0.2">
      <c r="B242" s="23"/>
    </row>
    <row r="243" spans="2:3" x14ac:dyDescent="0.2">
      <c r="B243" s="23"/>
      <c r="C243" s="23"/>
    </row>
    <row r="244" spans="2:3" x14ac:dyDescent="0.2">
      <c r="B244" s="22"/>
      <c r="C244" s="22"/>
    </row>
    <row r="245" spans="2:3" x14ac:dyDescent="0.2">
      <c r="B245" s="22"/>
      <c r="C245" s="22"/>
    </row>
    <row r="247" spans="2:3" x14ac:dyDescent="0.2">
      <c r="B247" s="24"/>
      <c r="C247" s="24"/>
    </row>
    <row r="248" spans="2:3" x14ac:dyDescent="0.2">
      <c r="B248" s="25"/>
      <c r="C248" s="25"/>
    </row>
    <row r="249" spans="2:3" x14ac:dyDescent="0.2">
      <c r="B249" s="23"/>
      <c r="C249" s="23"/>
    </row>
    <row r="250" spans="2:3" x14ac:dyDescent="0.2">
      <c r="B250" s="23"/>
      <c r="C250" s="23"/>
    </row>
    <row r="251" spans="2:3" x14ac:dyDescent="0.2">
      <c r="B251" s="22"/>
      <c r="C251" s="22"/>
    </row>
    <row r="253" spans="2:3" x14ac:dyDescent="0.2">
      <c r="B253" s="22"/>
      <c r="C253" s="22"/>
    </row>
    <row r="254" spans="2:3" x14ac:dyDescent="0.2">
      <c r="B254" s="22"/>
      <c r="C254" s="22"/>
    </row>
    <row r="255" spans="2:3" x14ac:dyDescent="0.2">
      <c r="B255" s="23"/>
    </row>
    <row r="256" spans="2:3" x14ac:dyDescent="0.2">
      <c r="B256" s="23"/>
      <c r="C256" s="23"/>
    </row>
    <row r="257" spans="2:3" x14ac:dyDescent="0.2">
      <c r="B257" s="22"/>
      <c r="C257" s="22"/>
    </row>
    <row r="258" spans="2:3" x14ac:dyDescent="0.2">
      <c r="B258" s="22"/>
      <c r="C258" s="22"/>
    </row>
    <row r="259" spans="2:3" x14ac:dyDescent="0.2">
      <c r="B259" s="23"/>
    </row>
    <row r="260" spans="2:3" x14ac:dyDescent="0.2">
      <c r="B260" s="23"/>
      <c r="C260" s="23"/>
    </row>
    <row r="261" spans="2:3" x14ac:dyDescent="0.2">
      <c r="B261" s="22"/>
      <c r="C261" s="22"/>
    </row>
    <row r="262" spans="2:3" x14ac:dyDescent="0.2">
      <c r="B262" s="22"/>
      <c r="C262" s="22"/>
    </row>
    <row r="263" spans="2:3" x14ac:dyDescent="0.2">
      <c r="B263" s="23"/>
    </row>
    <row r="264" spans="2:3" x14ac:dyDescent="0.2">
      <c r="B264" s="23"/>
      <c r="C264" s="23"/>
    </row>
    <row r="265" spans="2:3" x14ac:dyDescent="0.2">
      <c r="B265" s="22"/>
      <c r="C265" s="22"/>
    </row>
    <row r="266" spans="2:3" x14ac:dyDescent="0.2">
      <c r="B266" s="22"/>
      <c r="C266" s="22"/>
    </row>
    <row r="267" spans="2:3" x14ac:dyDescent="0.2">
      <c r="B267" s="23"/>
    </row>
    <row r="268" spans="2:3" x14ac:dyDescent="0.2">
      <c r="B268" s="23"/>
      <c r="C268" s="23"/>
    </row>
    <row r="269" spans="2:3" x14ac:dyDescent="0.2">
      <c r="B269" s="22"/>
      <c r="C269" s="22"/>
    </row>
    <row r="270" spans="2:3" x14ac:dyDescent="0.2">
      <c r="B270" s="22"/>
      <c r="C270" s="22"/>
    </row>
  </sheetData>
  <phoneticPr fontId="4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zoomScale="80" workbookViewId="0">
      <selection activeCell="E9" sqref="E9"/>
    </sheetView>
  </sheetViews>
  <sheetFormatPr defaultRowHeight="12.75" x14ac:dyDescent="0.2"/>
  <cols>
    <col min="1" max="1" width="54.5703125" style="14" customWidth="1"/>
    <col min="2" max="2" width="10.7109375" style="14" customWidth="1"/>
    <col min="3" max="4" width="10.5703125" style="14" customWidth="1"/>
    <col min="5" max="5" width="9.28515625" style="14" customWidth="1"/>
    <col min="6" max="16384" width="9.140625" style="14"/>
  </cols>
  <sheetData>
    <row r="1" spans="1:9" x14ac:dyDescent="0.2">
      <c r="A1" s="7" t="s">
        <v>44</v>
      </c>
      <c r="B1" s="6"/>
      <c r="C1" s="6"/>
    </row>
    <row r="2" spans="1:9" x14ac:dyDescent="0.2">
      <c r="A2" s="2"/>
      <c r="B2" s="15" t="s">
        <v>45</v>
      </c>
      <c r="C2" s="15" t="s">
        <v>46</v>
      </c>
    </row>
    <row r="3" spans="1:9" x14ac:dyDescent="0.2">
      <c r="A3" s="9" t="s">
        <v>47</v>
      </c>
      <c r="B3" s="16">
        <f>(B5-B6)/B17</f>
        <v>28.559920596044233</v>
      </c>
      <c r="C3" s="16">
        <f>(C5-C6)/C17</f>
        <v>16.476877266948595</v>
      </c>
    </row>
    <row r="4" spans="1:9" x14ac:dyDescent="0.2">
      <c r="A4" s="9" t="s">
        <v>48</v>
      </c>
      <c r="B4" s="16">
        <f>B3*1.1</f>
        <v>31.415912655648658</v>
      </c>
      <c r="C4" s="16">
        <f>C3*1.1</f>
        <v>18.124564993643457</v>
      </c>
    </row>
    <row r="5" spans="1:9" ht="15" x14ac:dyDescent="0.2">
      <c r="A5" s="2" t="s">
        <v>73</v>
      </c>
      <c r="B5" s="17">
        <f>'Wykres reg.'!$A$2</f>
        <v>110</v>
      </c>
      <c r="C5" s="17">
        <f>'Wykres reg.'!$B$2</f>
        <v>55</v>
      </c>
    </row>
    <row r="6" spans="1:9" ht="15" x14ac:dyDescent="0.2">
      <c r="A6" s="2" t="s">
        <v>74</v>
      </c>
      <c r="B6" s="17">
        <f>'Wykres reg.'!$D$2</f>
        <v>-20</v>
      </c>
      <c r="C6" s="17">
        <f t="shared" ref="C6:C12" si="0">B6</f>
        <v>-20</v>
      </c>
    </row>
    <row r="7" spans="1:9" x14ac:dyDescent="0.2">
      <c r="A7" s="2" t="s">
        <v>49</v>
      </c>
      <c r="B7" s="3">
        <f>'Dane sieci'!$A$3</f>
        <v>42.4</v>
      </c>
      <c r="C7" s="3">
        <f t="shared" si="0"/>
        <v>42.4</v>
      </c>
    </row>
    <row r="8" spans="1:9" x14ac:dyDescent="0.2">
      <c r="A8" s="2" t="s">
        <v>50</v>
      </c>
      <c r="B8" s="3">
        <f>'Dane sieci'!$B$3</f>
        <v>2.9</v>
      </c>
      <c r="C8" s="3">
        <f t="shared" si="0"/>
        <v>2.9</v>
      </c>
    </row>
    <row r="9" spans="1:9" x14ac:dyDescent="0.2">
      <c r="A9" s="2" t="s">
        <v>51</v>
      </c>
      <c r="B9" s="3">
        <f>'Dane sieci'!$C$3</f>
        <v>110</v>
      </c>
      <c r="C9" s="3">
        <f t="shared" si="0"/>
        <v>110</v>
      </c>
    </row>
    <row r="10" spans="1:9" x14ac:dyDescent="0.2">
      <c r="A10" s="2" t="s">
        <v>52</v>
      </c>
      <c r="B10" s="18">
        <f>'Dane sieci'!$G$3</f>
        <v>3.5000000000000003E-2</v>
      </c>
      <c r="C10" s="18">
        <f t="shared" si="0"/>
        <v>3.5000000000000003E-2</v>
      </c>
    </row>
    <row r="11" spans="1:9" x14ac:dyDescent="0.2">
      <c r="A11" s="2" t="s">
        <v>53</v>
      </c>
      <c r="B11" s="3">
        <f>'Dane sieci'!$H$3</f>
        <v>3</v>
      </c>
      <c r="C11" s="3">
        <f t="shared" si="0"/>
        <v>3</v>
      </c>
      <c r="G11" s="19"/>
      <c r="H11" s="19"/>
      <c r="I11" s="19"/>
    </row>
    <row r="12" spans="1:9" x14ac:dyDescent="0.2">
      <c r="A12" s="2" t="s">
        <v>54</v>
      </c>
      <c r="B12" s="20">
        <f>'Dane sieci'!$I$3</f>
        <v>0.35</v>
      </c>
      <c r="C12" s="20">
        <f t="shared" si="0"/>
        <v>0.35</v>
      </c>
    </row>
    <row r="13" spans="1:9" x14ac:dyDescent="0.2">
      <c r="A13" s="2" t="s">
        <v>55</v>
      </c>
      <c r="B13" s="18">
        <f>1/2/PI()/40*LN(B7/(B7-2*B8))+1/2/PI()/B10*LN((B9-2*B11)/B7)+1/2/PI()/B12*LN((B9)/(B9-2*B11))</f>
        <v>4.106107478153346</v>
      </c>
      <c r="C13" s="18">
        <f>1/2/PI()/40*LN(C7/(C7-2*C8))+1/2/PI()/C10*LN((C9-2*C11)/C7)+1/2/PI()/C12*LN((C9)/(C9-2*C11))</f>
        <v>4.106107478153346</v>
      </c>
    </row>
    <row r="14" spans="1:9" x14ac:dyDescent="0.2">
      <c r="A14" s="2" t="s">
        <v>56</v>
      </c>
      <c r="B14" s="3">
        <f>'Dane sieci'!D3/1000</f>
        <v>0.6</v>
      </c>
      <c r="C14" s="10"/>
    </row>
    <row r="15" spans="1:9" x14ac:dyDescent="0.2">
      <c r="A15" s="2" t="s">
        <v>57</v>
      </c>
      <c r="B15" s="20">
        <f>'Dane sieci'!$B$25</f>
        <v>1.1000000000000001</v>
      </c>
      <c r="C15" s="10"/>
    </row>
    <row r="16" spans="1:9" x14ac:dyDescent="0.2">
      <c r="A16" s="2" t="s">
        <v>58</v>
      </c>
      <c r="B16" s="18">
        <f>1/2/PI()/B15*ACOSH(2000*B14/B9)</f>
        <v>0.44572590537524798</v>
      </c>
      <c r="C16" s="18"/>
    </row>
    <row r="17" spans="1:5" x14ac:dyDescent="0.2">
      <c r="A17" s="2" t="s">
        <v>59</v>
      </c>
      <c r="B17" s="18">
        <f>B16+B13</f>
        <v>4.551833383528594</v>
      </c>
      <c r="C17" s="18">
        <f>B16+C13</f>
        <v>4.551833383528594</v>
      </c>
    </row>
    <row r="18" spans="1:5" x14ac:dyDescent="0.2">
      <c r="B18" s="21"/>
    </row>
    <row r="19" spans="1:5" ht="15" x14ac:dyDescent="0.2">
      <c r="A19" s="2" t="s">
        <v>73</v>
      </c>
      <c r="B19" s="17">
        <f>'Wykres reg.'!$B$5</f>
        <v>106.11224289700246</v>
      </c>
      <c r="C19" s="17">
        <f>'Wykres reg.'!$C$5</f>
        <v>53.86224289700246</v>
      </c>
    </row>
    <row r="20" spans="1:5" ht="15" x14ac:dyDescent="0.2">
      <c r="A20" s="2" t="s">
        <v>74</v>
      </c>
      <c r="B20" s="17">
        <f>'Wykres reg.'!$A$5</f>
        <v>-18</v>
      </c>
      <c r="C20" s="17">
        <f>B20</f>
        <v>-18</v>
      </c>
    </row>
    <row r="21" spans="1:5" x14ac:dyDescent="0.2">
      <c r="A21" s="9" t="s">
        <v>48</v>
      </c>
      <c r="B21" s="16">
        <f>1.1*(B19-B20)/$B$17</f>
        <v>29.993072171914459</v>
      </c>
      <c r="C21" s="16">
        <f>1.1*(C19-C20)/$C$17</f>
        <v>17.366291893009517</v>
      </c>
    </row>
    <row r="22" spans="1:5" x14ac:dyDescent="0.2">
      <c r="B22" s="22"/>
      <c r="C22" s="22"/>
    </row>
    <row r="23" spans="1:5" ht="15" x14ac:dyDescent="0.2">
      <c r="A23" s="2" t="s">
        <v>73</v>
      </c>
      <c r="B23" s="17">
        <f>'Wykres reg.'!$B$6</f>
        <v>98.255133343552643</v>
      </c>
      <c r="C23" s="17">
        <f>'Wykres reg.'!$C$6</f>
        <v>51.505133343552643</v>
      </c>
      <c r="E23" s="22"/>
    </row>
    <row r="24" spans="1:5" ht="15" x14ac:dyDescent="0.2">
      <c r="A24" s="2" t="s">
        <v>74</v>
      </c>
      <c r="B24" s="17">
        <f>'Wykres reg.'!$A$6</f>
        <v>-14</v>
      </c>
      <c r="C24" s="17">
        <f>B24</f>
        <v>-14</v>
      </c>
    </row>
    <row r="25" spans="1:5" x14ac:dyDescent="0.2">
      <c r="A25" s="9" t="s">
        <v>48</v>
      </c>
      <c r="B25" s="16">
        <f>1.1*(B23-B24)/$B$17</f>
        <v>27.1276728020711</v>
      </c>
      <c r="C25" s="16">
        <f>1.1*(C23-C24)/$C$17</f>
        <v>15.830027289366681</v>
      </c>
    </row>
    <row r="26" spans="1:5" x14ac:dyDescent="0.2">
      <c r="B26" s="22"/>
      <c r="C26" s="22"/>
    </row>
    <row r="27" spans="1:5" ht="15" x14ac:dyDescent="0.2">
      <c r="A27" s="2" t="s">
        <v>73</v>
      </c>
      <c r="B27" s="17">
        <f>'Wykres reg.'!$B$7</f>
        <v>90.276117549163075</v>
      </c>
      <c r="C27" s="17">
        <f>'Wykres reg.'!$C$7</f>
        <v>49.026117549163075</v>
      </c>
    </row>
    <row r="28" spans="1:5" ht="15" x14ac:dyDescent="0.2">
      <c r="A28" s="2" t="s">
        <v>74</v>
      </c>
      <c r="B28" s="17">
        <f>'Wykres reg.'!$A$7</f>
        <v>-10</v>
      </c>
      <c r="C28" s="17">
        <f>B28</f>
        <v>-10</v>
      </c>
    </row>
    <row r="29" spans="1:5" x14ac:dyDescent="0.2">
      <c r="A29" s="9" t="s">
        <v>48</v>
      </c>
      <c r="B29" s="16">
        <f>1.1*(B27-B28)/$B$17</f>
        <v>24.2328134644005</v>
      </c>
      <c r="C29" s="16">
        <f>1.1*(C27-C28)/$C$17</f>
        <v>14.264302717896596</v>
      </c>
    </row>
    <row r="30" spans="1:5" x14ac:dyDescent="0.2">
      <c r="B30" s="23"/>
    </row>
    <row r="31" spans="1:5" ht="15" x14ac:dyDescent="0.2">
      <c r="A31" s="2" t="s">
        <v>73</v>
      </c>
      <c r="B31" s="17">
        <f>'Wykres reg.'!$B$8</f>
        <v>82.155315098839026</v>
      </c>
      <c r="C31" s="17">
        <f>'Wykres reg.'!$C$8</f>
        <v>46.405315098839026</v>
      </c>
    </row>
    <row r="32" spans="1:5" ht="15" x14ac:dyDescent="0.2">
      <c r="A32" s="2" t="s">
        <v>74</v>
      </c>
      <c r="B32" s="17">
        <f>'Wykres reg.'!$A$8</f>
        <v>-6</v>
      </c>
      <c r="C32" s="17">
        <f>B32</f>
        <v>-6</v>
      </c>
    </row>
    <row r="33" spans="1:3" x14ac:dyDescent="0.2">
      <c r="A33" s="9" t="s">
        <v>48</v>
      </c>
      <c r="B33" s="16">
        <f>1.1*(B31-B32)/$B$17</f>
        <v>21.303689840587019</v>
      </c>
      <c r="C33" s="16">
        <f>1.1*(C31-C32)/$C$17</f>
        <v>12.664313860283636</v>
      </c>
    </row>
    <row r="34" spans="1:3" x14ac:dyDescent="0.2">
      <c r="B34" s="23"/>
    </row>
    <row r="35" spans="1:3" ht="15" x14ac:dyDescent="0.2">
      <c r="A35" s="2" t="s">
        <v>73</v>
      </c>
      <c r="B35" s="17">
        <f>'Wykres reg.'!$B$9</f>
        <v>73.865941322116186</v>
      </c>
      <c r="C35" s="17">
        <f>'Wykres reg.'!$C$9</f>
        <v>43.615941322116186</v>
      </c>
    </row>
    <row r="36" spans="1:3" ht="15" x14ac:dyDescent="0.2">
      <c r="A36" s="2" t="s">
        <v>74</v>
      </c>
      <c r="B36" s="17">
        <f>'Wykres reg.'!$A$9</f>
        <v>-2</v>
      </c>
      <c r="C36" s="17">
        <f>B36</f>
        <v>-2</v>
      </c>
    </row>
    <row r="37" spans="1:3" x14ac:dyDescent="0.2">
      <c r="A37" s="9" t="s">
        <v>48</v>
      </c>
      <c r="B37" s="16">
        <f>1.1*(B35-B36)/$B$17</f>
        <v>18.333829123955141</v>
      </c>
      <c r="C37" s="16">
        <f>1.1*(C35-C36)/$C$17</f>
        <v>11.023587909852282</v>
      </c>
    </row>
    <row r="38" spans="1:3" x14ac:dyDescent="0.2">
      <c r="B38" s="23"/>
    </row>
    <row r="39" spans="1:3" ht="15" x14ac:dyDescent="0.2">
      <c r="A39" s="2" t="s">
        <v>73</v>
      </c>
      <c r="B39" s="17">
        <f>'Wykres reg.'!$B$10</f>
        <v>70</v>
      </c>
      <c r="C39" s="17">
        <f>'Wykres reg.'!$C$10</f>
        <v>40.620144021270534</v>
      </c>
    </row>
    <row r="40" spans="1:3" ht="15" x14ac:dyDescent="0.2">
      <c r="A40" s="2" t="s">
        <v>74</v>
      </c>
      <c r="B40" s="17">
        <f>'Wykres reg.'!$A$10</f>
        <v>2</v>
      </c>
      <c r="C40" s="17">
        <f>B40</f>
        <v>2</v>
      </c>
    </row>
    <row r="41" spans="1:3" x14ac:dyDescent="0.2">
      <c r="A41" s="9" t="s">
        <v>48</v>
      </c>
      <c r="B41" s="16">
        <f>1.1*(B39-B40)/$B$17</f>
        <v>16.432938927570071</v>
      </c>
      <c r="C41" s="16">
        <f>1.1*(C39-C40)/$C$17</f>
        <v>9.3329774716985145</v>
      </c>
    </row>
    <row r="42" spans="1:3" x14ac:dyDescent="0.2">
      <c r="B42" s="23"/>
    </row>
    <row r="43" spans="1:3" ht="15" x14ac:dyDescent="0.2">
      <c r="A43" s="2" t="s">
        <v>73</v>
      </c>
      <c r="B43" s="17">
        <f>'Wykres reg.'!$B$11</f>
        <v>70</v>
      </c>
      <c r="C43" s="17">
        <f>'Wykres reg.'!$C$11</f>
        <v>37.360747523803269</v>
      </c>
    </row>
    <row r="44" spans="1:3" ht="15" x14ac:dyDescent="0.2">
      <c r="A44" s="2" t="s">
        <v>74</v>
      </c>
      <c r="B44" s="17">
        <f>'Wykres reg.'!$A$11</f>
        <v>6</v>
      </c>
      <c r="C44" s="17">
        <f>B44</f>
        <v>6</v>
      </c>
    </row>
    <row r="45" spans="1:3" x14ac:dyDescent="0.2">
      <c r="A45" s="9" t="s">
        <v>48</v>
      </c>
      <c r="B45" s="16">
        <f>1.1*(B43-B44)/$B$17</f>
        <v>15.466295461242417</v>
      </c>
      <c r="C45" s="16">
        <f>1.1*(C43-C44)/$C$17</f>
        <v>7.5786654232588733</v>
      </c>
    </row>
    <row r="46" spans="1:3" x14ac:dyDescent="0.2">
      <c r="B46" s="23"/>
      <c r="C46" s="23"/>
    </row>
    <row r="47" spans="1:3" ht="15" x14ac:dyDescent="0.2">
      <c r="A47" s="2" t="s">
        <v>73</v>
      </c>
      <c r="B47" s="17">
        <f>'Wykres reg.'!$B$12</f>
        <v>70</v>
      </c>
      <c r="C47" s="17">
        <f>'Wykres reg.'!$C$12</f>
        <v>33.742311105826474</v>
      </c>
    </row>
    <row r="48" spans="1:3" ht="15" x14ac:dyDescent="0.2">
      <c r="A48" s="2" t="s">
        <v>74</v>
      </c>
      <c r="B48" s="17">
        <f>'Wykres reg.'!$A$12</f>
        <v>10</v>
      </c>
      <c r="C48" s="17">
        <f>B48</f>
        <v>10</v>
      </c>
    </row>
    <row r="49" spans="1:3" x14ac:dyDescent="0.2">
      <c r="A49" s="9" t="s">
        <v>48</v>
      </c>
      <c r="B49" s="16">
        <f>1.1*(B47-B48)/$B$17</f>
        <v>14.499651994914764</v>
      </c>
      <c r="C49" s="16">
        <f>1.1*(C47-C48)/$C$17</f>
        <v>5.737587476491397</v>
      </c>
    </row>
    <row r="50" spans="1:3" x14ac:dyDescent="0.2">
      <c r="B50" s="23"/>
      <c r="C50" s="23"/>
    </row>
    <row r="51" spans="1:3" ht="15" x14ac:dyDescent="0.2">
      <c r="A51" s="2" t="s">
        <v>73</v>
      </c>
      <c r="B51" s="17">
        <f>'Wykres reg.'!$B$13</f>
        <v>70</v>
      </c>
      <c r="C51" s="17">
        <f>'Wykres reg.'!$C$13</f>
        <v>35</v>
      </c>
    </row>
    <row r="52" spans="1:3" ht="15" x14ac:dyDescent="0.2">
      <c r="A52" s="2" t="s">
        <v>74</v>
      </c>
      <c r="B52" s="17">
        <f>'Wykres reg.'!$A$13</f>
        <v>16</v>
      </c>
      <c r="C52" s="17">
        <f>B52</f>
        <v>16</v>
      </c>
    </row>
    <row r="53" spans="1:3" x14ac:dyDescent="0.2">
      <c r="A53" s="9" t="s">
        <v>48</v>
      </c>
      <c r="B53" s="16">
        <f>1.1*(B51-B52)/$B$17</f>
        <v>13.049686795423289</v>
      </c>
      <c r="C53" s="16">
        <f>1.1*(C51-C52)/$C$17</f>
        <v>4.5915564650563425</v>
      </c>
    </row>
    <row r="54" spans="1:3" x14ac:dyDescent="0.2">
      <c r="B54" s="22"/>
      <c r="C54" s="22"/>
    </row>
    <row r="55" spans="1:3" x14ac:dyDescent="0.2">
      <c r="B55" s="23"/>
    </row>
    <row r="56" spans="1:3" x14ac:dyDescent="0.2">
      <c r="B56" s="23"/>
      <c r="C56" s="23"/>
    </row>
    <row r="57" spans="1:3" x14ac:dyDescent="0.2">
      <c r="B57" s="22"/>
      <c r="C57" s="22"/>
    </row>
    <row r="58" spans="1:3" x14ac:dyDescent="0.2">
      <c r="B58" s="22"/>
      <c r="C58" s="22"/>
    </row>
    <row r="59" spans="1:3" x14ac:dyDescent="0.2">
      <c r="B59" s="23"/>
    </row>
    <row r="60" spans="1:3" x14ac:dyDescent="0.2">
      <c r="B60" s="23"/>
      <c r="C60" s="23"/>
    </row>
    <row r="61" spans="1:3" x14ac:dyDescent="0.2">
      <c r="B61" s="22"/>
      <c r="C61" s="22"/>
    </row>
    <row r="62" spans="1:3" x14ac:dyDescent="0.2">
      <c r="B62" s="22"/>
      <c r="C62" s="22"/>
    </row>
    <row r="63" spans="1:3" x14ac:dyDescent="0.2">
      <c r="B63" s="23"/>
    </row>
    <row r="64" spans="1:3" x14ac:dyDescent="0.2">
      <c r="B64" s="23"/>
      <c r="C64" s="23"/>
    </row>
    <row r="65" spans="2:3" x14ac:dyDescent="0.2">
      <c r="B65" s="22"/>
      <c r="C65" s="22"/>
    </row>
    <row r="66" spans="2:3" x14ac:dyDescent="0.2">
      <c r="B66" s="22"/>
      <c r="C66" s="22"/>
    </row>
    <row r="67" spans="2:3" x14ac:dyDescent="0.2">
      <c r="B67" s="23"/>
    </row>
    <row r="68" spans="2:3" x14ac:dyDescent="0.2">
      <c r="B68" s="23"/>
      <c r="C68" s="23"/>
    </row>
    <row r="69" spans="2:3" x14ac:dyDescent="0.2">
      <c r="B69" s="22"/>
      <c r="C69" s="22"/>
    </row>
    <row r="70" spans="2:3" x14ac:dyDescent="0.2">
      <c r="B70" s="22"/>
      <c r="C70" s="22"/>
    </row>
    <row r="72" spans="2:3" x14ac:dyDescent="0.2">
      <c r="B72" s="24"/>
      <c r="C72" s="24"/>
    </row>
    <row r="73" spans="2:3" x14ac:dyDescent="0.2">
      <c r="B73" s="25"/>
      <c r="C73" s="25"/>
    </row>
    <row r="74" spans="2:3" x14ac:dyDescent="0.2">
      <c r="B74" s="23"/>
      <c r="C74" s="23"/>
    </row>
    <row r="75" spans="2:3" x14ac:dyDescent="0.2">
      <c r="B75" s="23"/>
      <c r="C75" s="23"/>
    </row>
    <row r="76" spans="2:3" x14ac:dyDescent="0.2">
      <c r="B76" s="22"/>
      <c r="C76" s="22"/>
    </row>
    <row r="78" spans="2:3" x14ac:dyDescent="0.2">
      <c r="B78" s="22"/>
      <c r="C78" s="22"/>
    </row>
    <row r="79" spans="2:3" x14ac:dyDescent="0.2">
      <c r="B79" s="22"/>
      <c r="C79" s="22"/>
    </row>
    <row r="80" spans="2:3" x14ac:dyDescent="0.2">
      <c r="B80" s="23"/>
    </row>
    <row r="81" spans="2:3" x14ac:dyDescent="0.2">
      <c r="B81" s="23"/>
      <c r="C81" s="23"/>
    </row>
    <row r="82" spans="2:3" x14ac:dyDescent="0.2">
      <c r="B82" s="22"/>
      <c r="C82" s="22"/>
    </row>
    <row r="83" spans="2:3" x14ac:dyDescent="0.2">
      <c r="B83" s="22"/>
      <c r="C83" s="22"/>
    </row>
    <row r="84" spans="2:3" x14ac:dyDescent="0.2">
      <c r="B84" s="23"/>
    </row>
    <row r="85" spans="2:3" x14ac:dyDescent="0.2">
      <c r="B85" s="23"/>
      <c r="C85" s="23"/>
    </row>
    <row r="86" spans="2:3" x14ac:dyDescent="0.2">
      <c r="B86" s="22"/>
      <c r="C86" s="22"/>
    </row>
    <row r="87" spans="2:3" x14ac:dyDescent="0.2">
      <c r="B87" s="22"/>
      <c r="C87" s="22"/>
    </row>
    <row r="88" spans="2:3" x14ac:dyDescent="0.2">
      <c r="B88" s="23"/>
    </row>
    <row r="89" spans="2:3" x14ac:dyDescent="0.2">
      <c r="B89" s="23"/>
      <c r="C89" s="23"/>
    </row>
    <row r="90" spans="2:3" x14ac:dyDescent="0.2">
      <c r="B90" s="22"/>
      <c r="C90" s="22"/>
    </row>
    <row r="91" spans="2:3" x14ac:dyDescent="0.2">
      <c r="B91" s="22"/>
      <c r="C91" s="22"/>
    </row>
    <row r="92" spans="2:3" x14ac:dyDescent="0.2">
      <c r="B92" s="23"/>
    </row>
    <row r="93" spans="2:3" x14ac:dyDescent="0.2">
      <c r="B93" s="23"/>
      <c r="C93" s="23"/>
    </row>
    <row r="94" spans="2:3" x14ac:dyDescent="0.2">
      <c r="B94" s="22"/>
      <c r="C94" s="22"/>
    </row>
    <row r="95" spans="2:3" x14ac:dyDescent="0.2">
      <c r="B95" s="22"/>
      <c r="C95" s="22"/>
    </row>
    <row r="97" spans="2:3" x14ac:dyDescent="0.2">
      <c r="B97" s="24"/>
      <c r="C97" s="24"/>
    </row>
    <row r="98" spans="2:3" x14ac:dyDescent="0.2">
      <c r="B98" s="25"/>
      <c r="C98" s="25"/>
    </row>
    <row r="99" spans="2:3" x14ac:dyDescent="0.2">
      <c r="B99" s="23"/>
      <c r="C99" s="23"/>
    </row>
    <row r="100" spans="2:3" x14ac:dyDescent="0.2">
      <c r="B100" s="23"/>
      <c r="C100" s="23"/>
    </row>
    <row r="101" spans="2:3" x14ac:dyDescent="0.2">
      <c r="B101" s="22"/>
      <c r="C101" s="22"/>
    </row>
    <row r="103" spans="2:3" x14ac:dyDescent="0.2">
      <c r="B103" s="22"/>
      <c r="C103" s="22"/>
    </row>
    <row r="104" spans="2:3" x14ac:dyDescent="0.2">
      <c r="B104" s="22"/>
      <c r="C104" s="22"/>
    </row>
    <row r="105" spans="2:3" x14ac:dyDescent="0.2">
      <c r="B105" s="23"/>
    </row>
    <row r="106" spans="2:3" x14ac:dyDescent="0.2">
      <c r="B106" s="23"/>
      <c r="C106" s="23"/>
    </row>
    <row r="107" spans="2:3" x14ac:dyDescent="0.2">
      <c r="B107" s="22"/>
      <c r="C107" s="22"/>
    </row>
    <row r="108" spans="2:3" x14ac:dyDescent="0.2">
      <c r="B108" s="22"/>
      <c r="C108" s="22"/>
    </row>
    <row r="109" spans="2:3" x14ac:dyDescent="0.2">
      <c r="B109" s="23"/>
    </row>
    <row r="110" spans="2:3" x14ac:dyDescent="0.2">
      <c r="B110" s="23"/>
      <c r="C110" s="23"/>
    </row>
    <row r="111" spans="2:3" x14ac:dyDescent="0.2">
      <c r="B111" s="22"/>
      <c r="C111" s="22"/>
    </row>
    <row r="112" spans="2:3" x14ac:dyDescent="0.2">
      <c r="B112" s="22"/>
      <c r="C112" s="22"/>
    </row>
    <row r="113" spans="2:3" x14ac:dyDescent="0.2">
      <c r="B113" s="23"/>
    </row>
    <row r="114" spans="2:3" x14ac:dyDescent="0.2">
      <c r="B114" s="23"/>
      <c r="C114" s="23"/>
    </row>
    <row r="115" spans="2:3" x14ac:dyDescent="0.2">
      <c r="B115" s="22"/>
      <c r="C115" s="22"/>
    </row>
    <row r="116" spans="2:3" x14ac:dyDescent="0.2">
      <c r="B116" s="22"/>
      <c r="C116" s="22"/>
    </row>
    <row r="117" spans="2:3" x14ac:dyDescent="0.2">
      <c r="B117" s="23"/>
    </row>
    <row r="118" spans="2:3" x14ac:dyDescent="0.2">
      <c r="B118" s="23"/>
      <c r="C118" s="23"/>
    </row>
    <row r="119" spans="2:3" x14ac:dyDescent="0.2">
      <c r="B119" s="22"/>
      <c r="C119" s="22"/>
    </row>
    <row r="120" spans="2:3" x14ac:dyDescent="0.2">
      <c r="B120" s="22"/>
      <c r="C120" s="22"/>
    </row>
    <row r="122" spans="2:3" x14ac:dyDescent="0.2">
      <c r="B122" s="24"/>
      <c r="C122" s="24"/>
    </row>
    <row r="123" spans="2:3" x14ac:dyDescent="0.2">
      <c r="B123" s="25"/>
      <c r="C123" s="25"/>
    </row>
    <row r="124" spans="2:3" x14ac:dyDescent="0.2">
      <c r="B124" s="23"/>
      <c r="C124" s="23"/>
    </row>
    <row r="125" spans="2:3" x14ac:dyDescent="0.2">
      <c r="B125" s="23"/>
      <c r="C125" s="23"/>
    </row>
    <row r="126" spans="2:3" x14ac:dyDescent="0.2">
      <c r="B126" s="22"/>
      <c r="C126" s="22"/>
    </row>
    <row r="128" spans="2:3" x14ac:dyDescent="0.2">
      <c r="B128" s="22"/>
      <c r="C128" s="22"/>
    </row>
    <row r="129" spans="2:3" x14ac:dyDescent="0.2">
      <c r="B129" s="22"/>
      <c r="C129" s="22"/>
    </row>
    <row r="130" spans="2:3" x14ac:dyDescent="0.2">
      <c r="B130" s="23"/>
    </row>
    <row r="131" spans="2:3" x14ac:dyDescent="0.2">
      <c r="B131" s="23"/>
      <c r="C131" s="23"/>
    </row>
    <row r="132" spans="2:3" x14ac:dyDescent="0.2">
      <c r="B132" s="22"/>
      <c r="C132" s="22"/>
    </row>
    <row r="133" spans="2:3" x14ac:dyDescent="0.2">
      <c r="B133" s="22"/>
      <c r="C133" s="22"/>
    </row>
    <row r="134" spans="2:3" x14ac:dyDescent="0.2">
      <c r="B134" s="23"/>
    </row>
    <row r="135" spans="2:3" x14ac:dyDescent="0.2">
      <c r="B135" s="23"/>
      <c r="C135" s="23"/>
    </row>
    <row r="136" spans="2:3" x14ac:dyDescent="0.2">
      <c r="B136" s="22"/>
      <c r="C136" s="22"/>
    </row>
    <row r="137" spans="2:3" x14ac:dyDescent="0.2">
      <c r="B137" s="22"/>
      <c r="C137" s="22"/>
    </row>
    <row r="138" spans="2:3" x14ac:dyDescent="0.2">
      <c r="B138" s="23"/>
    </row>
    <row r="139" spans="2:3" x14ac:dyDescent="0.2">
      <c r="B139" s="23"/>
      <c r="C139" s="23"/>
    </row>
    <row r="140" spans="2:3" x14ac:dyDescent="0.2">
      <c r="B140" s="22"/>
      <c r="C140" s="22"/>
    </row>
    <row r="141" spans="2:3" x14ac:dyDescent="0.2">
      <c r="B141" s="22"/>
      <c r="C141" s="22"/>
    </row>
    <row r="142" spans="2:3" x14ac:dyDescent="0.2">
      <c r="B142" s="23"/>
    </row>
    <row r="143" spans="2:3" x14ac:dyDescent="0.2">
      <c r="B143" s="23"/>
      <c r="C143" s="23"/>
    </row>
    <row r="144" spans="2:3" x14ac:dyDescent="0.2">
      <c r="B144" s="22"/>
      <c r="C144" s="22"/>
    </row>
    <row r="145" spans="2:3" x14ac:dyDescent="0.2">
      <c r="B145" s="22"/>
      <c r="C145" s="22"/>
    </row>
    <row r="147" spans="2:3" x14ac:dyDescent="0.2">
      <c r="B147" s="24"/>
      <c r="C147" s="24"/>
    </row>
    <row r="148" spans="2:3" x14ac:dyDescent="0.2">
      <c r="B148" s="25"/>
      <c r="C148" s="25"/>
    </row>
    <row r="149" spans="2:3" x14ac:dyDescent="0.2">
      <c r="B149" s="23"/>
      <c r="C149" s="23"/>
    </row>
    <row r="150" spans="2:3" x14ac:dyDescent="0.2">
      <c r="B150" s="23"/>
      <c r="C150" s="23"/>
    </row>
    <row r="151" spans="2:3" x14ac:dyDescent="0.2">
      <c r="B151" s="22"/>
      <c r="C151" s="22"/>
    </row>
    <row r="153" spans="2:3" x14ac:dyDescent="0.2">
      <c r="B153" s="22"/>
      <c r="C153" s="22"/>
    </row>
    <row r="154" spans="2:3" x14ac:dyDescent="0.2">
      <c r="B154" s="22"/>
      <c r="C154" s="22"/>
    </row>
    <row r="155" spans="2:3" x14ac:dyDescent="0.2">
      <c r="B155" s="23"/>
    </row>
    <row r="156" spans="2:3" x14ac:dyDescent="0.2">
      <c r="B156" s="23"/>
      <c r="C156" s="23"/>
    </row>
    <row r="157" spans="2:3" x14ac:dyDescent="0.2">
      <c r="B157" s="22"/>
      <c r="C157" s="22"/>
    </row>
    <row r="158" spans="2:3" x14ac:dyDescent="0.2">
      <c r="B158" s="22"/>
      <c r="C158" s="22"/>
    </row>
    <row r="159" spans="2:3" x14ac:dyDescent="0.2">
      <c r="B159" s="23"/>
    </row>
    <row r="160" spans="2:3" x14ac:dyDescent="0.2">
      <c r="B160" s="23"/>
      <c r="C160" s="23"/>
    </row>
    <row r="161" spans="2:3" x14ac:dyDescent="0.2">
      <c r="B161" s="22"/>
      <c r="C161" s="22"/>
    </row>
    <row r="162" spans="2:3" x14ac:dyDescent="0.2">
      <c r="B162" s="22"/>
      <c r="C162" s="22"/>
    </row>
    <row r="163" spans="2:3" x14ac:dyDescent="0.2">
      <c r="B163" s="23"/>
    </row>
    <row r="164" spans="2:3" x14ac:dyDescent="0.2">
      <c r="B164" s="23"/>
      <c r="C164" s="23"/>
    </row>
    <row r="165" spans="2:3" x14ac:dyDescent="0.2">
      <c r="B165" s="22"/>
      <c r="C165" s="22"/>
    </row>
    <row r="166" spans="2:3" x14ac:dyDescent="0.2">
      <c r="B166" s="22"/>
      <c r="C166" s="22"/>
    </row>
    <row r="167" spans="2:3" x14ac:dyDescent="0.2">
      <c r="B167" s="23"/>
    </row>
    <row r="168" spans="2:3" x14ac:dyDescent="0.2">
      <c r="B168" s="23"/>
      <c r="C168" s="23"/>
    </row>
    <row r="169" spans="2:3" x14ac:dyDescent="0.2">
      <c r="B169" s="22"/>
      <c r="C169" s="22"/>
    </row>
    <row r="170" spans="2:3" x14ac:dyDescent="0.2">
      <c r="B170" s="22"/>
      <c r="C170" s="22"/>
    </row>
    <row r="172" spans="2:3" x14ac:dyDescent="0.2">
      <c r="B172" s="24"/>
      <c r="C172" s="24"/>
    </row>
    <row r="173" spans="2:3" x14ac:dyDescent="0.2">
      <c r="B173" s="25"/>
      <c r="C173" s="25"/>
    </row>
    <row r="174" spans="2:3" x14ac:dyDescent="0.2">
      <c r="B174" s="23"/>
      <c r="C174" s="23"/>
    </row>
    <row r="175" spans="2:3" x14ac:dyDescent="0.2">
      <c r="B175" s="23"/>
      <c r="C175" s="23"/>
    </row>
    <row r="176" spans="2:3" x14ac:dyDescent="0.2">
      <c r="B176" s="22"/>
      <c r="C176" s="22"/>
    </row>
    <row r="178" spans="2:3" x14ac:dyDescent="0.2">
      <c r="B178" s="22"/>
      <c r="C178" s="22"/>
    </row>
    <row r="179" spans="2:3" x14ac:dyDescent="0.2">
      <c r="B179" s="22"/>
      <c r="C179" s="22"/>
    </row>
    <row r="180" spans="2:3" x14ac:dyDescent="0.2">
      <c r="B180" s="23"/>
    </row>
    <row r="181" spans="2:3" x14ac:dyDescent="0.2">
      <c r="B181" s="23"/>
      <c r="C181" s="23"/>
    </row>
    <row r="182" spans="2:3" x14ac:dyDescent="0.2">
      <c r="B182" s="22"/>
      <c r="C182" s="22"/>
    </row>
    <row r="183" spans="2:3" x14ac:dyDescent="0.2">
      <c r="B183" s="22"/>
      <c r="C183" s="22"/>
    </row>
    <row r="184" spans="2:3" x14ac:dyDescent="0.2">
      <c r="B184" s="23"/>
    </row>
    <row r="185" spans="2:3" x14ac:dyDescent="0.2">
      <c r="B185" s="23"/>
      <c r="C185" s="23"/>
    </row>
    <row r="186" spans="2:3" x14ac:dyDescent="0.2">
      <c r="B186" s="22"/>
      <c r="C186" s="22"/>
    </row>
    <row r="187" spans="2:3" x14ac:dyDescent="0.2">
      <c r="B187" s="22"/>
      <c r="C187" s="22"/>
    </row>
    <row r="188" spans="2:3" x14ac:dyDescent="0.2">
      <c r="B188" s="23"/>
    </row>
    <row r="189" spans="2:3" x14ac:dyDescent="0.2">
      <c r="B189" s="23"/>
      <c r="C189" s="23"/>
    </row>
    <row r="190" spans="2:3" x14ac:dyDescent="0.2">
      <c r="B190" s="22"/>
      <c r="C190" s="22"/>
    </row>
    <row r="191" spans="2:3" x14ac:dyDescent="0.2">
      <c r="B191" s="22"/>
      <c r="C191" s="22"/>
    </row>
    <row r="192" spans="2:3" x14ac:dyDescent="0.2">
      <c r="B192" s="23"/>
    </row>
    <row r="193" spans="2:3" x14ac:dyDescent="0.2">
      <c r="B193" s="23"/>
      <c r="C193" s="23"/>
    </row>
    <row r="194" spans="2:3" x14ac:dyDescent="0.2">
      <c r="B194" s="22"/>
      <c r="C194" s="22"/>
    </row>
    <row r="195" spans="2:3" x14ac:dyDescent="0.2">
      <c r="B195" s="22"/>
      <c r="C195" s="22"/>
    </row>
    <row r="197" spans="2:3" x14ac:dyDescent="0.2">
      <c r="B197" s="24"/>
      <c r="C197" s="24"/>
    </row>
    <row r="198" spans="2:3" x14ac:dyDescent="0.2">
      <c r="B198" s="25"/>
      <c r="C198" s="25"/>
    </row>
    <row r="199" spans="2:3" x14ac:dyDescent="0.2">
      <c r="B199" s="23"/>
      <c r="C199" s="23"/>
    </row>
    <row r="200" spans="2:3" x14ac:dyDescent="0.2">
      <c r="B200" s="23"/>
      <c r="C200" s="23"/>
    </row>
    <row r="201" spans="2:3" x14ac:dyDescent="0.2">
      <c r="B201" s="22"/>
      <c r="C201" s="22"/>
    </row>
    <row r="203" spans="2:3" x14ac:dyDescent="0.2">
      <c r="B203" s="22"/>
      <c r="C203" s="22"/>
    </row>
    <row r="204" spans="2:3" x14ac:dyDescent="0.2">
      <c r="B204" s="22"/>
      <c r="C204" s="22"/>
    </row>
    <row r="205" spans="2:3" x14ac:dyDescent="0.2">
      <c r="B205" s="23"/>
    </row>
    <row r="206" spans="2:3" x14ac:dyDescent="0.2">
      <c r="B206" s="23"/>
      <c r="C206" s="23"/>
    </row>
    <row r="207" spans="2:3" x14ac:dyDescent="0.2">
      <c r="B207" s="22"/>
      <c r="C207" s="22"/>
    </row>
    <row r="208" spans="2:3" x14ac:dyDescent="0.2">
      <c r="B208" s="22"/>
      <c r="C208" s="22"/>
    </row>
    <row r="209" spans="2:3" x14ac:dyDescent="0.2">
      <c r="B209" s="23"/>
    </row>
    <row r="210" spans="2:3" x14ac:dyDescent="0.2">
      <c r="B210" s="23"/>
      <c r="C210" s="23"/>
    </row>
    <row r="211" spans="2:3" x14ac:dyDescent="0.2">
      <c r="B211" s="22"/>
      <c r="C211" s="22"/>
    </row>
    <row r="212" spans="2:3" x14ac:dyDescent="0.2">
      <c r="B212" s="22"/>
      <c r="C212" s="22"/>
    </row>
    <row r="213" spans="2:3" x14ac:dyDescent="0.2">
      <c r="B213" s="23"/>
    </row>
    <row r="214" spans="2:3" x14ac:dyDescent="0.2">
      <c r="B214" s="23"/>
      <c r="C214" s="23"/>
    </row>
    <row r="215" spans="2:3" x14ac:dyDescent="0.2">
      <c r="B215" s="22"/>
      <c r="C215" s="22"/>
    </row>
    <row r="216" spans="2:3" x14ac:dyDescent="0.2">
      <c r="B216" s="22"/>
      <c r="C216" s="22"/>
    </row>
    <row r="217" spans="2:3" x14ac:dyDescent="0.2">
      <c r="B217" s="23"/>
    </row>
    <row r="218" spans="2:3" x14ac:dyDescent="0.2">
      <c r="B218" s="23"/>
      <c r="C218" s="23"/>
    </row>
    <row r="219" spans="2:3" x14ac:dyDescent="0.2">
      <c r="B219" s="22"/>
      <c r="C219" s="22"/>
    </row>
    <row r="220" spans="2:3" x14ac:dyDescent="0.2">
      <c r="B220" s="22"/>
      <c r="C220" s="22"/>
    </row>
    <row r="222" spans="2:3" x14ac:dyDescent="0.2">
      <c r="B222" s="24"/>
      <c r="C222" s="24"/>
    </row>
    <row r="223" spans="2:3" x14ac:dyDescent="0.2">
      <c r="B223" s="25"/>
      <c r="C223" s="25"/>
    </row>
    <row r="224" spans="2:3" x14ac:dyDescent="0.2">
      <c r="B224" s="23"/>
      <c r="C224" s="23"/>
    </row>
    <row r="225" spans="2:3" x14ac:dyDescent="0.2">
      <c r="B225" s="23"/>
      <c r="C225" s="23"/>
    </row>
    <row r="226" spans="2:3" x14ac:dyDescent="0.2">
      <c r="B226" s="22"/>
      <c r="C226" s="22"/>
    </row>
    <row r="228" spans="2:3" x14ac:dyDescent="0.2">
      <c r="B228" s="22"/>
      <c r="C228" s="22"/>
    </row>
    <row r="229" spans="2:3" x14ac:dyDescent="0.2">
      <c r="B229" s="22"/>
      <c r="C229" s="22"/>
    </row>
    <row r="230" spans="2:3" x14ac:dyDescent="0.2">
      <c r="B230" s="23"/>
    </row>
    <row r="231" spans="2:3" x14ac:dyDescent="0.2">
      <c r="B231" s="23"/>
      <c r="C231" s="23"/>
    </row>
    <row r="232" spans="2:3" x14ac:dyDescent="0.2">
      <c r="B232" s="22"/>
      <c r="C232" s="22"/>
    </row>
    <row r="233" spans="2:3" x14ac:dyDescent="0.2">
      <c r="B233" s="22"/>
      <c r="C233" s="22"/>
    </row>
    <row r="234" spans="2:3" x14ac:dyDescent="0.2">
      <c r="B234" s="23"/>
    </row>
    <row r="235" spans="2:3" x14ac:dyDescent="0.2">
      <c r="B235" s="23"/>
      <c r="C235" s="23"/>
    </row>
    <row r="236" spans="2:3" x14ac:dyDescent="0.2">
      <c r="B236" s="22"/>
      <c r="C236" s="22"/>
    </row>
    <row r="237" spans="2:3" x14ac:dyDescent="0.2">
      <c r="B237" s="22"/>
      <c r="C237" s="22"/>
    </row>
    <row r="238" spans="2:3" x14ac:dyDescent="0.2">
      <c r="B238" s="23"/>
    </row>
    <row r="239" spans="2:3" x14ac:dyDescent="0.2">
      <c r="B239" s="23"/>
      <c r="C239" s="23"/>
    </row>
    <row r="240" spans="2:3" x14ac:dyDescent="0.2">
      <c r="B240" s="22"/>
      <c r="C240" s="22"/>
    </row>
    <row r="241" spans="2:3" x14ac:dyDescent="0.2">
      <c r="B241" s="22"/>
      <c r="C241" s="22"/>
    </row>
    <row r="242" spans="2:3" x14ac:dyDescent="0.2">
      <c r="B242" s="23"/>
    </row>
    <row r="243" spans="2:3" x14ac:dyDescent="0.2">
      <c r="B243" s="23"/>
      <c r="C243" s="23"/>
    </row>
    <row r="244" spans="2:3" x14ac:dyDescent="0.2">
      <c r="B244" s="22"/>
      <c r="C244" s="22"/>
    </row>
    <row r="245" spans="2:3" x14ac:dyDescent="0.2">
      <c r="B245" s="22"/>
      <c r="C245" s="22"/>
    </row>
    <row r="247" spans="2:3" x14ac:dyDescent="0.2">
      <c r="B247" s="24"/>
      <c r="C247" s="24"/>
    </row>
    <row r="248" spans="2:3" x14ac:dyDescent="0.2">
      <c r="B248" s="25"/>
      <c r="C248" s="25"/>
    </row>
    <row r="249" spans="2:3" x14ac:dyDescent="0.2">
      <c r="B249" s="23"/>
      <c r="C249" s="23"/>
    </row>
    <row r="250" spans="2:3" x14ac:dyDescent="0.2">
      <c r="B250" s="23"/>
      <c r="C250" s="23"/>
    </row>
    <row r="251" spans="2:3" x14ac:dyDescent="0.2">
      <c r="B251" s="22"/>
      <c r="C251" s="22"/>
    </row>
    <row r="253" spans="2:3" x14ac:dyDescent="0.2">
      <c r="B253" s="22"/>
      <c r="C253" s="22"/>
    </row>
    <row r="254" spans="2:3" x14ac:dyDescent="0.2">
      <c r="B254" s="22"/>
      <c r="C254" s="22"/>
    </row>
    <row r="255" spans="2:3" x14ac:dyDescent="0.2">
      <c r="B255" s="23"/>
    </row>
    <row r="256" spans="2:3" x14ac:dyDescent="0.2">
      <c r="B256" s="23"/>
      <c r="C256" s="23"/>
    </row>
    <row r="257" spans="2:3" x14ac:dyDescent="0.2">
      <c r="B257" s="22"/>
      <c r="C257" s="22"/>
    </row>
    <row r="258" spans="2:3" x14ac:dyDescent="0.2">
      <c r="B258" s="22"/>
      <c r="C258" s="22"/>
    </row>
    <row r="259" spans="2:3" x14ac:dyDescent="0.2">
      <c r="B259" s="23"/>
    </row>
    <row r="260" spans="2:3" x14ac:dyDescent="0.2">
      <c r="B260" s="23"/>
      <c r="C260" s="23"/>
    </row>
    <row r="261" spans="2:3" x14ac:dyDescent="0.2">
      <c r="B261" s="22"/>
      <c r="C261" s="22"/>
    </row>
    <row r="262" spans="2:3" x14ac:dyDescent="0.2">
      <c r="B262" s="22"/>
      <c r="C262" s="22"/>
    </row>
    <row r="263" spans="2:3" x14ac:dyDescent="0.2">
      <c r="B263" s="23"/>
    </row>
    <row r="264" spans="2:3" x14ac:dyDescent="0.2">
      <c r="B264" s="23"/>
      <c r="C264" s="23"/>
    </row>
    <row r="265" spans="2:3" x14ac:dyDescent="0.2">
      <c r="B265" s="22"/>
      <c r="C265" s="22"/>
    </row>
    <row r="266" spans="2:3" x14ac:dyDescent="0.2">
      <c r="B266" s="22"/>
      <c r="C266" s="22"/>
    </row>
    <row r="267" spans="2:3" x14ac:dyDescent="0.2">
      <c r="B267" s="23"/>
    </row>
    <row r="268" spans="2:3" x14ac:dyDescent="0.2">
      <c r="B268" s="23"/>
      <c r="C268" s="23"/>
    </row>
    <row r="269" spans="2:3" x14ac:dyDescent="0.2">
      <c r="B269" s="22"/>
      <c r="C269" s="22"/>
    </row>
    <row r="270" spans="2:3" x14ac:dyDescent="0.2">
      <c r="B270" s="22"/>
      <c r="C270" s="22"/>
    </row>
  </sheetData>
  <phoneticPr fontId="4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zoomScale="80" workbookViewId="0">
      <selection activeCell="F32" sqref="F32"/>
    </sheetView>
  </sheetViews>
  <sheetFormatPr defaultRowHeight="12.75" x14ac:dyDescent="0.2"/>
  <cols>
    <col min="1" max="1" width="54.5703125" style="14" customWidth="1"/>
    <col min="2" max="2" width="10.7109375" style="14" customWidth="1"/>
    <col min="3" max="4" width="10.5703125" style="14" customWidth="1"/>
    <col min="5" max="5" width="9.28515625" style="14" customWidth="1"/>
    <col min="6" max="16384" width="9.140625" style="14"/>
  </cols>
  <sheetData>
    <row r="1" spans="1:9" x14ac:dyDescent="0.2">
      <c r="A1" s="7" t="s">
        <v>44</v>
      </c>
      <c r="B1" s="6"/>
      <c r="C1" s="6"/>
    </row>
    <row r="2" spans="1:9" x14ac:dyDescent="0.2">
      <c r="A2" s="2"/>
      <c r="B2" s="15" t="s">
        <v>45</v>
      </c>
      <c r="C2" s="15" t="s">
        <v>46</v>
      </c>
    </row>
    <row r="3" spans="1:9" x14ac:dyDescent="0.2">
      <c r="A3" s="9" t="s">
        <v>47</v>
      </c>
      <c r="B3" s="16">
        <f>(B5-B6)/B17</f>
        <v>32.834363790943847</v>
      </c>
      <c r="C3" s="16">
        <f>(C5-C6)/C17</f>
        <v>18.942902187082986</v>
      </c>
    </row>
    <row r="4" spans="1:9" x14ac:dyDescent="0.2">
      <c r="A4" s="9" t="s">
        <v>48</v>
      </c>
      <c r="B4" s="16">
        <f>B3*1.1</f>
        <v>36.117800170038237</v>
      </c>
      <c r="C4" s="16">
        <f>C3*1.1</f>
        <v>20.837192405791285</v>
      </c>
    </row>
    <row r="5" spans="1:9" ht="15" x14ac:dyDescent="0.2">
      <c r="A5" s="2" t="s">
        <v>73</v>
      </c>
      <c r="B5" s="17">
        <f>'Wykres reg.'!$A$2</f>
        <v>110</v>
      </c>
      <c r="C5" s="17">
        <f>'Wykres reg.'!$B$2</f>
        <v>55</v>
      </c>
    </row>
    <row r="6" spans="1:9" ht="15" x14ac:dyDescent="0.2">
      <c r="A6" s="2" t="s">
        <v>74</v>
      </c>
      <c r="B6" s="17">
        <f>'Wykres reg.'!$D$2</f>
        <v>-20</v>
      </c>
      <c r="C6" s="17">
        <f t="shared" ref="C6:C12" si="0">B6</f>
        <v>-20</v>
      </c>
    </row>
    <row r="7" spans="1:9" x14ac:dyDescent="0.2">
      <c r="A7" s="2" t="s">
        <v>49</v>
      </c>
      <c r="B7" s="3">
        <f>'Dane sieci'!$A$4</f>
        <v>48.3</v>
      </c>
      <c r="C7" s="3">
        <f t="shared" si="0"/>
        <v>48.3</v>
      </c>
    </row>
    <row r="8" spans="1:9" x14ac:dyDescent="0.2">
      <c r="A8" s="2" t="s">
        <v>50</v>
      </c>
      <c r="B8" s="3">
        <f>'Dane sieci'!$B$4</f>
        <v>2.6</v>
      </c>
      <c r="C8" s="3">
        <f t="shared" si="0"/>
        <v>2.6</v>
      </c>
    </row>
    <row r="9" spans="1:9" x14ac:dyDescent="0.2">
      <c r="A9" s="2" t="s">
        <v>51</v>
      </c>
      <c r="B9" s="3">
        <f>'Dane sieci'!$C$4</f>
        <v>110</v>
      </c>
      <c r="C9" s="3">
        <f t="shared" si="0"/>
        <v>110</v>
      </c>
    </row>
    <row r="10" spans="1:9" x14ac:dyDescent="0.2">
      <c r="A10" s="2" t="s">
        <v>52</v>
      </c>
      <c r="B10" s="18">
        <f>'Dane sieci'!$G$4</f>
        <v>3.5000000000000003E-2</v>
      </c>
      <c r="C10" s="18">
        <f t="shared" si="0"/>
        <v>3.5000000000000003E-2</v>
      </c>
    </row>
    <row r="11" spans="1:9" x14ac:dyDescent="0.2">
      <c r="A11" s="2" t="s">
        <v>53</v>
      </c>
      <c r="B11" s="3">
        <f>'Dane sieci'!$H$4</f>
        <v>3</v>
      </c>
      <c r="C11" s="3">
        <f t="shared" si="0"/>
        <v>3</v>
      </c>
      <c r="G11" s="19"/>
      <c r="H11" s="19"/>
      <c r="I11" s="19"/>
    </row>
    <row r="12" spans="1:9" x14ac:dyDescent="0.2">
      <c r="A12" s="2" t="s">
        <v>54</v>
      </c>
      <c r="B12" s="20">
        <f>'Dane sieci'!$I$4</f>
        <v>0.35</v>
      </c>
      <c r="C12" s="20">
        <f t="shared" si="0"/>
        <v>0.35</v>
      </c>
    </row>
    <row r="13" spans="1:9" x14ac:dyDescent="0.2">
      <c r="A13" s="2" t="s">
        <v>55</v>
      </c>
      <c r="B13" s="18">
        <f>1/2/PI()/40*LN(B7/(B7-2*B8))+1/2/PI()/B10*LN((B9-2*B11)/B7)+1/2/PI()/B12*LN((B9)/(B9-2*B11))</f>
        <v>3.5135406979830219</v>
      </c>
      <c r="C13" s="18">
        <f>1/2/PI()/40*LN(C7/(C7-2*C8))+1/2/PI()/C10*LN((C9-2*C11)/C7)+1/2/PI()/C12*LN((C9)/(C9-2*C11))</f>
        <v>3.5135406979830219</v>
      </c>
    </row>
    <row r="14" spans="1:9" x14ac:dyDescent="0.2">
      <c r="A14" s="2" t="s">
        <v>56</v>
      </c>
      <c r="B14" s="3">
        <f>'Dane sieci'!D4/1000</f>
        <v>0.6</v>
      </c>
      <c r="C14" s="10"/>
    </row>
    <row r="15" spans="1:9" x14ac:dyDescent="0.2">
      <c r="A15" s="2" t="s">
        <v>57</v>
      </c>
      <c r="B15" s="20">
        <f>'Dane sieci'!$B$25</f>
        <v>1.1000000000000001</v>
      </c>
      <c r="C15" s="10"/>
    </row>
    <row r="16" spans="1:9" x14ac:dyDescent="0.2">
      <c r="A16" s="2" t="s">
        <v>58</v>
      </c>
      <c r="B16" s="18">
        <f>1/2/PI()/B15*ACOSH(2000*B14/B9)</f>
        <v>0.44572590537524798</v>
      </c>
      <c r="C16" s="18"/>
    </row>
    <row r="17" spans="1:5" x14ac:dyDescent="0.2">
      <c r="A17" s="2" t="s">
        <v>59</v>
      </c>
      <c r="B17" s="18">
        <f>B16+B13</f>
        <v>3.95926660335827</v>
      </c>
      <c r="C17" s="18">
        <f>B16+C13</f>
        <v>3.95926660335827</v>
      </c>
    </row>
    <row r="18" spans="1:5" x14ac:dyDescent="0.2">
      <c r="B18" s="21"/>
    </row>
    <row r="19" spans="1:5" ht="15" x14ac:dyDescent="0.2">
      <c r="A19" s="2" t="s">
        <v>73</v>
      </c>
      <c r="B19" s="17">
        <f>'Wykres reg.'!$B$5</f>
        <v>106.11224289700246</v>
      </c>
      <c r="C19" s="17">
        <f>'Wykres reg.'!$C$5</f>
        <v>53.86224289700246</v>
      </c>
    </row>
    <row r="20" spans="1:5" ht="15" x14ac:dyDescent="0.2">
      <c r="A20" s="2" t="s">
        <v>74</v>
      </c>
      <c r="B20" s="17">
        <f>'Wykres reg.'!$A$5</f>
        <v>-18</v>
      </c>
      <c r="C20" s="17">
        <f>B20</f>
        <v>-18</v>
      </c>
    </row>
    <row r="21" spans="1:5" x14ac:dyDescent="0.2">
      <c r="A21" s="9" t="s">
        <v>48</v>
      </c>
      <c r="B21" s="16">
        <f>1.1*(B19-B20)/$B$17</f>
        <v>34.482009135455243</v>
      </c>
      <c r="C21" s="16">
        <f>1.1*(C19-C20)/$C$17</f>
        <v>19.965431759420646</v>
      </c>
      <c r="D21" s="14">
        <f>B21/(B19-B20)</f>
        <v>0.27782923207721716</v>
      </c>
    </row>
    <row r="22" spans="1:5" x14ac:dyDescent="0.2">
      <c r="B22" s="22"/>
      <c r="C22" s="22"/>
    </row>
    <row r="23" spans="1:5" ht="15" x14ac:dyDescent="0.2">
      <c r="A23" s="2" t="s">
        <v>73</v>
      </c>
      <c r="B23" s="17">
        <f>'Wykres reg.'!$B$6</f>
        <v>98.255133343552643</v>
      </c>
      <c r="C23" s="17">
        <f>'Wykres reg.'!$C$6</f>
        <v>51.505133343552643</v>
      </c>
      <c r="E23" s="22"/>
    </row>
    <row r="24" spans="1:5" ht="15" x14ac:dyDescent="0.2">
      <c r="A24" s="2" t="s">
        <v>74</v>
      </c>
      <c r="B24" s="17">
        <f>'Wykres reg.'!$A$6</f>
        <v>-14</v>
      </c>
      <c r="C24" s="17">
        <f>B24</f>
        <v>-14</v>
      </c>
    </row>
    <row r="25" spans="1:5" x14ac:dyDescent="0.2">
      <c r="A25" s="9" t="s">
        <v>48</v>
      </c>
      <c r="B25" s="16">
        <f>1.1*(B23-B24)/$B$17</f>
        <v>31.187757493564845</v>
      </c>
      <c r="C25" s="16">
        <f>1.1*(C23-C24)/$C$17</f>
        <v>18.199240893954943</v>
      </c>
      <c r="D25" s="14">
        <f>B25/(B23-B24)</f>
        <v>0.27782923207721716</v>
      </c>
    </row>
    <row r="26" spans="1:5" x14ac:dyDescent="0.2">
      <c r="B26" s="22"/>
      <c r="C26" s="22"/>
    </row>
    <row r="27" spans="1:5" ht="15" x14ac:dyDescent="0.2">
      <c r="A27" s="2" t="s">
        <v>73</v>
      </c>
      <c r="B27" s="17">
        <f>'Wykres reg.'!$B$7</f>
        <v>90.276117549163075</v>
      </c>
      <c r="C27" s="17">
        <f>'Wykres reg.'!$C$7</f>
        <v>49.026117549163075</v>
      </c>
    </row>
    <row r="28" spans="1:5" ht="15" x14ac:dyDescent="0.2">
      <c r="A28" s="2" t="s">
        <v>74</v>
      </c>
      <c r="B28" s="17">
        <f>'Wykres reg.'!$A$7</f>
        <v>-10</v>
      </c>
      <c r="C28" s="17">
        <f>B28</f>
        <v>-10</v>
      </c>
    </row>
    <row r="29" spans="1:5" x14ac:dyDescent="0.2">
      <c r="A29" s="9" t="s">
        <v>48</v>
      </c>
      <c r="B29" s="16">
        <f>1.1*(B27-B28)/$B$17</f>
        <v>27.859636734368738</v>
      </c>
      <c r="C29" s="16">
        <f>1.1*(C27-C28)/$C$17</f>
        <v>16.399180911183528</v>
      </c>
      <c r="D29" s="14">
        <f>B29/(B27-B28)</f>
        <v>0.27782923207721716</v>
      </c>
    </row>
    <row r="30" spans="1:5" x14ac:dyDescent="0.2">
      <c r="B30" s="23"/>
    </row>
    <row r="31" spans="1:5" ht="15" x14ac:dyDescent="0.2">
      <c r="A31" s="2" t="s">
        <v>73</v>
      </c>
      <c r="B31" s="17">
        <f>'Wykres reg.'!$B$8</f>
        <v>82.155315098839026</v>
      </c>
      <c r="C31" s="17">
        <f>'Wykres reg.'!$C$8</f>
        <v>46.405315098839026</v>
      </c>
    </row>
    <row r="32" spans="1:5" ht="15" x14ac:dyDescent="0.2">
      <c r="A32" s="2" t="s">
        <v>74</v>
      </c>
      <c r="B32" s="17">
        <f>'Wykres reg.'!$A$8</f>
        <v>-6</v>
      </c>
      <c r="C32" s="17">
        <f>B32</f>
        <v>-6</v>
      </c>
    </row>
    <row r="33" spans="1:4" x14ac:dyDescent="0.2">
      <c r="A33" s="9" t="s">
        <v>48</v>
      </c>
      <c r="B33" s="16">
        <f>1.1*(B31-B32)/$B$17</f>
        <v>24.492123497435554</v>
      </c>
      <c r="C33" s="16">
        <f>1.1*(C31-C32)/$C$17</f>
        <v>14.55972845067504</v>
      </c>
      <c r="D33" s="14">
        <f>B33/(B31-B32)</f>
        <v>0.27782923207721716</v>
      </c>
    </row>
    <row r="34" spans="1:4" x14ac:dyDescent="0.2">
      <c r="B34" s="23"/>
    </row>
    <row r="35" spans="1:4" ht="15" x14ac:dyDescent="0.2">
      <c r="A35" s="2" t="s">
        <v>73</v>
      </c>
      <c r="B35" s="17">
        <f>'Wykres reg.'!$B$9</f>
        <v>73.865941322116186</v>
      </c>
      <c r="C35" s="17">
        <f>'Wykres reg.'!$C$9</f>
        <v>43.615941322116186</v>
      </c>
    </row>
    <row r="36" spans="1:4" ht="15" x14ac:dyDescent="0.2">
      <c r="A36" s="2" t="s">
        <v>74</v>
      </c>
      <c r="B36" s="17">
        <f>'Wykres reg.'!$A$9</f>
        <v>-2</v>
      </c>
      <c r="C36" s="17">
        <f>B36</f>
        <v>-2</v>
      </c>
    </row>
    <row r="37" spans="1:4" x14ac:dyDescent="0.2">
      <c r="A37" s="9" t="s">
        <v>48</v>
      </c>
      <c r="B37" s="16">
        <f>1.1*(B35-B36)/$B$17</f>
        <v>21.077776218338759</v>
      </c>
      <c r="C37" s="16">
        <f>1.1*(C35-C36)/$C$17</f>
        <v>12.673441948002939</v>
      </c>
      <c r="D37" s="14">
        <f>B37/(B35-B36)</f>
        <v>0.27782923207721716</v>
      </c>
    </row>
    <row r="38" spans="1:4" x14ac:dyDescent="0.2">
      <c r="B38" s="23"/>
    </row>
    <row r="39" spans="1:4" ht="15" x14ac:dyDescent="0.2">
      <c r="A39" s="2" t="s">
        <v>73</v>
      </c>
      <c r="B39" s="17">
        <f>'Wykres reg.'!$B$10</f>
        <v>70</v>
      </c>
      <c r="C39" s="17">
        <f>'Wykres reg.'!$C$10</f>
        <v>40.620144021270534</v>
      </c>
    </row>
    <row r="40" spans="1:4" ht="15" x14ac:dyDescent="0.2">
      <c r="A40" s="2" t="s">
        <v>74</v>
      </c>
      <c r="B40" s="17">
        <f>'Wykres reg.'!$A$10</f>
        <v>2</v>
      </c>
      <c r="C40" s="17">
        <f>B40</f>
        <v>2</v>
      </c>
    </row>
    <row r="41" spans="1:4" x14ac:dyDescent="0.2">
      <c r="A41" s="9" t="s">
        <v>48</v>
      </c>
      <c r="B41" s="16">
        <f>1.1*(B39-B40)/$B$17</f>
        <v>18.892387781250768</v>
      </c>
      <c r="C41" s="16">
        <f>1.1*(C39-C40)/$C$17</f>
        <v>10.729804956141123</v>
      </c>
      <c r="D41" s="14">
        <f>B41/(B39-B40)</f>
        <v>0.27782923207721716</v>
      </c>
    </row>
    <row r="42" spans="1:4" x14ac:dyDescent="0.2">
      <c r="B42" s="23"/>
    </row>
    <row r="43" spans="1:4" ht="15" x14ac:dyDescent="0.2">
      <c r="A43" s="2" t="s">
        <v>73</v>
      </c>
      <c r="B43" s="17">
        <f>'Wykres reg.'!$B$11</f>
        <v>70</v>
      </c>
      <c r="C43" s="17">
        <f>'Wykres reg.'!$C$11</f>
        <v>37.360747523803269</v>
      </c>
    </row>
    <row r="44" spans="1:4" ht="15" x14ac:dyDescent="0.2">
      <c r="A44" s="2" t="s">
        <v>74</v>
      </c>
      <c r="B44" s="17">
        <f>'Wykres reg.'!$A$11</f>
        <v>6</v>
      </c>
      <c r="C44" s="17">
        <f>B44</f>
        <v>6</v>
      </c>
    </row>
    <row r="45" spans="1:4" x14ac:dyDescent="0.2">
      <c r="A45" s="9" t="s">
        <v>48</v>
      </c>
      <c r="B45" s="16">
        <f>1.1*(B43-B44)/$B$17</f>
        <v>17.781070852941898</v>
      </c>
      <c r="C45" s="16">
        <f>1.1*(C43-C44)/$C$17</f>
        <v>8.7129324019057517</v>
      </c>
      <c r="D45" s="14">
        <f>B45/(B43-B44)</f>
        <v>0.27782923207721716</v>
      </c>
    </row>
    <row r="46" spans="1:4" x14ac:dyDescent="0.2">
      <c r="B46" s="23"/>
      <c r="C46" s="23"/>
    </row>
    <row r="47" spans="1:4" ht="15" x14ac:dyDescent="0.2">
      <c r="A47" s="2" t="s">
        <v>73</v>
      </c>
      <c r="B47" s="17">
        <f>'Wykres reg.'!$B$12</f>
        <v>70</v>
      </c>
      <c r="C47" s="17">
        <f>'Wykres reg.'!$C$12</f>
        <v>33.742311105826474</v>
      </c>
    </row>
    <row r="48" spans="1:4" ht="15" x14ac:dyDescent="0.2">
      <c r="A48" s="2" t="s">
        <v>74</v>
      </c>
      <c r="B48" s="17">
        <f>'Wykres reg.'!$A$12</f>
        <v>10</v>
      </c>
      <c r="C48" s="17">
        <f>B48</f>
        <v>10</v>
      </c>
    </row>
    <row r="49" spans="1:3" x14ac:dyDescent="0.2">
      <c r="A49" s="9" t="s">
        <v>48</v>
      </c>
      <c r="B49" s="16">
        <f>1.1*(B47-B48)/$B$17</f>
        <v>16.669753924633028</v>
      </c>
      <c r="C49" s="16">
        <f>1.1*(C47-C48)/$C$17</f>
        <v>6.596308062270154</v>
      </c>
    </row>
    <row r="50" spans="1:3" x14ac:dyDescent="0.2">
      <c r="B50" s="23"/>
      <c r="C50" s="23"/>
    </row>
    <row r="51" spans="1:3" ht="15" x14ac:dyDescent="0.2">
      <c r="A51" s="2" t="s">
        <v>73</v>
      </c>
      <c r="B51" s="17">
        <f>'Wykres reg.'!$B$13</f>
        <v>70</v>
      </c>
      <c r="C51" s="17">
        <f>'Wykres reg.'!$C$13</f>
        <v>35</v>
      </c>
    </row>
    <row r="52" spans="1:3" ht="15" x14ac:dyDescent="0.2">
      <c r="A52" s="2" t="s">
        <v>74</v>
      </c>
      <c r="B52" s="17">
        <f>'Wykres reg.'!$A$13</f>
        <v>16</v>
      </c>
      <c r="C52" s="17">
        <f>B52</f>
        <v>16</v>
      </c>
    </row>
    <row r="53" spans="1:3" x14ac:dyDescent="0.2">
      <c r="A53" s="9" t="s">
        <v>48</v>
      </c>
      <c r="B53" s="16">
        <f>1.1*(B51-B52)/$B$17</f>
        <v>15.002778532169726</v>
      </c>
      <c r="C53" s="16">
        <f>1.1*(C51-C52)/$C$17</f>
        <v>5.2787554094671263</v>
      </c>
    </row>
    <row r="54" spans="1:3" x14ac:dyDescent="0.2">
      <c r="B54" s="22"/>
      <c r="C54" s="22"/>
    </row>
    <row r="55" spans="1:3" x14ac:dyDescent="0.2">
      <c r="B55" s="23"/>
    </row>
    <row r="56" spans="1:3" x14ac:dyDescent="0.2">
      <c r="B56" s="23"/>
      <c r="C56" s="23"/>
    </row>
    <row r="57" spans="1:3" x14ac:dyDescent="0.2">
      <c r="B57" s="22"/>
      <c r="C57" s="22"/>
    </row>
    <row r="58" spans="1:3" x14ac:dyDescent="0.2">
      <c r="B58" s="22"/>
      <c r="C58" s="22"/>
    </row>
    <row r="59" spans="1:3" x14ac:dyDescent="0.2">
      <c r="B59" s="23"/>
    </row>
    <row r="60" spans="1:3" x14ac:dyDescent="0.2">
      <c r="B60" s="23"/>
      <c r="C60" s="23"/>
    </row>
    <row r="61" spans="1:3" x14ac:dyDescent="0.2">
      <c r="B61" s="22"/>
      <c r="C61" s="22"/>
    </row>
    <row r="62" spans="1:3" x14ac:dyDescent="0.2">
      <c r="B62" s="22"/>
      <c r="C62" s="22"/>
    </row>
    <row r="63" spans="1:3" x14ac:dyDescent="0.2">
      <c r="B63" s="23"/>
    </row>
    <row r="64" spans="1:3" x14ac:dyDescent="0.2">
      <c r="B64" s="23"/>
      <c r="C64" s="23"/>
    </row>
    <row r="65" spans="2:3" x14ac:dyDescent="0.2">
      <c r="B65" s="22"/>
      <c r="C65" s="22"/>
    </row>
    <row r="66" spans="2:3" x14ac:dyDescent="0.2">
      <c r="B66" s="22"/>
      <c r="C66" s="22"/>
    </row>
    <row r="67" spans="2:3" x14ac:dyDescent="0.2">
      <c r="B67" s="23"/>
    </row>
    <row r="68" spans="2:3" x14ac:dyDescent="0.2">
      <c r="B68" s="23"/>
      <c r="C68" s="23"/>
    </row>
    <row r="69" spans="2:3" x14ac:dyDescent="0.2">
      <c r="B69" s="22"/>
      <c r="C69" s="22"/>
    </row>
    <row r="70" spans="2:3" x14ac:dyDescent="0.2">
      <c r="B70" s="22"/>
      <c r="C70" s="22"/>
    </row>
    <row r="72" spans="2:3" x14ac:dyDescent="0.2">
      <c r="B72" s="24"/>
      <c r="C72" s="24"/>
    </row>
    <row r="73" spans="2:3" x14ac:dyDescent="0.2">
      <c r="B73" s="25"/>
      <c r="C73" s="25"/>
    </row>
    <row r="74" spans="2:3" x14ac:dyDescent="0.2">
      <c r="B74" s="23"/>
      <c r="C74" s="23"/>
    </row>
    <row r="75" spans="2:3" x14ac:dyDescent="0.2">
      <c r="B75" s="23"/>
      <c r="C75" s="23"/>
    </row>
    <row r="76" spans="2:3" x14ac:dyDescent="0.2">
      <c r="B76" s="22"/>
      <c r="C76" s="22"/>
    </row>
    <row r="78" spans="2:3" x14ac:dyDescent="0.2">
      <c r="B78" s="22"/>
      <c r="C78" s="22"/>
    </row>
    <row r="79" spans="2:3" x14ac:dyDescent="0.2">
      <c r="B79" s="22"/>
      <c r="C79" s="22"/>
    </row>
    <row r="80" spans="2:3" x14ac:dyDescent="0.2">
      <c r="B80" s="23"/>
    </row>
    <row r="81" spans="2:3" x14ac:dyDescent="0.2">
      <c r="B81" s="23"/>
      <c r="C81" s="23"/>
    </row>
    <row r="82" spans="2:3" x14ac:dyDescent="0.2">
      <c r="B82" s="22"/>
      <c r="C82" s="22"/>
    </row>
    <row r="83" spans="2:3" x14ac:dyDescent="0.2">
      <c r="B83" s="22"/>
      <c r="C83" s="22"/>
    </row>
    <row r="84" spans="2:3" x14ac:dyDescent="0.2">
      <c r="B84" s="23"/>
    </row>
    <row r="85" spans="2:3" x14ac:dyDescent="0.2">
      <c r="B85" s="23"/>
      <c r="C85" s="23"/>
    </row>
    <row r="86" spans="2:3" x14ac:dyDescent="0.2">
      <c r="B86" s="22"/>
      <c r="C86" s="22"/>
    </row>
    <row r="87" spans="2:3" x14ac:dyDescent="0.2">
      <c r="B87" s="22"/>
      <c r="C87" s="22"/>
    </row>
    <row r="88" spans="2:3" x14ac:dyDescent="0.2">
      <c r="B88" s="23"/>
    </row>
    <row r="89" spans="2:3" x14ac:dyDescent="0.2">
      <c r="B89" s="23"/>
      <c r="C89" s="23"/>
    </row>
    <row r="90" spans="2:3" x14ac:dyDescent="0.2">
      <c r="B90" s="22"/>
      <c r="C90" s="22"/>
    </row>
    <row r="91" spans="2:3" x14ac:dyDescent="0.2">
      <c r="B91" s="22"/>
      <c r="C91" s="22"/>
    </row>
    <row r="92" spans="2:3" x14ac:dyDescent="0.2">
      <c r="B92" s="23"/>
    </row>
    <row r="93" spans="2:3" x14ac:dyDescent="0.2">
      <c r="B93" s="23"/>
      <c r="C93" s="23"/>
    </row>
    <row r="94" spans="2:3" x14ac:dyDescent="0.2">
      <c r="B94" s="22"/>
      <c r="C94" s="22"/>
    </row>
    <row r="95" spans="2:3" x14ac:dyDescent="0.2">
      <c r="B95" s="22"/>
      <c r="C95" s="22"/>
    </row>
    <row r="97" spans="2:3" x14ac:dyDescent="0.2">
      <c r="B97" s="24"/>
      <c r="C97" s="24"/>
    </row>
    <row r="98" spans="2:3" x14ac:dyDescent="0.2">
      <c r="B98" s="25"/>
      <c r="C98" s="25"/>
    </row>
    <row r="99" spans="2:3" x14ac:dyDescent="0.2">
      <c r="B99" s="23"/>
      <c r="C99" s="23"/>
    </row>
    <row r="100" spans="2:3" x14ac:dyDescent="0.2">
      <c r="B100" s="23"/>
      <c r="C100" s="23"/>
    </row>
    <row r="101" spans="2:3" x14ac:dyDescent="0.2">
      <c r="B101" s="22"/>
      <c r="C101" s="22"/>
    </row>
    <row r="103" spans="2:3" x14ac:dyDescent="0.2">
      <c r="B103" s="22"/>
      <c r="C103" s="22"/>
    </row>
    <row r="104" spans="2:3" x14ac:dyDescent="0.2">
      <c r="B104" s="22"/>
      <c r="C104" s="22"/>
    </row>
    <row r="105" spans="2:3" x14ac:dyDescent="0.2">
      <c r="B105" s="23"/>
    </row>
    <row r="106" spans="2:3" x14ac:dyDescent="0.2">
      <c r="B106" s="23"/>
      <c r="C106" s="23"/>
    </row>
    <row r="107" spans="2:3" x14ac:dyDescent="0.2">
      <c r="B107" s="22"/>
      <c r="C107" s="22"/>
    </row>
    <row r="108" spans="2:3" x14ac:dyDescent="0.2">
      <c r="B108" s="22"/>
      <c r="C108" s="22"/>
    </row>
    <row r="109" spans="2:3" x14ac:dyDescent="0.2">
      <c r="B109" s="23"/>
    </row>
    <row r="110" spans="2:3" x14ac:dyDescent="0.2">
      <c r="B110" s="23"/>
      <c r="C110" s="23"/>
    </row>
    <row r="111" spans="2:3" x14ac:dyDescent="0.2">
      <c r="B111" s="22"/>
      <c r="C111" s="22"/>
    </row>
    <row r="112" spans="2:3" x14ac:dyDescent="0.2">
      <c r="B112" s="22"/>
      <c r="C112" s="22"/>
    </row>
    <row r="113" spans="2:3" x14ac:dyDescent="0.2">
      <c r="B113" s="23"/>
    </row>
    <row r="114" spans="2:3" x14ac:dyDescent="0.2">
      <c r="B114" s="23"/>
      <c r="C114" s="23"/>
    </row>
    <row r="115" spans="2:3" x14ac:dyDescent="0.2">
      <c r="B115" s="22"/>
      <c r="C115" s="22"/>
    </row>
    <row r="116" spans="2:3" x14ac:dyDescent="0.2">
      <c r="B116" s="22"/>
      <c r="C116" s="22"/>
    </row>
    <row r="117" spans="2:3" x14ac:dyDescent="0.2">
      <c r="B117" s="23"/>
    </row>
    <row r="118" spans="2:3" x14ac:dyDescent="0.2">
      <c r="B118" s="23"/>
      <c r="C118" s="23"/>
    </row>
    <row r="119" spans="2:3" x14ac:dyDescent="0.2">
      <c r="B119" s="22"/>
      <c r="C119" s="22"/>
    </row>
    <row r="120" spans="2:3" x14ac:dyDescent="0.2">
      <c r="B120" s="22"/>
      <c r="C120" s="22"/>
    </row>
    <row r="122" spans="2:3" x14ac:dyDescent="0.2">
      <c r="B122" s="24"/>
      <c r="C122" s="24"/>
    </row>
    <row r="123" spans="2:3" x14ac:dyDescent="0.2">
      <c r="B123" s="25"/>
      <c r="C123" s="25"/>
    </row>
    <row r="124" spans="2:3" x14ac:dyDescent="0.2">
      <c r="B124" s="23"/>
      <c r="C124" s="23"/>
    </row>
    <row r="125" spans="2:3" x14ac:dyDescent="0.2">
      <c r="B125" s="23"/>
      <c r="C125" s="23"/>
    </row>
    <row r="126" spans="2:3" x14ac:dyDescent="0.2">
      <c r="B126" s="22"/>
      <c r="C126" s="22"/>
    </row>
    <row r="128" spans="2:3" x14ac:dyDescent="0.2">
      <c r="B128" s="22"/>
      <c r="C128" s="22"/>
    </row>
    <row r="129" spans="2:3" x14ac:dyDescent="0.2">
      <c r="B129" s="22"/>
      <c r="C129" s="22"/>
    </row>
    <row r="130" spans="2:3" x14ac:dyDescent="0.2">
      <c r="B130" s="23"/>
    </row>
    <row r="131" spans="2:3" x14ac:dyDescent="0.2">
      <c r="B131" s="23"/>
      <c r="C131" s="23"/>
    </row>
    <row r="132" spans="2:3" x14ac:dyDescent="0.2">
      <c r="B132" s="22"/>
      <c r="C132" s="22"/>
    </row>
    <row r="133" spans="2:3" x14ac:dyDescent="0.2">
      <c r="B133" s="22"/>
      <c r="C133" s="22"/>
    </row>
    <row r="134" spans="2:3" x14ac:dyDescent="0.2">
      <c r="B134" s="23"/>
    </row>
    <row r="135" spans="2:3" x14ac:dyDescent="0.2">
      <c r="B135" s="23"/>
      <c r="C135" s="23"/>
    </row>
    <row r="136" spans="2:3" x14ac:dyDescent="0.2">
      <c r="B136" s="22"/>
      <c r="C136" s="22"/>
    </row>
    <row r="137" spans="2:3" x14ac:dyDescent="0.2">
      <c r="B137" s="22"/>
      <c r="C137" s="22"/>
    </row>
    <row r="138" spans="2:3" x14ac:dyDescent="0.2">
      <c r="B138" s="23"/>
    </row>
    <row r="139" spans="2:3" x14ac:dyDescent="0.2">
      <c r="B139" s="23"/>
      <c r="C139" s="23"/>
    </row>
    <row r="140" spans="2:3" x14ac:dyDescent="0.2">
      <c r="B140" s="22"/>
      <c r="C140" s="22"/>
    </row>
    <row r="141" spans="2:3" x14ac:dyDescent="0.2">
      <c r="B141" s="22"/>
      <c r="C141" s="22"/>
    </row>
    <row r="142" spans="2:3" x14ac:dyDescent="0.2">
      <c r="B142" s="23"/>
    </row>
    <row r="143" spans="2:3" x14ac:dyDescent="0.2">
      <c r="B143" s="23"/>
      <c r="C143" s="23"/>
    </row>
    <row r="144" spans="2:3" x14ac:dyDescent="0.2">
      <c r="B144" s="22"/>
      <c r="C144" s="22"/>
    </row>
    <row r="145" spans="2:3" x14ac:dyDescent="0.2">
      <c r="B145" s="22"/>
      <c r="C145" s="22"/>
    </row>
    <row r="147" spans="2:3" x14ac:dyDescent="0.2">
      <c r="B147" s="24"/>
      <c r="C147" s="24"/>
    </row>
    <row r="148" spans="2:3" x14ac:dyDescent="0.2">
      <c r="B148" s="25"/>
      <c r="C148" s="25"/>
    </row>
    <row r="149" spans="2:3" x14ac:dyDescent="0.2">
      <c r="B149" s="23"/>
      <c r="C149" s="23"/>
    </row>
    <row r="150" spans="2:3" x14ac:dyDescent="0.2">
      <c r="B150" s="23"/>
      <c r="C150" s="23"/>
    </row>
    <row r="151" spans="2:3" x14ac:dyDescent="0.2">
      <c r="B151" s="22"/>
      <c r="C151" s="22"/>
    </row>
    <row r="153" spans="2:3" x14ac:dyDescent="0.2">
      <c r="B153" s="22"/>
      <c r="C153" s="22"/>
    </row>
    <row r="154" spans="2:3" x14ac:dyDescent="0.2">
      <c r="B154" s="22"/>
      <c r="C154" s="22"/>
    </row>
    <row r="155" spans="2:3" x14ac:dyDescent="0.2">
      <c r="B155" s="23"/>
    </row>
    <row r="156" spans="2:3" x14ac:dyDescent="0.2">
      <c r="B156" s="23"/>
      <c r="C156" s="23"/>
    </row>
    <row r="157" spans="2:3" x14ac:dyDescent="0.2">
      <c r="B157" s="22"/>
      <c r="C157" s="22"/>
    </row>
    <row r="158" spans="2:3" x14ac:dyDescent="0.2">
      <c r="B158" s="22"/>
      <c r="C158" s="22"/>
    </row>
    <row r="159" spans="2:3" x14ac:dyDescent="0.2">
      <c r="B159" s="23"/>
    </row>
    <row r="160" spans="2:3" x14ac:dyDescent="0.2">
      <c r="B160" s="23"/>
      <c r="C160" s="23"/>
    </row>
    <row r="161" spans="2:3" x14ac:dyDescent="0.2">
      <c r="B161" s="22"/>
      <c r="C161" s="22"/>
    </row>
    <row r="162" spans="2:3" x14ac:dyDescent="0.2">
      <c r="B162" s="22"/>
      <c r="C162" s="22"/>
    </row>
    <row r="163" spans="2:3" x14ac:dyDescent="0.2">
      <c r="B163" s="23"/>
    </row>
    <row r="164" spans="2:3" x14ac:dyDescent="0.2">
      <c r="B164" s="23"/>
      <c r="C164" s="23"/>
    </row>
    <row r="165" spans="2:3" x14ac:dyDescent="0.2">
      <c r="B165" s="22"/>
      <c r="C165" s="22"/>
    </row>
    <row r="166" spans="2:3" x14ac:dyDescent="0.2">
      <c r="B166" s="22"/>
      <c r="C166" s="22"/>
    </row>
    <row r="167" spans="2:3" x14ac:dyDescent="0.2">
      <c r="B167" s="23"/>
    </row>
    <row r="168" spans="2:3" x14ac:dyDescent="0.2">
      <c r="B168" s="23"/>
      <c r="C168" s="23"/>
    </row>
    <row r="169" spans="2:3" x14ac:dyDescent="0.2">
      <c r="B169" s="22"/>
      <c r="C169" s="22"/>
    </row>
    <row r="170" spans="2:3" x14ac:dyDescent="0.2">
      <c r="B170" s="22"/>
      <c r="C170" s="22"/>
    </row>
    <row r="172" spans="2:3" x14ac:dyDescent="0.2">
      <c r="B172" s="24"/>
      <c r="C172" s="24"/>
    </row>
    <row r="173" spans="2:3" x14ac:dyDescent="0.2">
      <c r="B173" s="25"/>
      <c r="C173" s="25"/>
    </row>
    <row r="174" spans="2:3" x14ac:dyDescent="0.2">
      <c r="B174" s="23"/>
      <c r="C174" s="23"/>
    </row>
    <row r="175" spans="2:3" x14ac:dyDescent="0.2">
      <c r="B175" s="23"/>
      <c r="C175" s="23"/>
    </row>
    <row r="176" spans="2:3" x14ac:dyDescent="0.2">
      <c r="B176" s="22"/>
      <c r="C176" s="22"/>
    </row>
    <row r="178" spans="2:3" x14ac:dyDescent="0.2">
      <c r="B178" s="22"/>
      <c r="C178" s="22"/>
    </row>
    <row r="179" spans="2:3" x14ac:dyDescent="0.2">
      <c r="B179" s="22"/>
      <c r="C179" s="22"/>
    </row>
    <row r="180" spans="2:3" x14ac:dyDescent="0.2">
      <c r="B180" s="23"/>
    </row>
    <row r="181" spans="2:3" x14ac:dyDescent="0.2">
      <c r="B181" s="23"/>
      <c r="C181" s="23"/>
    </row>
    <row r="182" spans="2:3" x14ac:dyDescent="0.2">
      <c r="B182" s="22"/>
      <c r="C182" s="22"/>
    </row>
    <row r="183" spans="2:3" x14ac:dyDescent="0.2">
      <c r="B183" s="22"/>
      <c r="C183" s="22"/>
    </row>
    <row r="184" spans="2:3" x14ac:dyDescent="0.2">
      <c r="B184" s="23"/>
    </row>
    <row r="185" spans="2:3" x14ac:dyDescent="0.2">
      <c r="B185" s="23"/>
      <c r="C185" s="23"/>
    </row>
    <row r="186" spans="2:3" x14ac:dyDescent="0.2">
      <c r="B186" s="22"/>
      <c r="C186" s="22"/>
    </row>
    <row r="187" spans="2:3" x14ac:dyDescent="0.2">
      <c r="B187" s="22"/>
      <c r="C187" s="22"/>
    </row>
    <row r="188" spans="2:3" x14ac:dyDescent="0.2">
      <c r="B188" s="23"/>
    </row>
    <row r="189" spans="2:3" x14ac:dyDescent="0.2">
      <c r="B189" s="23"/>
      <c r="C189" s="23"/>
    </row>
    <row r="190" spans="2:3" x14ac:dyDescent="0.2">
      <c r="B190" s="22"/>
      <c r="C190" s="22"/>
    </row>
    <row r="191" spans="2:3" x14ac:dyDescent="0.2">
      <c r="B191" s="22"/>
      <c r="C191" s="22"/>
    </row>
    <row r="192" spans="2:3" x14ac:dyDescent="0.2">
      <c r="B192" s="23"/>
    </row>
    <row r="193" spans="2:3" x14ac:dyDescent="0.2">
      <c r="B193" s="23"/>
      <c r="C193" s="23"/>
    </row>
    <row r="194" spans="2:3" x14ac:dyDescent="0.2">
      <c r="B194" s="22"/>
      <c r="C194" s="22"/>
    </row>
    <row r="195" spans="2:3" x14ac:dyDescent="0.2">
      <c r="B195" s="22"/>
      <c r="C195" s="22"/>
    </row>
    <row r="197" spans="2:3" x14ac:dyDescent="0.2">
      <c r="B197" s="24"/>
      <c r="C197" s="24"/>
    </row>
    <row r="198" spans="2:3" x14ac:dyDescent="0.2">
      <c r="B198" s="25"/>
      <c r="C198" s="25"/>
    </row>
    <row r="199" spans="2:3" x14ac:dyDescent="0.2">
      <c r="B199" s="23"/>
      <c r="C199" s="23"/>
    </row>
    <row r="200" spans="2:3" x14ac:dyDescent="0.2">
      <c r="B200" s="23"/>
      <c r="C200" s="23"/>
    </row>
    <row r="201" spans="2:3" x14ac:dyDescent="0.2">
      <c r="B201" s="22"/>
      <c r="C201" s="22"/>
    </row>
    <row r="203" spans="2:3" x14ac:dyDescent="0.2">
      <c r="B203" s="22"/>
      <c r="C203" s="22"/>
    </row>
    <row r="204" spans="2:3" x14ac:dyDescent="0.2">
      <c r="B204" s="22"/>
      <c r="C204" s="22"/>
    </row>
    <row r="205" spans="2:3" x14ac:dyDescent="0.2">
      <c r="B205" s="23"/>
    </row>
    <row r="206" spans="2:3" x14ac:dyDescent="0.2">
      <c r="B206" s="23"/>
      <c r="C206" s="23"/>
    </row>
    <row r="207" spans="2:3" x14ac:dyDescent="0.2">
      <c r="B207" s="22"/>
      <c r="C207" s="22"/>
    </row>
    <row r="208" spans="2:3" x14ac:dyDescent="0.2">
      <c r="B208" s="22"/>
      <c r="C208" s="22"/>
    </row>
    <row r="209" spans="2:3" x14ac:dyDescent="0.2">
      <c r="B209" s="23"/>
    </row>
    <row r="210" spans="2:3" x14ac:dyDescent="0.2">
      <c r="B210" s="23"/>
      <c r="C210" s="23"/>
    </row>
    <row r="211" spans="2:3" x14ac:dyDescent="0.2">
      <c r="B211" s="22"/>
      <c r="C211" s="22"/>
    </row>
    <row r="212" spans="2:3" x14ac:dyDescent="0.2">
      <c r="B212" s="22"/>
      <c r="C212" s="22"/>
    </row>
    <row r="213" spans="2:3" x14ac:dyDescent="0.2">
      <c r="B213" s="23"/>
    </row>
    <row r="214" spans="2:3" x14ac:dyDescent="0.2">
      <c r="B214" s="23"/>
      <c r="C214" s="23"/>
    </row>
    <row r="215" spans="2:3" x14ac:dyDescent="0.2">
      <c r="B215" s="22"/>
      <c r="C215" s="22"/>
    </row>
    <row r="216" spans="2:3" x14ac:dyDescent="0.2">
      <c r="B216" s="22"/>
      <c r="C216" s="22"/>
    </row>
    <row r="217" spans="2:3" x14ac:dyDescent="0.2">
      <c r="B217" s="23"/>
    </row>
    <row r="218" spans="2:3" x14ac:dyDescent="0.2">
      <c r="B218" s="23"/>
      <c r="C218" s="23"/>
    </row>
    <row r="219" spans="2:3" x14ac:dyDescent="0.2">
      <c r="B219" s="22"/>
      <c r="C219" s="22"/>
    </row>
    <row r="220" spans="2:3" x14ac:dyDescent="0.2">
      <c r="B220" s="22"/>
      <c r="C220" s="22"/>
    </row>
    <row r="222" spans="2:3" x14ac:dyDescent="0.2">
      <c r="B222" s="24"/>
      <c r="C222" s="24"/>
    </row>
    <row r="223" spans="2:3" x14ac:dyDescent="0.2">
      <c r="B223" s="25"/>
      <c r="C223" s="25"/>
    </row>
    <row r="224" spans="2:3" x14ac:dyDescent="0.2">
      <c r="B224" s="23"/>
      <c r="C224" s="23"/>
    </row>
    <row r="225" spans="2:3" x14ac:dyDescent="0.2">
      <c r="B225" s="23"/>
      <c r="C225" s="23"/>
    </row>
    <row r="226" spans="2:3" x14ac:dyDescent="0.2">
      <c r="B226" s="22"/>
      <c r="C226" s="22"/>
    </row>
    <row r="228" spans="2:3" x14ac:dyDescent="0.2">
      <c r="B228" s="22"/>
      <c r="C228" s="22"/>
    </row>
    <row r="229" spans="2:3" x14ac:dyDescent="0.2">
      <c r="B229" s="22"/>
      <c r="C229" s="22"/>
    </row>
    <row r="230" spans="2:3" x14ac:dyDescent="0.2">
      <c r="B230" s="23"/>
    </row>
    <row r="231" spans="2:3" x14ac:dyDescent="0.2">
      <c r="B231" s="23"/>
      <c r="C231" s="23"/>
    </row>
    <row r="232" spans="2:3" x14ac:dyDescent="0.2">
      <c r="B232" s="22"/>
      <c r="C232" s="22"/>
    </row>
    <row r="233" spans="2:3" x14ac:dyDescent="0.2">
      <c r="B233" s="22"/>
      <c r="C233" s="22"/>
    </row>
    <row r="234" spans="2:3" x14ac:dyDescent="0.2">
      <c r="B234" s="23"/>
    </row>
    <row r="235" spans="2:3" x14ac:dyDescent="0.2">
      <c r="B235" s="23"/>
      <c r="C235" s="23"/>
    </row>
    <row r="236" spans="2:3" x14ac:dyDescent="0.2">
      <c r="B236" s="22"/>
      <c r="C236" s="22"/>
    </row>
    <row r="237" spans="2:3" x14ac:dyDescent="0.2">
      <c r="B237" s="22"/>
      <c r="C237" s="22"/>
    </row>
    <row r="238" spans="2:3" x14ac:dyDescent="0.2">
      <c r="B238" s="23"/>
    </row>
    <row r="239" spans="2:3" x14ac:dyDescent="0.2">
      <c r="B239" s="23"/>
      <c r="C239" s="23"/>
    </row>
    <row r="240" spans="2:3" x14ac:dyDescent="0.2">
      <c r="B240" s="22"/>
      <c r="C240" s="22"/>
    </row>
    <row r="241" spans="2:3" x14ac:dyDescent="0.2">
      <c r="B241" s="22"/>
      <c r="C241" s="22"/>
    </row>
    <row r="242" spans="2:3" x14ac:dyDescent="0.2">
      <c r="B242" s="23"/>
    </row>
    <row r="243" spans="2:3" x14ac:dyDescent="0.2">
      <c r="B243" s="23"/>
      <c r="C243" s="23"/>
    </row>
    <row r="244" spans="2:3" x14ac:dyDescent="0.2">
      <c r="B244" s="22"/>
      <c r="C244" s="22"/>
    </row>
    <row r="245" spans="2:3" x14ac:dyDescent="0.2">
      <c r="B245" s="22"/>
      <c r="C245" s="22"/>
    </row>
    <row r="247" spans="2:3" x14ac:dyDescent="0.2">
      <c r="B247" s="24"/>
      <c r="C247" s="24"/>
    </row>
    <row r="248" spans="2:3" x14ac:dyDescent="0.2">
      <c r="B248" s="25"/>
      <c r="C248" s="25"/>
    </row>
    <row r="249" spans="2:3" x14ac:dyDescent="0.2">
      <c r="B249" s="23"/>
      <c r="C249" s="23"/>
    </row>
    <row r="250" spans="2:3" x14ac:dyDescent="0.2">
      <c r="B250" s="23"/>
      <c r="C250" s="23"/>
    </row>
    <row r="251" spans="2:3" x14ac:dyDescent="0.2">
      <c r="B251" s="22"/>
      <c r="C251" s="22"/>
    </row>
    <row r="253" spans="2:3" x14ac:dyDescent="0.2">
      <c r="B253" s="22"/>
      <c r="C253" s="22"/>
    </row>
    <row r="254" spans="2:3" x14ac:dyDescent="0.2">
      <c r="B254" s="22"/>
      <c r="C254" s="22"/>
    </row>
    <row r="255" spans="2:3" x14ac:dyDescent="0.2">
      <c r="B255" s="23"/>
    </row>
    <row r="256" spans="2:3" x14ac:dyDescent="0.2">
      <c r="B256" s="23"/>
      <c r="C256" s="23"/>
    </row>
    <row r="257" spans="2:3" x14ac:dyDescent="0.2">
      <c r="B257" s="22"/>
      <c r="C257" s="22"/>
    </row>
    <row r="258" spans="2:3" x14ac:dyDescent="0.2">
      <c r="B258" s="22"/>
      <c r="C258" s="22"/>
    </row>
    <row r="259" spans="2:3" x14ac:dyDescent="0.2">
      <c r="B259" s="23"/>
    </row>
    <row r="260" spans="2:3" x14ac:dyDescent="0.2">
      <c r="B260" s="23"/>
      <c r="C260" s="23"/>
    </row>
    <row r="261" spans="2:3" x14ac:dyDescent="0.2">
      <c r="B261" s="22"/>
      <c r="C261" s="22"/>
    </row>
    <row r="262" spans="2:3" x14ac:dyDescent="0.2">
      <c r="B262" s="22"/>
      <c r="C262" s="22"/>
    </row>
    <row r="263" spans="2:3" x14ac:dyDescent="0.2">
      <c r="B263" s="23"/>
    </row>
    <row r="264" spans="2:3" x14ac:dyDescent="0.2">
      <c r="B264" s="23"/>
      <c r="C264" s="23"/>
    </row>
    <row r="265" spans="2:3" x14ac:dyDescent="0.2">
      <c r="B265" s="22"/>
      <c r="C265" s="22"/>
    </row>
    <row r="266" spans="2:3" x14ac:dyDescent="0.2">
      <c r="B266" s="22"/>
      <c r="C266" s="22"/>
    </row>
    <row r="267" spans="2:3" x14ac:dyDescent="0.2">
      <c r="B267" s="23"/>
    </row>
    <row r="268" spans="2:3" x14ac:dyDescent="0.2">
      <c r="B268" s="23"/>
      <c r="C268" s="23"/>
    </row>
    <row r="269" spans="2:3" x14ac:dyDescent="0.2">
      <c r="B269" s="22"/>
      <c r="C269" s="22"/>
    </row>
    <row r="270" spans="2:3" x14ac:dyDescent="0.2">
      <c r="B270" s="22"/>
      <c r="C270" s="22"/>
    </row>
  </sheetData>
  <phoneticPr fontId="4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zoomScale="80" workbookViewId="0">
      <selection activeCell="D1" sqref="A1:IV65536"/>
    </sheetView>
  </sheetViews>
  <sheetFormatPr defaultRowHeight="12.75" x14ac:dyDescent="0.2"/>
  <cols>
    <col min="1" max="1" width="54.5703125" style="14" customWidth="1"/>
    <col min="2" max="2" width="10.7109375" style="14" customWidth="1"/>
    <col min="3" max="4" width="10.5703125" style="14" customWidth="1"/>
    <col min="5" max="5" width="9.28515625" style="14" customWidth="1"/>
    <col min="6" max="16384" width="9.140625" style="14"/>
  </cols>
  <sheetData>
    <row r="1" spans="1:9" x14ac:dyDescent="0.2">
      <c r="A1" s="7" t="s">
        <v>44</v>
      </c>
      <c r="B1" s="6"/>
      <c r="C1" s="6"/>
    </row>
    <row r="2" spans="1:9" x14ac:dyDescent="0.2">
      <c r="A2" s="2"/>
      <c r="B2" s="15" t="s">
        <v>45</v>
      </c>
      <c r="C2" s="15" t="s">
        <v>46</v>
      </c>
    </row>
    <row r="3" spans="1:9" x14ac:dyDescent="0.2">
      <c r="A3" s="9" t="s">
        <v>47</v>
      </c>
      <c r="B3" s="16">
        <f>(B5-B6)/B17</f>
        <v>36.711588951073097</v>
      </c>
      <c r="C3" s="16">
        <f>(C5-C6)/C17</f>
        <v>21.179762856388326</v>
      </c>
    </row>
    <row r="4" spans="1:9" x14ac:dyDescent="0.2">
      <c r="A4" s="9" t="s">
        <v>48</v>
      </c>
      <c r="B4" s="16">
        <f>B3*1.1</f>
        <v>40.382747846180408</v>
      </c>
      <c r="C4" s="16">
        <f>C3*1.1</f>
        <v>23.297739142027162</v>
      </c>
    </row>
    <row r="5" spans="1:9" ht="15" x14ac:dyDescent="0.2">
      <c r="A5" s="2" t="s">
        <v>73</v>
      </c>
      <c r="B5" s="17">
        <f>'Wykres reg.'!$A$2</f>
        <v>110</v>
      </c>
      <c r="C5" s="17">
        <f>'Wykres reg.'!$B$2</f>
        <v>55</v>
      </c>
    </row>
    <row r="6" spans="1:9" ht="15" x14ac:dyDescent="0.2">
      <c r="A6" s="2" t="s">
        <v>74</v>
      </c>
      <c r="B6" s="17">
        <f>'Wykres reg.'!$D$2</f>
        <v>-20</v>
      </c>
      <c r="C6" s="17">
        <f t="shared" ref="C6:C12" si="0">B6</f>
        <v>-20</v>
      </c>
    </row>
    <row r="7" spans="1:9" x14ac:dyDescent="0.2">
      <c r="A7" s="2" t="s">
        <v>49</v>
      </c>
      <c r="B7" s="3">
        <f>'Dane sieci'!$A$5</f>
        <v>60.3</v>
      </c>
      <c r="C7" s="3">
        <f t="shared" si="0"/>
        <v>60.3</v>
      </c>
    </row>
    <row r="8" spans="1:9" x14ac:dyDescent="0.2">
      <c r="A8" s="2" t="s">
        <v>50</v>
      </c>
      <c r="B8" s="3">
        <f>'Dane sieci'!$B$5</f>
        <v>2.9</v>
      </c>
      <c r="C8" s="3">
        <f t="shared" si="0"/>
        <v>2.9</v>
      </c>
    </row>
    <row r="9" spans="1:9" x14ac:dyDescent="0.2">
      <c r="A9" s="2" t="s">
        <v>51</v>
      </c>
      <c r="B9" s="3">
        <f>'Dane sieci'!$C$5</f>
        <v>125</v>
      </c>
      <c r="C9" s="3">
        <f t="shared" si="0"/>
        <v>125</v>
      </c>
    </row>
    <row r="10" spans="1:9" x14ac:dyDescent="0.2">
      <c r="A10" s="2" t="s">
        <v>52</v>
      </c>
      <c r="B10" s="18">
        <f>'Dane sieci'!$G$5</f>
        <v>3.5000000000000003E-2</v>
      </c>
      <c r="C10" s="18">
        <f t="shared" si="0"/>
        <v>3.5000000000000003E-2</v>
      </c>
    </row>
    <row r="11" spans="1:9" x14ac:dyDescent="0.2">
      <c r="A11" s="2" t="s">
        <v>53</v>
      </c>
      <c r="B11" s="3">
        <f>'Dane sieci'!$H$5</f>
        <v>3</v>
      </c>
      <c r="C11" s="3">
        <f t="shared" si="0"/>
        <v>3</v>
      </c>
      <c r="G11" s="19"/>
      <c r="H11" s="19"/>
      <c r="I11" s="19"/>
    </row>
    <row r="12" spans="1:9" x14ac:dyDescent="0.2">
      <c r="A12" s="2" t="s">
        <v>54</v>
      </c>
      <c r="B12" s="20">
        <f>'Dane sieci'!$I$5</f>
        <v>0.35</v>
      </c>
      <c r="C12" s="20">
        <f t="shared" si="0"/>
        <v>0.35</v>
      </c>
    </row>
    <row r="13" spans="1:9" x14ac:dyDescent="0.2">
      <c r="A13" s="2" t="s">
        <v>55</v>
      </c>
      <c r="B13" s="18">
        <f>1/2/PI()/40*LN(B7/(B7-2*B8))+1/2/PI()/B10*LN((B9-2*B11)/B7)+1/2/PI()/B12*LN((B9)/(B9-2*B11))</f>
        <v>3.1139751588453342</v>
      </c>
      <c r="C13" s="18">
        <f>1/2/PI()/40*LN(C7/(C7-2*C8))+1/2/PI()/C10*LN((C9-2*C11)/C7)+1/2/PI()/C12*LN((C9)/(C9-2*C11))</f>
        <v>3.1139751588453342</v>
      </c>
    </row>
    <row r="14" spans="1:9" x14ac:dyDescent="0.2">
      <c r="A14" s="2" t="s">
        <v>56</v>
      </c>
      <c r="B14" s="3">
        <f>'Dane sieci'!D5/1000</f>
        <v>0.6</v>
      </c>
      <c r="C14" s="10"/>
    </row>
    <row r="15" spans="1:9" x14ac:dyDescent="0.2">
      <c r="A15" s="2" t="s">
        <v>57</v>
      </c>
      <c r="B15" s="20">
        <f>'Dane sieci'!$B$25</f>
        <v>1.1000000000000001</v>
      </c>
      <c r="C15" s="10"/>
    </row>
    <row r="16" spans="1:9" x14ac:dyDescent="0.2">
      <c r="A16" s="2" t="s">
        <v>58</v>
      </c>
      <c r="B16" s="18">
        <f>1/2/PI()/B15*ACOSH(2000*B14/B9)</f>
        <v>0.42714097680479668</v>
      </c>
      <c r="C16" s="18"/>
    </row>
    <row r="17" spans="1:5" x14ac:dyDescent="0.2">
      <c r="A17" s="2" t="s">
        <v>59</v>
      </c>
      <c r="B17" s="18">
        <f>B16+B13</f>
        <v>3.5411161356501308</v>
      </c>
      <c r="C17" s="18">
        <f>B16+C13</f>
        <v>3.5411161356501308</v>
      </c>
    </row>
    <row r="18" spans="1:5" x14ac:dyDescent="0.2">
      <c r="B18" s="21"/>
    </row>
    <row r="19" spans="1:5" ht="15" x14ac:dyDescent="0.2">
      <c r="A19" s="2" t="s">
        <v>73</v>
      </c>
      <c r="B19" s="17">
        <f>'Wykres reg.'!$B$5</f>
        <v>106.11224289700246</v>
      </c>
      <c r="C19" s="17">
        <f>'Wykres reg.'!$C$5</f>
        <v>53.86224289700246</v>
      </c>
    </row>
    <row r="20" spans="1:5" ht="15" x14ac:dyDescent="0.2">
      <c r="A20" s="2" t="s">
        <v>74</v>
      </c>
      <c r="B20" s="17">
        <f>'Wykres reg.'!$A$5</f>
        <v>-18</v>
      </c>
      <c r="C20" s="17">
        <f>B20</f>
        <v>-18</v>
      </c>
    </row>
    <row r="21" spans="1:5" x14ac:dyDescent="0.2">
      <c r="A21" s="9" t="s">
        <v>48</v>
      </c>
      <c r="B21" s="16">
        <f>1.1*(B19-B20)/$B$17</f>
        <v>38.553795457950351</v>
      </c>
      <c r="C21" s="16">
        <f>1.1*(C19-C20)/$C$17</f>
        <v>22.323037189004765</v>
      </c>
    </row>
    <row r="22" spans="1:5" x14ac:dyDescent="0.2">
      <c r="B22" s="22"/>
      <c r="C22" s="22"/>
    </row>
    <row r="23" spans="1:5" ht="15" x14ac:dyDescent="0.2">
      <c r="A23" s="2" t="s">
        <v>73</v>
      </c>
      <c r="B23" s="17">
        <f>'Wykres reg.'!$B$6</f>
        <v>98.255133343552643</v>
      </c>
      <c r="C23" s="17">
        <f>'Wykres reg.'!$C$6</f>
        <v>51.505133343552643</v>
      </c>
      <c r="E23" s="22"/>
    </row>
    <row r="24" spans="1:5" ht="15" x14ac:dyDescent="0.2">
      <c r="A24" s="2" t="s">
        <v>74</v>
      </c>
      <c r="B24" s="17">
        <f>'Wykres reg.'!$A$6</f>
        <v>-14</v>
      </c>
      <c r="C24" s="17">
        <f>B24</f>
        <v>-14</v>
      </c>
    </row>
    <row r="25" spans="1:5" x14ac:dyDescent="0.2">
      <c r="A25" s="9" t="s">
        <v>48</v>
      </c>
      <c r="B25" s="16">
        <f>1.1*(B23-B24)/$B$17</f>
        <v>34.870544186554191</v>
      </c>
      <c r="C25" s="16">
        <f>1.1*(C23-C24)/$C$17</f>
        <v>20.34828678802393</v>
      </c>
    </row>
    <row r="26" spans="1:5" x14ac:dyDescent="0.2">
      <c r="B26" s="22"/>
      <c r="C26" s="22"/>
    </row>
    <row r="27" spans="1:5" ht="15" x14ac:dyDescent="0.2">
      <c r="A27" s="2" t="s">
        <v>73</v>
      </c>
      <c r="B27" s="17">
        <f>'Wykres reg.'!$B$7</f>
        <v>90.276117549163075</v>
      </c>
      <c r="C27" s="17">
        <f>'Wykres reg.'!$C$7</f>
        <v>49.026117549163075</v>
      </c>
    </row>
    <row r="28" spans="1:5" ht="15" x14ac:dyDescent="0.2">
      <c r="A28" s="2" t="s">
        <v>74</v>
      </c>
      <c r="B28" s="17">
        <f>'Wykres reg.'!$A$7</f>
        <v>-10</v>
      </c>
      <c r="C28" s="17">
        <f>B28</f>
        <v>-10</v>
      </c>
    </row>
    <row r="29" spans="1:5" x14ac:dyDescent="0.2">
      <c r="A29" s="9" t="s">
        <v>48</v>
      </c>
      <c r="B29" s="16">
        <f>1.1*(B27-B28)/$B$17</f>
        <v>31.149424384475374</v>
      </c>
      <c r="C29" s="16">
        <f>1.1*(C27-C28)/$C$17</f>
        <v>18.335667856360434</v>
      </c>
    </row>
    <row r="30" spans="1:5" x14ac:dyDescent="0.2">
      <c r="B30" s="23"/>
    </row>
    <row r="31" spans="1:5" ht="15" x14ac:dyDescent="0.2">
      <c r="A31" s="2" t="s">
        <v>73</v>
      </c>
      <c r="B31" s="17">
        <f>'Wykres reg.'!$B$8</f>
        <v>82.155315098839026</v>
      </c>
      <c r="C31" s="17">
        <f>'Wykres reg.'!$C$8</f>
        <v>46.405315098839026</v>
      </c>
    </row>
    <row r="32" spans="1:5" ht="15" x14ac:dyDescent="0.2">
      <c r="A32" s="2" t="s">
        <v>74</v>
      </c>
      <c r="B32" s="17">
        <f>'Wykres reg.'!$A$8</f>
        <v>-6</v>
      </c>
      <c r="C32" s="17">
        <f>B32</f>
        <v>-6</v>
      </c>
    </row>
    <row r="33" spans="1:3" x14ac:dyDescent="0.2">
      <c r="A33" s="9" t="s">
        <v>48</v>
      </c>
      <c r="B33" s="16">
        <f>1.1*(B31-B32)/$B$17</f>
        <v>27.384260468746131</v>
      </c>
      <c r="C33" s="16">
        <f>1.1*(C31-C32)/$C$17</f>
        <v>16.279004811046519</v>
      </c>
    </row>
    <row r="34" spans="1:3" x14ac:dyDescent="0.2">
      <c r="B34" s="23"/>
    </row>
    <row r="35" spans="1:3" ht="15" x14ac:dyDescent="0.2">
      <c r="A35" s="2" t="s">
        <v>73</v>
      </c>
      <c r="B35" s="17">
        <f>'Wykres reg.'!$B$9</f>
        <v>73.865941322116186</v>
      </c>
      <c r="C35" s="17">
        <f>'Wykres reg.'!$C$9</f>
        <v>43.615941322116186</v>
      </c>
    </row>
    <row r="36" spans="1:3" ht="15" x14ac:dyDescent="0.2">
      <c r="A36" s="2" t="s">
        <v>74</v>
      </c>
      <c r="B36" s="17">
        <f>'Wykres reg.'!$A$9</f>
        <v>-2</v>
      </c>
      <c r="C36" s="17">
        <f>B36</f>
        <v>-2</v>
      </c>
    </row>
    <row r="37" spans="1:3" x14ac:dyDescent="0.2">
      <c r="A37" s="9" t="s">
        <v>48</v>
      </c>
      <c r="B37" s="16">
        <f>1.1*(B35-B36)/$B$17</f>
        <v>23.566732142493361</v>
      </c>
      <c r="C37" s="16">
        <f>1.1*(C35-C36)/$C$17</f>
        <v>14.169977355209072</v>
      </c>
    </row>
    <row r="38" spans="1:3" x14ac:dyDescent="0.2">
      <c r="B38" s="23"/>
    </row>
    <row r="39" spans="1:3" ht="15" x14ac:dyDescent="0.2">
      <c r="A39" s="2" t="s">
        <v>73</v>
      </c>
      <c r="B39" s="17">
        <f>'Wykres reg.'!$B$10</f>
        <v>70</v>
      </c>
      <c r="C39" s="17">
        <f>'Wykres reg.'!$C$10</f>
        <v>40.620144021270534</v>
      </c>
    </row>
    <row r="40" spans="1:3" ht="15" x14ac:dyDescent="0.2">
      <c r="A40" s="2" t="s">
        <v>74</v>
      </c>
      <c r="B40" s="17">
        <f>'Wykres reg.'!$A$10</f>
        <v>2</v>
      </c>
      <c r="C40" s="17">
        <f>B40</f>
        <v>2</v>
      </c>
    </row>
    <row r="41" spans="1:3" x14ac:dyDescent="0.2">
      <c r="A41" s="9" t="s">
        <v>48</v>
      </c>
      <c r="B41" s="16">
        <f>1.1*(B39-B40)/$B$17</f>
        <v>21.123283488771293</v>
      </c>
      <c r="C41" s="16">
        <f>1.1*(C39-C40)/$C$17</f>
        <v>11.996827213801076</v>
      </c>
    </row>
    <row r="42" spans="1:3" x14ac:dyDescent="0.2">
      <c r="B42" s="23"/>
    </row>
    <row r="43" spans="1:3" ht="15" x14ac:dyDescent="0.2">
      <c r="A43" s="2" t="s">
        <v>73</v>
      </c>
      <c r="B43" s="17">
        <f>'Wykres reg.'!$B$11</f>
        <v>70</v>
      </c>
      <c r="C43" s="17">
        <f>'Wykres reg.'!$C$11</f>
        <v>37.360747523803269</v>
      </c>
    </row>
    <row r="44" spans="1:3" ht="15" x14ac:dyDescent="0.2">
      <c r="A44" s="2" t="s">
        <v>74</v>
      </c>
      <c r="B44" s="17">
        <f>'Wykres reg.'!$A$11</f>
        <v>6</v>
      </c>
      <c r="C44" s="17">
        <f>B44</f>
        <v>6</v>
      </c>
    </row>
    <row r="45" spans="1:3" x14ac:dyDescent="0.2">
      <c r="A45" s="9" t="s">
        <v>48</v>
      </c>
      <c r="B45" s="16">
        <f>1.1*(B43-B44)/$B$17</f>
        <v>19.880737401196509</v>
      </c>
      <c r="C45" s="16">
        <f>1.1*(C43-C44)/$C$17</f>
        <v>9.7417935347805695</v>
      </c>
    </row>
    <row r="46" spans="1:3" x14ac:dyDescent="0.2">
      <c r="B46" s="23"/>
      <c r="C46" s="23"/>
    </row>
    <row r="47" spans="1:3" ht="15" x14ac:dyDescent="0.2">
      <c r="A47" s="2" t="s">
        <v>73</v>
      </c>
      <c r="B47" s="17">
        <f>'Wykres reg.'!$B$12</f>
        <v>70</v>
      </c>
      <c r="C47" s="17">
        <f>'Wykres reg.'!$C$12</f>
        <v>33.742311105826474</v>
      </c>
    </row>
    <row r="48" spans="1:3" ht="15" x14ac:dyDescent="0.2">
      <c r="A48" s="2" t="s">
        <v>74</v>
      </c>
      <c r="B48" s="17">
        <f>'Wykres reg.'!$A$12</f>
        <v>10</v>
      </c>
      <c r="C48" s="17">
        <f>B48</f>
        <v>10</v>
      </c>
    </row>
    <row r="49" spans="1:3" x14ac:dyDescent="0.2">
      <c r="A49" s="9" t="s">
        <v>48</v>
      </c>
      <c r="B49" s="16">
        <f>1.1*(B47-B48)/$B$17</f>
        <v>18.638191313621725</v>
      </c>
      <c r="C49" s="16">
        <f>1.1*(C47-C48)/$C$17</f>
        <v>7.3752289436319938</v>
      </c>
    </row>
    <row r="50" spans="1:3" x14ac:dyDescent="0.2">
      <c r="B50" s="23"/>
      <c r="C50" s="23"/>
    </row>
    <row r="51" spans="1:3" ht="15" x14ac:dyDescent="0.2">
      <c r="A51" s="2" t="s">
        <v>73</v>
      </c>
      <c r="B51" s="17">
        <f>'Wykres reg.'!$B$13</f>
        <v>70</v>
      </c>
      <c r="C51" s="17">
        <f>'Wykres reg.'!$C$13</f>
        <v>35</v>
      </c>
    </row>
    <row r="52" spans="1:3" ht="15" x14ac:dyDescent="0.2">
      <c r="A52" s="2" t="s">
        <v>74</v>
      </c>
      <c r="B52" s="17">
        <f>'Wykres reg.'!$A$13</f>
        <v>16</v>
      </c>
      <c r="C52" s="17">
        <f>B52</f>
        <v>16</v>
      </c>
    </row>
    <row r="53" spans="1:3" x14ac:dyDescent="0.2">
      <c r="A53" s="9" t="s">
        <v>48</v>
      </c>
      <c r="B53" s="16">
        <f>1.1*(B51-B52)/$B$17</f>
        <v>16.774372182259555</v>
      </c>
      <c r="C53" s="16">
        <f>1.1*(C51-C52)/$C$17</f>
        <v>5.9020939159802133</v>
      </c>
    </row>
    <row r="54" spans="1:3" x14ac:dyDescent="0.2">
      <c r="B54" s="22"/>
      <c r="C54" s="22"/>
    </row>
    <row r="55" spans="1:3" x14ac:dyDescent="0.2">
      <c r="B55" s="23"/>
    </row>
    <row r="56" spans="1:3" x14ac:dyDescent="0.2">
      <c r="B56" s="23"/>
      <c r="C56" s="23"/>
    </row>
    <row r="57" spans="1:3" x14ac:dyDescent="0.2">
      <c r="B57" s="22"/>
      <c r="C57" s="22"/>
    </row>
    <row r="58" spans="1:3" x14ac:dyDescent="0.2">
      <c r="B58" s="22"/>
      <c r="C58" s="22"/>
    </row>
    <row r="59" spans="1:3" x14ac:dyDescent="0.2">
      <c r="B59" s="23"/>
    </row>
    <row r="60" spans="1:3" x14ac:dyDescent="0.2">
      <c r="B60" s="23"/>
      <c r="C60" s="23"/>
    </row>
    <row r="61" spans="1:3" x14ac:dyDescent="0.2">
      <c r="B61" s="22"/>
      <c r="C61" s="22"/>
    </row>
    <row r="62" spans="1:3" x14ac:dyDescent="0.2">
      <c r="B62" s="22"/>
      <c r="C62" s="22"/>
    </row>
    <row r="63" spans="1:3" x14ac:dyDescent="0.2">
      <c r="B63" s="23"/>
    </row>
    <row r="64" spans="1:3" x14ac:dyDescent="0.2">
      <c r="B64" s="23"/>
      <c r="C64" s="23"/>
    </row>
    <row r="65" spans="2:3" x14ac:dyDescent="0.2">
      <c r="B65" s="22"/>
      <c r="C65" s="22"/>
    </row>
    <row r="66" spans="2:3" x14ac:dyDescent="0.2">
      <c r="B66" s="22"/>
      <c r="C66" s="22"/>
    </row>
    <row r="67" spans="2:3" x14ac:dyDescent="0.2">
      <c r="B67" s="23"/>
    </row>
    <row r="68" spans="2:3" x14ac:dyDescent="0.2">
      <c r="B68" s="23"/>
      <c r="C68" s="23"/>
    </row>
    <row r="69" spans="2:3" x14ac:dyDescent="0.2">
      <c r="B69" s="22"/>
      <c r="C69" s="22"/>
    </row>
    <row r="70" spans="2:3" x14ac:dyDescent="0.2">
      <c r="B70" s="22"/>
      <c r="C70" s="22"/>
    </row>
    <row r="72" spans="2:3" x14ac:dyDescent="0.2">
      <c r="B72" s="24"/>
      <c r="C72" s="24"/>
    </row>
    <row r="73" spans="2:3" x14ac:dyDescent="0.2">
      <c r="B73" s="25"/>
      <c r="C73" s="25"/>
    </row>
    <row r="74" spans="2:3" x14ac:dyDescent="0.2">
      <c r="B74" s="23"/>
      <c r="C74" s="23"/>
    </row>
    <row r="75" spans="2:3" x14ac:dyDescent="0.2">
      <c r="B75" s="23"/>
      <c r="C75" s="23"/>
    </row>
    <row r="76" spans="2:3" x14ac:dyDescent="0.2">
      <c r="B76" s="22"/>
      <c r="C76" s="22"/>
    </row>
    <row r="78" spans="2:3" x14ac:dyDescent="0.2">
      <c r="B78" s="22"/>
      <c r="C78" s="22"/>
    </row>
    <row r="79" spans="2:3" x14ac:dyDescent="0.2">
      <c r="B79" s="22"/>
      <c r="C79" s="22"/>
    </row>
    <row r="80" spans="2:3" x14ac:dyDescent="0.2">
      <c r="B80" s="23"/>
    </row>
    <row r="81" spans="2:3" x14ac:dyDescent="0.2">
      <c r="B81" s="23"/>
      <c r="C81" s="23"/>
    </row>
    <row r="82" spans="2:3" x14ac:dyDescent="0.2">
      <c r="B82" s="22"/>
      <c r="C82" s="22"/>
    </row>
    <row r="83" spans="2:3" x14ac:dyDescent="0.2">
      <c r="B83" s="22"/>
      <c r="C83" s="22"/>
    </row>
    <row r="84" spans="2:3" x14ac:dyDescent="0.2">
      <c r="B84" s="23"/>
    </row>
    <row r="85" spans="2:3" x14ac:dyDescent="0.2">
      <c r="B85" s="23"/>
      <c r="C85" s="23"/>
    </row>
    <row r="86" spans="2:3" x14ac:dyDescent="0.2">
      <c r="B86" s="22"/>
      <c r="C86" s="22"/>
    </row>
    <row r="87" spans="2:3" x14ac:dyDescent="0.2">
      <c r="B87" s="22"/>
      <c r="C87" s="22"/>
    </row>
    <row r="88" spans="2:3" x14ac:dyDescent="0.2">
      <c r="B88" s="23"/>
    </row>
    <row r="89" spans="2:3" x14ac:dyDescent="0.2">
      <c r="B89" s="23"/>
      <c r="C89" s="23"/>
    </row>
    <row r="90" spans="2:3" x14ac:dyDescent="0.2">
      <c r="B90" s="22"/>
      <c r="C90" s="22"/>
    </row>
    <row r="91" spans="2:3" x14ac:dyDescent="0.2">
      <c r="B91" s="22"/>
      <c r="C91" s="22"/>
    </row>
    <row r="92" spans="2:3" x14ac:dyDescent="0.2">
      <c r="B92" s="23"/>
    </row>
    <row r="93" spans="2:3" x14ac:dyDescent="0.2">
      <c r="B93" s="23"/>
      <c r="C93" s="23"/>
    </row>
    <row r="94" spans="2:3" x14ac:dyDescent="0.2">
      <c r="B94" s="22"/>
      <c r="C94" s="22"/>
    </row>
    <row r="95" spans="2:3" x14ac:dyDescent="0.2">
      <c r="B95" s="22"/>
      <c r="C95" s="22"/>
    </row>
    <row r="97" spans="2:3" x14ac:dyDescent="0.2">
      <c r="B97" s="24"/>
      <c r="C97" s="24"/>
    </row>
    <row r="98" spans="2:3" x14ac:dyDescent="0.2">
      <c r="B98" s="25"/>
      <c r="C98" s="25"/>
    </row>
    <row r="99" spans="2:3" x14ac:dyDescent="0.2">
      <c r="B99" s="23"/>
      <c r="C99" s="23"/>
    </row>
    <row r="100" spans="2:3" x14ac:dyDescent="0.2">
      <c r="B100" s="23"/>
      <c r="C100" s="23"/>
    </row>
    <row r="101" spans="2:3" x14ac:dyDescent="0.2">
      <c r="B101" s="22"/>
      <c r="C101" s="22"/>
    </row>
    <row r="103" spans="2:3" x14ac:dyDescent="0.2">
      <c r="B103" s="22"/>
      <c r="C103" s="22"/>
    </row>
    <row r="104" spans="2:3" x14ac:dyDescent="0.2">
      <c r="B104" s="22"/>
      <c r="C104" s="22"/>
    </row>
    <row r="105" spans="2:3" x14ac:dyDescent="0.2">
      <c r="B105" s="23"/>
    </row>
    <row r="106" spans="2:3" x14ac:dyDescent="0.2">
      <c r="B106" s="23"/>
      <c r="C106" s="23"/>
    </row>
    <row r="107" spans="2:3" x14ac:dyDescent="0.2">
      <c r="B107" s="22"/>
      <c r="C107" s="22"/>
    </row>
    <row r="108" spans="2:3" x14ac:dyDescent="0.2">
      <c r="B108" s="22"/>
      <c r="C108" s="22"/>
    </row>
    <row r="109" spans="2:3" x14ac:dyDescent="0.2">
      <c r="B109" s="23"/>
    </row>
    <row r="110" spans="2:3" x14ac:dyDescent="0.2">
      <c r="B110" s="23"/>
      <c r="C110" s="23"/>
    </row>
    <row r="111" spans="2:3" x14ac:dyDescent="0.2">
      <c r="B111" s="22"/>
      <c r="C111" s="22"/>
    </row>
    <row r="112" spans="2:3" x14ac:dyDescent="0.2">
      <c r="B112" s="22"/>
      <c r="C112" s="22"/>
    </row>
    <row r="113" spans="2:3" x14ac:dyDescent="0.2">
      <c r="B113" s="23"/>
    </row>
    <row r="114" spans="2:3" x14ac:dyDescent="0.2">
      <c r="B114" s="23"/>
      <c r="C114" s="23"/>
    </row>
    <row r="115" spans="2:3" x14ac:dyDescent="0.2">
      <c r="B115" s="22"/>
      <c r="C115" s="22"/>
    </row>
    <row r="116" spans="2:3" x14ac:dyDescent="0.2">
      <c r="B116" s="22"/>
      <c r="C116" s="22"/>
    </row>
    <row r="117" spans="2:3" x14ac:dyDescent="0.2">
      <c r="B117" s="23"/>
    </row>
    <row r="118" spans="2:3" x14ac:dyDescent="0.2">
      <c r="B118" s="23"/>
      <c r="C118" s="23"/>
    </row>
    <row r="119" spans="2:3" x14ac:dyDescent="0.2">
      <c r="B119" s="22"/>
      <c r="C119" s="22"/>
    </row>
    <row r="120" spans="2:3" x14ac:dyDescent="0.2">
      <c r="B120" s="22"/>
      <c r="C120" s="22"/>
    </row>
    <row r="122" spans="2:3" x14ac:dyDescent="0.2">
      <c r="B122" s="24"/>
      <c r="C122" s="24"/>
    </row>
    <row r="123" spans="2:3" x14ac:dyDescent="0.2">
      <c r="B123" s="25"/>
      <c r="C123" s="25"/>
    </row>
    <row r="124" spans="2:3" x14ac:dyDescent="0.2">
      <c r="B124" s="23"/>
      <c r="C124" s="23"/>
    </row>
    <row r="125" spans="2:3" x14ac:dyDescent="0.2">
      <c r="B125" s="23"/>
      <c r="C125" s="23"/>
    </row>
    <row r="126" spans="2:3" x14ac:dyDescent="0.2">
      <c r="B126" s="22"/>
      <c r="C126" s="22"/>
    </row>
    <row r="128" spans="2:3" x14ac:dyDescent="0.2">
      <c r="B128" s="22"/>
      <c r="C128" s="22"/>
    </row>
    <row r="129" spans="2:3" x14ac:dyDescent="0.2">
      <c r="B129" s="22"/>
      <c r="C129" s="22"/>
    </row>
    <row r="130" spans="2:3" x14ac:dyDescent="0.2">
      <c r="B130" s="23"/>
    </row>
    <row r="131" spans="2:3" x14ac:dyDescent="0.2">
      <c r="B131" s="23"/>
      <c r="C131" s="23"/>
    </row>
    <row r="132" spans="2:3" x14ac:dyDescent="0.2">
      <c r="B132" s="22"/>
      <c r="C132" s="22"/>
    </row>
    <row r="133" spans="2:3" x14ac:dyDescent="0.2">
      <c r="B133" s="22"/>
      <c r="C133" s="22"/>
    </row>
    <row r="134" spans="2:3" x14ac:dyDescent="0.2">
      <c r="B134" s="23"/>
    </row>
    <row r="135" spans="2:3" x14ac:dyDescent="0.2">
      <c r="B135" s="23"/>
      <c r="C135" s="23"/>
    </row>
    <row r="136" spans="2:3" x14ac:dyDescent="0.2">
      <c r="B136" s="22"/>
      <c r="C136" s="22"/>
    </row>
    <row r="137" spans="2:3" x14ac:dyDescent="0.2">
      <c r="B137" s="22"/>
      <c r="C137" s="22"/>
    </row>
    <row r="138" spans="2:3" x14ac:dyDescent="0.2">
      <c r="B138" s="23"/>
    </row>
    <row r="139" spans="2:3" x14ac:dyDescent="0.2">
      <c r="B139" s="23"/>
      <c r="C139" s="23"/>
    </row>
    <row r="140" spans="2:3" x14ac:dyDescent="0.2">
      <c r="B140" s="22"/>
      <c r="C140" s="22"/>
    </row>
    <row r="141" spans="2:3" x14ac:dyDescent="0.2">
      <c r="B141" s="22"/>
      <c r="C141" s="22"/>
    </row>
    <row r="142" spans="2:3" x14ac:dyDescent="0.2">
      <c r="B142" s="23"/>
    </row>
    <row r="143" spans="2:3" x14ac:dyDescent="0.2">
      <c r="B143" s="23"/>
      <c r="C143" s="23"/>
    </row>
    <row r="144" spans="2:3" x14ac:dyDescent="0.2">
      <c r="B144" s="22"/>
      <c r="C144" s="22"/>
    </row>
    <row r="145" spans="2:3" x14ac:dyDescent="0.2">
      <c r="B145" s="22"/>
      <c r="C145" s="22"/>
    </row>
    <row r="147" spans="2:3" x14ac:dyDescent="0.2">
      <c r="B147" s="24"/>
      <c r="C147" s="24"/>
    </row>
    <row r="148" spans="2:3" x14ac:dyDescent="0.2">
      <c r="B148" s="25"/>
      <c r="C148" s="25"/>
    </row>
    <row r="149" spans="2:3" x14ac:dyDescent="0.2">
      <c r="B149" s="23"/>
      <c r="C149" s="23"/>
    </row>
    <row r="150" spans="2:3" x14ac:dyDescent="0.2">
      <c r="B150" s="23"/>
      <c r="C150" s="23"/>
    </row>
    <row r="151" spans="2:3" x14ac:dyDescent="0.2">
      <c r="B151" s="22"/>
      <c r="C151" s="22"/>
    </row>
    <row r="153" spans="2:3" x14ac:dyDescent="0.2">
      <c r="B153" s="22"/>
      <c r="C153" s="22"/>
    </row>
    <row r="154" spans="2:3" x14ac:dyDescent="0.2">
      <c r="B154" s="22"/>
      <c r="C154" s="22"/>
    </row>
    <row r="155" spans="2:3" x14ac:dyDescent="0.2">
      <c r="B155" s="23"/>
    </row>
    <row r="156" spans="2:3" x14ac:dyDescent="0.2">
      <c r="B156" s="23"/>
      <c r="C156" s="23"/>
    </row>
    <row r="157" spans="2:3" x14ac:dyDescent="0.2">
      <c r="B157" s="22"/>
      <c r="C157" s="22"/>
    </row>
    <row r="158" spans="2:3" x14ac:dyDescent="0.2">
      <c r="B158" s="22"/>
      <c r="C158" s="22"/>
    </row>
    <row r="159" spans="2:3" x14ac:dyDescent="0.2">
      <c r="B159" s="23"/>
    </row>
    <row r="160" spans="2:3" x14ac:dyDescent="0.2">
      <c r="B160" s="23"/>
      <c r="C160" s="23"/>
    </row>
    <row r="161" spans="2:3" x14ac:dyDescent="0.2">
      <c r="B161" s="22"/>
      <c r="C161" s="22"/>
    </row>
    <row r="162" spans="2:3" x14ac:dyDescent="0.2">
      <c r="B162" s="22"/>
      <c r="C162" s="22"/>
    </row>
    <row r="163" spans="2:3" x14ac:dyDescent="0.2">
      <c r="B163" s="23"/>
    </row>
    <row r="164" spans="2:3" x14ac:dyDescent="0.2">
      <c r="B164" s="23"/>
      <c r="C164" s="23"/>
    </row>
    <row r="165" spans="2:3" x14ac:dyDescent="0.2">
      <c r="B165" s="22"/>
      <c r="C165" s="22"/>
    </row>
    <row r="166" spans="2:3" x14ac:dyDescent="0.2">
      <c r="B166" s="22"/>
      <c r="C166" s="22"/>
    </row>
    <row r="167" spans="2:3" x14ac:dyDescent="0.2">
      <c r="B167" s="23"/>
    </row>
    <row r="168" spans="2:3" x14ac:dyDescent="0.2">
      <c r="B168" s="23"/>
      <c r="C168" s="23"/>
    </row>
    <row r="169" spans="2:3" x14ac:dyDescent="0.2">
      <c r="B169" s="22"/>
      <c r="C169" s="22"/>
    </row>
    <row r="170" spans="2:3" x14ac:dyDescent="0.2">
      <c r="B170" s="22"/>
      <c r="C170" s="22"/>
    </row>
    <row r="172" spans="2:3" x14ac:dyDescent="0.2">
      <c r="B172" s="24"/>
      <c r="C172" s="24"/>
    </row>
    <row r="173" spans="2:3" x14ac:dyDescent="0.2">
      <c r="B173" s="25"/>
      <c r="C173" s="25"/>
    </row>
    <row r="174" spans="2:3" x14ac:dyDescent="0.2">
      <c r="B174" s="23"/>
      <c r="C174" s="23"/>
    </row>
    <row r="175" spans="2:3" x14ac:dyDescent="0.2">
      <c r="B175" s="23"/>
      <c r="C175" s="23"/>
    </row>
    <row r="176" spans="2:3" x14ac:dyDescent="0.2">
      <c r="B176" s="22"/>
      <c r="C176" s="22"/>
    </row>
    <row r="178" spans="2:3" x14ac:dyDescent="0.2">
      <c r="B178" s="22"/>
      <c r="C178" s="22"/>
    </row>
    <row r="179" spans="2:3" x14ac:dyDescent="0.2">
      <c r="B179" s="22"/>
      <c r="C179" s="22"/>
    </row>
    <row r="180" spans="2:3" x14ac:dyDescent="0.2">
      <c r="B180" s="23"/>
    </row>
    <row r="181" spans="2:3" x14ac:dyDescent="0.2">
      <c r="B181" s="23"/>
      <c r="C181" s="23"/>
    </row>
    <row r="182" spans="2:3" x14ac:dyDescent="0.2">
      <c r="B182" s="22"/>
      <c r="C182" s="22"/>
    </row>
    <row r="183" spans="2:3" x14ac:dyDescent="0.2">
      <c r="B183" s="22"/>
      <c r="C183" s="22"/>
    </row>
    <row r="184" spans="2:3" x14ac:dyDescent="0.2">
      <c r="B184" s="23"/>
    </row>
    <row r="185" spans="2:3" x14ac:dyDescent="0.2">
      <c r="B185" s="23"/>
      <c r="C185" s="23"/>
    </row>
    <row r="186" spans="2:3" x14ac:dyDescent="0.2">
      <c r="B186" s="22"/>
      <c r="C186" s="22"/>
    </row>
    <row r="187" spans="2:3" x14ac:dyDescent="0.2">
      <c r="B187" s="22"/>
      <c r="C187" s="22"/>
    </row>
    <row r="188" spans="2:3" x14ac:dyDescent="0.2">
      <c r="B188" s="23"/>
    </row>
    <row r="189" spans="2:3" x14ac:dyDescent="0.2">
      <c r="B189" s="23"/>
      <c r="C189" s="23"/>
    </row>
    <row r="190" spans="2:3" x14ac:dyDescent="0.2">
      <c r="B190" s="22"/>
      <c r="C190" s="22"/>
    </row>
    <row r="191" spans="2:3" x14ac:dyDescent="0.2">
      <c r="B191" s="22"/>
      <c r="C191" s="22"/>
    </row>
    <row r="192" spans="2:3" x14ac:dyDescent="0.2">
      <c r="B192" s="23"/>
    </row>
    <row r="193" spans="2:3" x14ac:dyDescent="0.2">
      <c r="B193" s="23"/>
      <c r="C193" s="23"/>
    </row>
    <row r="194" spans="2:3" x14ac:dyDescent="0.2">
      <c r="B194" s="22"/>
      <c r="C194" s="22"/>
    </row>
    <row r="195" spans="2:3" x14ac:dyDescent="0.2">
      <c r="B195" s="22"/>
      <c r="C195" s="22"/>
    </row>
    <row r="197" spans="2:3" x14ac:dyDescent="0.2">
      <c r="B197" s="24"/>
      <c r="C197" s="24"/>
    </row>
    <row r="198" spans="2:3" x14ac:dyDescent="0.2">
      <c r="B198" s="25"/>
      <c r="C198" s="25"/>
    </row>
    <row r="199" spans="2:3" x14ac:dyDescent="0.2">
      <c r="B199" s="23"/>
      <c r="C199" s="23"/>
    </row>
    <row r="200" spans="2:3" x14ac:dyDescent="0.2">
      <c r="B200" s="23"/>
      <c r="C200" s="23"/>
    </row>
    <row r="201" spans="2:3" x14ac:dyDescent="0.2">
      <c r="B201" s="22"/>
      <c r="C201" s="22"/>
    </row>
    <row r="203" spans="2:3" x14ac:dyDescent="0.2">
      <c r="B203" s="22"/>
      <c r="C203" s="22"/>
    </row>
    <row r="204" spans="2:3" x14ac:dyDescent="0.2">
      <c r="B204" s="22"/>
      <c r="C204" s="22"/>
    </row>
    <row r="205" spans="2:3" x14ac:dyDescent="0.2">
      <c r="B205" s="23"/>
    </row>
    <row r="206" spans="2:3" x14ac:dyDescent="0.2">
      <c r="B206" s="23"/>
      <c r="C206" s="23"/>
    </row>
    <row r="207" spans="2:3" x14ac:dyDescent="0.2">
      <c r="B207" s="22"/>
      <c r="C207" s="22"/>
    </row>
    <row r="208" spans="2:3" x14ac:dyDescent="0.2">
      <c r="B208" s="22"/>
      <c r="C208" s="22"/>
    </row>
    <row r="209" spans="2:3" x14ac:dyDescent="0.2">
      <c r="B209" s="23"/>
    </row>
    <row r="210" spans="2:3" x14ac:dyDescent="0.2">
      <c r="B210" s="23"/>
      <c r="C210" s="23"/>
    </row>
    <row r="211" spans="2:3" x14ac:dyDescent="0.2">
      <c r="B211" s="22"/>
      <c r="C211" s="22"/>
    </row>
    <row r="212" spans="2:3" x14ac:dyDescent="0.2">
      <c r="B212" s="22"/>
      <c r="C212" s="22"/>
    </row>
    <row r="213" spans="2:3" x14ac:dyDescent="0.2">
      <c r="B213" s="23"/>
    </row>
    <row r="214" spans="2:3" x14ac:dyDescent="0.2">
      <c r="B214" s="23"/>
      <c r="C214" s="23"/>
    </row>
    <row r="215" spans="2:3" x14ac:dyDescent="0.2">
      <c r="B215" s="22"/>
      <c r="C215" s="22"/>
    </row>
    <row r="216" spans="2:3" x14ac:dyDescent="0.2">
      <c r="B216" s="22"/>
      <c r="C216" s="22"/>
    </row>
    <row r="217" spans="2:3" x14ac:dyDescent="0.2">
      <c r="B217" s="23"/>
    </row>
    <row r="218" spans="2:3" x14ac:dyDescent="0.2">
      <c r="B218" s="23"/>
      <c r="C218" s="23"/>
    </row>
    <row r="219" spans="2:3" x14ac:dyDescent="0.2">
      <c r="B219" s="22"/>
      <c r="C219" s="22"/>
    </row>
    <row r="220" spans="2:3" x14ac:dyDescent="0.2">
      <c r="B220" s="22"/>
      <c r="C220" s="22"/>
    </row>
    <row r="222" spans="2:3" x14ac:dyDescent="0.2">
      <c r="B222" s="24"/>
      <c r="C222" s="24"/>
    </row>
    <row r="223" spans="2:3" x14ac:dyDescent="0.2">
      <c r="B223" s="25"/>
      <c r="C223" s="25"/>
    </row>
    <row r="224" spans="2:3" x14ac:dyDescent="0.2">
      <c r="B224" s="23"/>
      <c r="C224" s="23"/>
    </row>
    <row r="225" spans="2:3" x14ac:dyDescent="0.2">
      <c r="B225" s="23"/>
      <c r="C225" s="23"/>
    </row>
    <row r="226" spans="2:3" x14ac:dyDescent="0.2">
      <c r="B226" s="22"/>
      <c r="C226" s="22"/>
    </row>
    <row r="228" spans="2:3" x14ac:dyDescent="0.2">
      <c r="B228" s="22"/>
      <c r="C228" s="22"/>
    </row>
    <row r="229" spans="2:3" x14ac:dyDescent="0.2">
      <c r="B229" s="22"/>
      <c r="C229" s="22"/>
    </row>
    <row r="230" spans="2:3" x14ac:dyDescent="0.2">
      <c r="B230" s="23"/>
    </row>
    <row r="231" spans="2:3" x14ac:dyDescent="0.2">
      <c r="B231" s="23"/>
      <c r="C231" s="23"/>
    </row>
    <row r="232" spans="2:3" x14ac:dyDescent="0.2">
      <c r="B232" s="22"/>
      <c r="C232" s="22"/>
    </row>
    <row r="233" spans="2:3" x14ac:dyDescent="0.2">
      <c r="B233" s="22"/>
      <c r="C233" s="22"/>
    </row>
    <row r="234" spans="2:3" x14ac:dyDescent="0.2">
      <c r="B234" s="23"/>
    </row>
    <row r="235" spans="2:3" x14ac:dyDescent="0.2">
      <c r="B235" s="23"/>
      <c r="C235" s="23"/>
    </row>
    <row r="236" spans="2:3" x14ac:dyDescent="0.2">
      <c r="B236" s="22"/>
      <c r="C236" s="22"/>
    </row>
    <row r="237" spans="2:3" x14ac:dyDescent="0.2">
      <c r="B237" s="22"/>
      <c r="C237" s="22"/>
    </row>
    <row r="238" spans="2:3" x14ac:dyDescent="0.2">
      <c r="B238" s="23"/>
    </row>
    <row r="239" spans="2:3" x14ac:dyDescent="0.2">
      <c r="B239" s="23"/>
      <c r="C239" s="23"/>
    </row>
    <row r="240" spans="2:3" x14ac:dyDescent="0.2">
      <c r="B240" s="22"/>
      <c r="C240" s="22"/>
    </row>
    <row r="241" spans="2:3" x14ac:dyDescent="0.2">
      <c r="B241" s="22"/>
      <c r="C241" s="22"/>
    </row>
    <row r="242" spans="2:3" x14ac:dyDescent="0.2">
      <c r="B242" s="23"/>
    </row>
    <row r="243" spans="2:3" x14ac:dyDescent="0.2">
      <c r="B243" s="23"/>
      <c r="C243" s="23"/>
    </row>
    <row r="244" spans="2:3" x14ac:dyDescent="0.2">
      <c r="B244" s="22"/>
      <c r="C244" s="22"/>
    </row>
    <row r="245" spans="2:3" x14ac:dyDescent="0.2">
      <c r="B245" s="22"/>
      <c r="C245" s="22"/>
    </row>
    <row r="247" spans="2:3" x14ac:dyDescent="0.2">
      <c r="B247" s="24"/>
      <c r="C247" s="24"/>
    </row>
    <row r="248" spans="2:3" x14ac:dyDescent="0.2">
      <c r="B248" s="25"/>
      <c r="C248" s="25"/>
    </row>
    <row r="249" spans="2:3" x14ac:dyDescent="0.2">
      <c r="B249" s="23"/>
      <c r="C249" s="23"/>
    </row>
    <row r="250" spans="2:3" x14ac:dyDescent="0.2">
      <c r="B250" s="23"/>
      <c r="C250" s="23"/>
    </row>
    <row r="251" spans="2:3" x14ac:dyDescent="0.2">
      <c r="B251" s="22"/>
      <c r="C251" s="22"/>
    </row>
    <row r="253" spans="2:3" x14ac:dyDescent="0.2">
      <c r="B253" s="22"/>
      <c r="C253" s="22"/>
    </row>
    <row r="254" spans="2:3" x14ac:dyDescent="0.2">
      <c r="B254" s="22"/>
      <c r="C254" s="22"/>
    </row>
    <row r="255" spans="2:3" x14ac:dyDescent="0.2">
      <c r="B255" s="23"/>
    </row>
    <row r="256" spans="2:3" x14ac:dyDescent="0.2">
      <c r="B256" s="23"/>
      <c r="C256" s="23"/>
    </row>
    <row r="257" spans="2:3" x14ac:dyDescent="0.2">
      <c r="B257" s="22"/>
      <c r="C257" s="22"/>
    </row>
    <row r="258" spans="2:3" x14ac:dyDescent="0.2">
      <c r="B258" s="22"/>
      <c r="C258" s="22"/>
    </row>
    <row r="259" spans="2:3" x14ac:dyDescent="0.2">
      <c r="B259" s="23"/>
    </row>
    <row r="260" spans="2:3" x14ac:dyDescent="0.2">
      <c r="B260" s="23"/>
      <c r="C260" s="23"/>
    </row>
    <row r="261" spans="2:3" x14ac:dyDescent="0.2">
      <c r="B261" s="22"/>
      <c r="C261" s="22"/>
    </row>
    <row r="262" spans="2:3" x14ac:dyDescent="0.2">
      <c r="B262" s="22"/>
      <c r="C262" s="22"/>
    </row>
    <row r="263" spans="2:3" x14ac:dyDescent="0.2">
      <c r="B263" s="23"/>
    </row>
    <row r="264" spans="2:3" x14ac:dyDescent="0.2">
      <c r="B264" s="23"/>
      <c r="C264" s="23"/>
    </row>
    <row r="265" spans="2:3" x14ac:dyDescent="0.2">
      <c r="B265" s="22"/>
      <c r="C265" s="22"/>
    </row>
    <row r="266" spans="2:3" x14ac:dyDescent="0.2">
      <c r="B266" s="22"/>
      <c r="C266" s="22"/>
    </row>
    <row r="267" spans="2:3" x14ac:dyDescent="0.2">
      <c r="B267" s="23"/>
    </row>
    <row r="268" spans="2:3" x14ac:dyDescent="0.2">
      <c r="B268" s="23"/>
      <c r="C268" s="23"/>
    </row>
    <row r="269" spans="2:3" x14ac:dyDescent="0.2">
      <c r="B269" s="22"/>
      <c r="C269" s="22"/>
    </row>
    <row r="270" spans="2:3" x14ac:dyDescent="0.2">
      <c r="B270" s="22"/>
      <c r="C270" s="22"/>
    </row>
  </sheetData>
  <phoneticPr fontId="4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zoomScale="80" workbookViewId="0">
      <selection activeCell="D1" sqref="A1:IV65536"/>
    </sheetView>
  </sheetViews>
  <sheetFormatPr defaultRowHeight="12.75" x14ac:dyDescent="0.2"/>
  <cols>
    <col min="1" max="1" width="54.5703125" style="14" customWidth="1"/>
    <col min="2" max="2" width="10.7109375" style="14" customWidth="1"/>
    <col min="3" max="4" width="10.5703125" style="14" customWidth="1"/>
    <col min="5" max="5" width="9.28515625" style="14" customWidth="1"/>
    <col min="6" max="16384" width="9.140625" style="14"/>
  </cols>
  <sheetData>
    <row r="1" spans="1:9" x14ac:dyDescent="0.2">
      <c r="A1" s="7" t="s">
        <v>44</v>
      </c>
      <c r="B1" s="6"/>
      <c r="C1" s="6"/>
    </row>
    <row r="2" spans="1:9" x14ac:dyDescent="0.2">
      <c r="A2" s="2"/>
      <c r="B2" s="15" t="s">
        <v>45</v>
      </c>
      <c r="C2" s="15" t="s">
        <v>46</v>
      </c>
    </row>
    <row r="3" spans="1:9" x14ac:dyDescent="0.2">
      <c r="A3" s="9" t="s">
        <v>47</v>
      </c>
      <c r="B3" s="16">
        <f>(B5-B6)/B17</f>
        <v>43.280074806401885</v>
      </c>
      <c r="C3" s="16">
        <f>(C5-C6)/C17</f>
        <v>24.969273926770317</v>
      </c>
    </row>
    <row r="4" spans="1:9" x14ac:dyDescent="0.2">
      <c r="A4" s="9" t="s">
        <v>48</v>
      </c>
      <c r="B4" s="16">
        <f>B3*1.1</f>
        <v>47.60808228704208</v>
      </c>
      <c r="C4" s="16">
        <f>C3*1.1</f>
        <v>27.46620131944735</v>
      </c>
    </row>
    <row r="5" spans="1:9" ht="15" x14ac:dyDescent="0.2">
      <c r="A5" s="2" t="s">
        <v>73</v>
      </c>
      <c r="B5" s="17">
        <f>'Wykres reg.'!$A$2</f>
        <v>110</v>
      </c>
      <c r="C5" s="17">
        <f>'Wykres reg.'!$B$2</f>
        <v>55</v>
      </c>
    </row>
    <row r="6" spans="1:9" ht="15" x14ac:dyDescent="0.2">
      <c r="A6" s="2" t="s">
        <v>74</v>
      </c>
      <c r="B6" s="17">
        <f>'Wykres reg.'!$D$2</f>
        <v>-20</v>
      </c>
      <c r="C6" s="17">
        <f t="shared" ref="C6:C12" si="0">B6</f>
        <v>-20</v>
      </c>
    </row>
    <row r="7" spans="1:9" x14ac:dyDescent="0.2">
      <c r="A7" s="2" t="s">
        <v>49</v>
      </c>
      <c r="B7" s="3">
        <f>'Dane sieci'!$A$6</f>
        <v>76.099999999999994</v>
      </c>
      <c r="C7" s="3">
        <f t="shared" si="0"/>
        <v>76.099999999999994</v>
      </c>
    </row>
    <row r="8" spans="1:9" x14ac:dyDescent="0.2">
      <c r="A8" s="2" t="s">
        <v>50</v>
      </c>
      <c r="B8" s="3">
        <f>'Dane sieci'!$B$6</f>
        <v>2.9</v>
      </c>
      <c r="C8" s="3">
        <f t="shared" si="0"/>
        <v>2.9</v>
      </c>
    </row>
    <row r="9" spans="1:9" x14ac:dyDescent="0.2">
      <c r="A9" s="2" t="s">
        <v>51</v>
      </c>
      <c r="B9" s="3">
        <f>'Dane sieci'!$C$6</f>
        <v>140</v>
      </c>
      <c r="C9" s="3">
        <f t="shared" si="0"/>
        <v>140</v>
      </c>
    </row>
    <row r="10" spans="1:9" x14ac:dyDescent="0.2">
      <c r="A10" s="2" t="s">
        <v>52</v>
      </c>
      <c r="B10" s="18">
        <f>'Dane sieci'!$G$6</f>
        <v>3.5000000000000003E-2</v>
      </c>
      <c r="C10" s="18">
        <f t="shared" si="0"/>
        <v>3.5000000000000003E-2</v>
      </c>
    </row>
    <row r="11" spans="1:9" x14ac:dyDescent="0.2">
      <c r="A11" s="2" t="s">
        <v>53</v>
      </c>
      <c r="B11" s="3">
        <f>'Dane sieci'!$H$6</f>
        <v>3</v>
      </c>
      <c r="C11" s="3">
        <f t="shared" si="0"/>
        <v>3</v>
      </c>
      <c r="G11" s="19"/>
      <c r="H11" s="19"/>
      <c r="I11" s="19"/>
    </row>
    <row r="12" spans="1:9" x14ac:dyDescent="0.2">
      <c r="A12" s="2" t="s">
        <v>54</v>
      </c>
      <c r="B12" s="20">
        <f>'Dane sieci'!$I$6</f>
        <v>0.35</v>
      </c>
      <c r="C12" s="20">
        <f t="shared" si="0"/>
        <v>0.35</v>
      </c>
    </row>
    <row r="13" spans="1:9" x14ac:dyDescent="0.2">
      <c r="A13" s="2" t="s">
        <v>55</v>
      </c>
      <c r="B13" s="18">
        <f>1/2/PI()/40*LN(B7/(B7-2*B8))+1/2/PI()/B10*LN((B9-2*B11)/B7)+1/2/PI()/B12*LN((B9)/(B9-2*B11))</f>
        <v>2.5930485727418251</v>
      </c>
      <c r="C13" s="18">
        <f>1/2/PI()/40*LN(C7/(C7-2*C8))+1/2/PI()/C10*LN((C9-2*C11)/C7)+1/2/PI()/C12*LN((C9)/(C9-2*C11))</f>
        <v>2.5930485727418251</v>
      </c>
    </row>
    <row r="14" spans="1:9" x14ac:dyDescent="0.2">
      <c r="A14" s="2" t="s">
        <v>56</v>
      </c>
      <c r="B14" s="3">
        <f>'Dane sieci'!D6/1000</f>
        <v>0.6</v>
      </c>
      <c r="C14" s="10"/>
    </row>
    <row r="15" spans="1:9" x14ac:dyDescent="0.2">
      <c r="A15" s="2" t="s">
        <v>57</v>
      </c>
      <c r="B15" s="20">
        <f>'Dane sieci'!$B$25</f>
        <v>1.1000000000000001</v>
      </c>
      <c r="C15" s="10"/>
    </row>
    <row r="16" spans="1:9" x14ac:dyDescent="0.2">
      <c r="A16" s="2" t="s">
        <v>58</v>
      </c>
      <c r="B16" s="18">
        <f>1/2/PI()/B15*ACOSH(2000*B14/B9)</f>
        <v>0.41064309326173537</v>
      </c>
      <c r="C16" s="18"/>
    </row>
    <row r="17" spans="1:5" x14ac:dyDescent="0.2">
      <c r="A17" s="2" t="s">
        <v>59</v>
      </c>
      <c r="B17" s="18">
        <f>B16+B13</f>
        <v>3.0036916660035606</v>
      </c>
      <c r="C17" s="18">
        <f>B16+C13</f>
        <v>3.0036916660035606</v>
      </c>
    </row>
    <row r="18" spans="1:5" x14ac:dyDescent="0.2">
      <c r="B18" s="21"/>
    </row>
    <row r="19" spans="1:5" ht="15" x14ac:dyDescent="0.2">
      <c r="A19" s="2" t="s">
        <v>73</v>
      </c>
      <c r="B19" s="17">
        <f>'Wykres reg.'!$B$5</f>
        <v>106.11224289700246</v>
      </c>
      <c r="C19" s="17">
        <f>'Wykres reg.'!$C$5</f>
        <v>53.86224289700246</v>
      </c>
    </row>
    <row r="20" spans="1:5" ht="15" x14ac:dyDescent="0.2">
      <c r="A20" s="2" t="s">
        <v>74</v>
      </c>
      <c r="B20" s="17">
        <f>'Wykres reg.'!$A$5</f>
        <v>-18</v>
      </c>
      <c r="C20" s="17">
        <f>B20</f>
        <v>-18</v>
      </c>
    </row>
    <row r="21" spans="1:5" x14ac:dyDescent="0.2">
      <c r="A21" s="9" t="s">
        <v>48</v>
      </c>
      <c r="B21" s="16">
        <f>1.1*(B19-B20)/$B$17</f>
        <v>45.451891328229578</v>
      </c>
      <c r="C21" s="16">
        <f>1.1*(C19-C20)/$C$17</f>
        <v>26.317104409014597</v>
      </c>
    </row>
    <row r="22" spans="1:5" x14ac:dyDescent="0.2">
      <c r="B22" s="22"/>
      <c r="C22" s="22"/>
    </row>
    <row r="23" spans="1:5" ht="15" x14ac:dyDescent="0.2">
      <c r="A23" s="2" t="s">
        <v>73</v>
      </c>
      <c r="B23" s="17">
        <f>'Wykres reg.'!$B$6</f>
        <v>98.255133343552643</v>
      </c>
      <c r="C23" s="17">
        <f>'Wykres reg.'!$C$6</f>
        <v>51.505133343552643</v>
      </c>
      <c r="E23" s="22"/>
    </row>
    <row r="24" spans="1:5" ht="15" x14ac:dyDescent="0.2">
      <c r="A24" s="2" t="s">
        <v>74</v>
      </c>
      <c r="B24" s="17">
        <f>'Wykres reg.'!$A$6</f>
        <v>-14</v>
      </c>
      <c r="C24" s="17">
        <f>B24</f>
        <v>-14</v>
      </c>
    </row>
    <row r="25" spans="1:5" x14ac:dyDescent="0.2">
      <c r="A25" s="9" t="s">
        <v>48</v>
      </c>
      <c r="B25" s="16">
        <f>1.1*(B23-B24)/$B$17</f>
        <v>41.109627887405651</v>
      </c>
      <c r="C25" s="16">
        <f>1.1*(C23-C24)/$C$17</f>
        <v>23.989029064950138</v>
      </c>
    </row>
    <row r="26" spans="1:5" x14ac:dyDescent="0.2">
      <c r="B26" s="22"/>
      <c r="C26" s="22"/>
    </row>
    <row r="27" spans="1:5" ht="15" x14ac:dyDescent="0.2">
      <c r="A27" s="2" t="s">
        <v>73</v>
      </c>
      <c r="B27" s="17">
        <f>'Wykres reg.'!$B$7</f>
        <v>90.276117549163075</v>
      </c>
      <c r="C27" s="17">
        <f>'Wykres reg.'!$C$7</f>
        <v>49.026117549163075</v>
      </c>
    </row>
    <row r="28" spans="1:5" ht="15" x14ac:dyDescent="0.2">
      <c r="A28" s="2" t="s">
        <v>74</v>
      </c>
      <c r="B28" s="17">
        <f>'Wykres reg.'!$A$7</f>
        <v>-10</v>
      </c>
      <c r="C28" s="17">
        <f>B28</f>
        <v>-10</v>
      </c>
    </row>
    <row r="29" spans="1:5" x14ac:dyDescent="0.2">
      <c r="A29" s="9" t="s">
        <v>48</v>
      </c>
      <c r="B29" s="16">
        <f>1.1*(B27-B28)/$B$17</f>
        <v>36.722720428505077</v>
      </c>
      <c r="C29" s="16">
        <f>1.1*(C27-C28)/$C$17</f>
        <v>21.61630970280903</v>
      </c>
    </row>
    <row r="30" spans="1:5" x14ac:dyDescent="0.2">
      <c r="B30" s="23"/>
    </row>
    <row r="31" spans="1:5" ht="15" x14ac:dyDescent="0.2">
      <c r="A31" s="2" t="s">
        <v>73</v>
      </c>
      <c r="B31" s="17">
        <f>'Wykres reg.'!$B$8</f>
        <v>82.155315098839026</v>
      </c>
      <c r="C31" s="17">
        <f>'Wykres reg.'!$C$8</f>
        <v>46.405315098839026</v>
      </c>
    </row>
    <row r="32" spans="1:5" ht="15" x14ac:dyDescent="0.2">
      <c r="A32" s="2" t="s">
        <v>74</v>
      </c>
      <c r="B32" s="17">
        <f>'Wykres reg.'!$A$8</f>
        <v>-6</v>
      </c>
      <c r="C32" s="17">
        <f>B32</f>
        <v>-6</v>
      </c>
    </row>
    <row r="33" spans="1:3" x14ac:dyDescent="0.2">
      <c r="A33" s="9" t="s">
        <v>48</v>
      </c>
      <c r="B33" s="16">
        <f>1.1*(B31-B32)/$B$17</f>
        <v>32.283888425120395</v>
      </c>
      <c r="C33" s="16">
        <f>1.1*(C31-C32)/$C$17</f>
        <v>19.191665796183823</v>
      </c>
    </row>
    <row r="34" spans="1:3" x14ac:dyDescent="0.2">
      <c r="B34" s="23"/>
    </row>
    <row r="35" spans="1:3" ht="15" x14ac:dyDescent="0.2">
      <c r="A35" s="2" t="s">
        <v>73</v>
      </c>
      <c r="B35" s="17">
        <f>'Wykres reg.'!$B$9</f>
        <v>73.865941322116186</v>
      </c>
      <c r="C35" s="17">
        <f>'Wykres reg.'!$C$9</f>
        <v>43.615941322116186</v>
      </c>
    </row>
    <row r="36" spans="1:3" ht="15" x14ac:dyDescent="0.2">
      <c r="A36" s="2" t="s">
        <v>74</v>
      </c>
      <c r="B36" s="17">
        <f>'Wykres reg.'!$A$9</f>
        <v>-2</v>
      </c>
      <c r="C36" s="17">
        <f>B36</f>
        <v>-2</v>
      </c>
    </row>
    <row r="37" spans="1:3" x14ac:dyDescent="0.2">
      <c r="A37" s="9" t="s">
        <v>48</v>
      </c>
      <c r="B37" s="16">
        <f>1.1*(B35-B36)/$B$17</f>
        <v>27.783322901901638</v>
      </c>
      <c r="C37" s="16">
        <f>1.1*(C35-C36)/$C$17</f>
        <v>16.705288369724542</v>
      </c>
    </row>
    <row r="38" spans="1:3" x14ac:dyDescent="0.2">
      <c r="B38" s="23"/>
    </row>
    <row r="39" spans="1:3" ht="15" x14ac:dyDescent="0.2">
      <c r="A39" s="2" t="s">
        <v>73</v>
      </c>
      <c r="B39" s="17">
        <f>'Wykres reg.'!$B$10</f>
        <v>70</v>
      </c>
      <c r="C39" s="17">
        <f>'Wykres reg.'!$C$10</f>
        <v>40.620144021270534</v>
      </c>
    </row>
    <row r="40" spans="1:3" ht="15" x14ac:dyDescent="0.2">
      <c r="A40" s="2" t="s">
        <v>74</v>
      </c>
      <c r="B40" s="17">
        <f>'Wykres reg.'!$A$10</f>
        <v>2</v>
      </c>
      <c r="C40" s="17">
        <f>B40</f>
        <v>2</v>
      </c>
    </row>
    <row r="41" spans="1:3" x14ac:dyDescent="0.2">
      <c r="A41" s="9" t="s">
        <v>48</v>
      </c>
      <c r="B41" s="16">
        <f>1.1*(B39-B40)/$B$17</f>
        <v>24.902689196298933</v>
      </c>
      <c r="C41" s="16">
        <f>1.1*(C39-C40)/$C$17</f>
        <v>14.143315342323566</v>
      </c>
    </row>
    <row r="42" spans="1:3" x14ac:dyDescent="0.2">
      <c r="B42" s="23"/>
    </row>
    <row r="43" spans="1:3" ht="15" x14ac:dyDescent="0.2">
      <c r="A43" s="2" t="s">
        <v>73</v>
      </c>
      <c r="B43" s="17">
        <f>'Wykres reg.'!$B$11</f>
        <v>70</v>
      </c>
      <c r="C43" s="17">
        <f>'Wykres reg.'!$C$11</f>
        <v>37.360747523803269</v>
      </c>
    </row>
    <row r="44" spans="1:3" ht="15" x14ac:dyDescent="0.2">
      <c r="A44" s="2" t="s">
        <v>74</v>
      </c>
      <c r="B44" s="17">
        <f>'Wykres reg.'!$A$11</f>
        <v>6</v>
      </c>
      <c r="C44" s="17">
        <f>B44</f>
        <v>6</v>
      </c>
    </row>
    <row r="45" spans="1:3" x14ac:dyDescent="0.2">
      <c r="A45" s="9" t="s">
        <v>48</v>
      </c>
      <c r="B45" s="16">
        <f>1.1*(B43-B44)/$B$17</f>
        <v>23.437825125928406</v>
      </c>
      <c r="C45" s="16">
        <f>1.1*(C43-C44)/$C$17</f>
        <v>11.484808066895209</v>
      </c>
    </row>
    <row r="46" spans="1:3" x14ac:dyDescent="0.2">
      <c r="B46" s="23"/>
      <c r="C46" s="23"/>
    </row>
    <row r="47" spans="1:3" ht="15" x14ac:dyDescent="0.2">
      <c r="A47" s="2" t="s">
        <v>73</v>
      </c>
      <c r="B47" s="17">
        <f>'Wykres reg.'!$B$12</f>
        <v>70</v>
      </c>
      <c r="C47" s="17">
        <f>'Wykres reg.'!$C$12</f>
        <v>33.742311105826474</v>
      </c>
    </row>
    <row r="48" spans="1:3" ht="15" x14ac:dyDescent="0.2">
      <c r="A48" s="2" t="s">
        <v>74</v>
      </c>
      <c r="B48" s="17">
        <f>'Wykres reg.'!$A$12</f>
        <v>10</v>
      </c>
      <c r="C48" s="17">
        <f>B48</f>
        <v>10</v>
      </c>
    </row>
    <row r="49" spans="1:3" x14ac:dyDescent="0.2">
      <c r="A49" s="9" t="s">
        <v>48</v>
      </c>
      <c r="B49" s="16">
        <f>1.1*(B47-B48)/$B$17</f>
        <v>21.972961055557878</v>
      </c>
      <c r="C49" s="16">
        <f>1.1*(C47-C48)/$C$17</f>
        <v>8.6948146216210738</v>
      </c>
    </row>
    <row r="50" spans="1:3" x14ac:dyDescent="0.2">
      <c r="B50" s="23"/>
      <c r="C50" s="23"/>
    </row>
    <row r="51" spans="1:3" ht="15" x14ac:dyDescent="0.2">
      <c r="A51" s="2" t="s">
        <v>73</v>
      </c>
      <c r="B51" s="17">
        <f>'Wykres reg.'!$B$13</f>
        <v>70</v>
      </c>
      <c r="C51" s="17">
        <f>'Wykres reg.'!$C$13</f>
        <v>35</v>
      </c>
    </row>
    <row r="52" spans="1:3" ht="15" x14ac:dyDescent="0.2">
      <c r="A52" s="2" t="s">
        <v>74</v>
      </c>
      <c r="B52" s="17">
        <f>'Wykres reg.'!$A$13</f>
        <v>16</v>
      </c>
      <c r="C52" s="17">
        <f>B52</f>
        <v>16</v>
      </c>
    </row>
    <row r="53" spans="1:3" x14ac:dyDescent="0.2">
      <c r="A53" s="9" t="s">
        <v>48</v>
      </c>
      <c r="B53" s="16">
        <f>1.1*(B51-B52)/$B$17</f>
        <v>19.775664950002092</v>
      </c>
      <c r="C53" s="16">
        <f>1.1*(C51-C52)/$C$17</f>
        <v>6.9581043342599953</v>
      </c>
    </row>
    <row r="54" spans="1:3" x14ac:dyDescent="0.2">
      <c r="B54" s="22"/>
      <c r="C54" s="22"/>
    </row>
    <row r="55" spans="1:3" x14ac:dyDescent="0.2">
      <c r="B55" s="23"/>
    </row>
    <row r="56" spans="1:3" x14ac:dyDescent="0.2">
      <c r="B56" s="23"/>
      <c r="C56" s="23"/>
    </row>
    <row r="57" spans="1:3" x14ac:dyDescent="0.2">
      <c r="B57" s="22"/>
      <c r="C57" s="22"/>
    </row>
    <row r="58" spans="1:3" x14ac:dyDescent="0.2">
      <c r="B58" s="22"/>
      <c r="C58" s="22"/>
    </row>
    <row r="59" spans="1:3" x14ac:dyDescent="0.2">
      <c r="B59" s="23"/>
    </row>
    <row r="60" spans="1:3" x14ac:dyDescent="0.2">
      <c r="B60" s="23"/>
      <c r="C60" s="23"/>
    </row>
    <row r="61" spans="1:3" x14ac:dyDescent="0.2">
      <c r="B61" s="22"/>
      <c r="C61" s="22"/>
    </row>
    <row r="62" spans="1:3" x14ac:dyDescent="0.2">
      <c r="B62" s="22"/>
      <c r="C62" s="22"/>
    </row>
    <row r="63" spans="1:3" x14ac:dyDescent="0.2">
      <c r="B63" s="23"/>
    </row>
    <row r="64" spans="1:3" x14ac:dyDescent="0.2">
      <c r="B64" s="23"/>
      <c r="C64" s="23"/>
    </row>
    <row r="65" spans="2:3" x14ac:dyDescent="0.2">
      <c r="B65" s="22"/>
      <c r="C65" s="22"/>
    </row>
    <row r="66" spans="2:3" x14ac:dyDescent="0.2">
      <c r="B66" s="22"/>
      <c r="C66" s="22"/>
    </row>
    <row r="67" spans="2:3" x14ac:dyDescent="0.2">
      <c r="B67" s="23"/>
    </row>
    <row r="68" spans="2:3" x14ac:dyDescent="0.2">
      <c r="B68" s="23"/>
      <c r="C68" s="23"/>
    </row>
    <row r="69" spans="2:3" x14ac:dyDescent="0.2">
      <c r="B69" s="22"/>
      <c r="C69" s="22"/>
    </row>
    <row r="70" spans="2:3" x14ac:dyDescent="0.2">
      <c r="B70" s="22"/>
      <c r="C70" s="22"/>
    </row>
    <row r="72" spans="2:3" x14ac:dyDescent="0.2">
      <c r="B72" s="24"/>
      <c r="C72" s="24"/>
    </row>
    <row r="73" spans="2:3" x14ac:dyDescent="0.2">
      <c r="B73" s="25"/>
      <c r="C73" s="25"/>
    </row>
    <row r="74" spans="2:3" x14ac:dyDescent="0.2">
      <c r="B74" s="23"/>
      <c r="C74" s="23"/>
    </row>
    <row r="75" spans="2:3" x14ac:dyDescent="0.2">
      <c r="B75" s="23"/>
      <c r="C75" s="23"/>
    </row>
    <row r="76" spans="2:3" x14ac:dyDescent="0.2">
      <c r="B76" s="22"/>
      <c r="C76" s="22"/>
    </row>
    <row r="78" spans="2:3" x14ac:dyDescent="0.2">
      <c r="B78" s="22"/>
      <c r="C78" s="22"/>
    </row>
    <row r="79" spans="2:3" x14ac:dyDescent="0.2">
      <c r="B79" s="22"/>
      <c r="C79" s="22"/>
    </row>
    <row r="80" spans="2:3" x14ac:dyDescent="0.2">
      <c r="B80" s="23"/>
    </row>
    <row r="81" spans="2:3" x14ac:dyDescent="0.2">
      <c r="B81" s="23"/>
      <c r="C81" s="23"/>
    </row>
    <row r="82" spans="2:3" x14ac:dyDescent="0.2">
      <c r="B82" s="22"/>
      <c r="C82" s="22"/>
    </row>
    <row r="83" spans="2:3" x14ac:dyDescent="0.2">
      <c r="B83" s="22"/>
      <c r="C83" s="22"/>
    </row>
    <row r="84" spans="2:3" x14ac:dyDescent="0.2">
      <c r="B84" s="23"/>
    </row>
    <row r="85" spans="2:3" x14ac:dyDescent="0.2">
      <c r="B85" s="23"/>
      <c r="C85" s="23"/>
    </row>
    <row r="86" spans="2:3" x14ac:dyDescent="0.2">
      <c r="B86" s="22"/>
      <c r="C86" s="22"/>
    </row>
    <row r="87" spans="2:3" x14ac:dyDescent="0.2">
      <c r="B87" s="22"/>
      <c r="C87" s="22"/>
    </row>
    <row r="88" spans="2:3" x14ac:dyDescent="0.2">
      <c r="B88" s="23"/>
    </row>
    <row r="89" spans="2:3" x14ac:dyDescent="0.2">
      <c r="B89" s="23"/>
      <c r="C89" s="23"/>
    </row>
    <row r="90" spans="2:3" x14ac:dyDescent="0.2">
      <c r="B90" s="22"/>
      <c r="C90" s="22"/>
    </row>
    <row r="91" spans="2:3" x14ac:dyDescent="0.2">
      <c r="B91" s="22"/>
      <c r="C91" s="22"/>
    </row>
    <row r="92" spans="2:3" x14ac:dyDescent="0.2">
      <c r="B92" s="23"/>
    </row>
    <row r="93" spans="2:3" x14ac:dyDescent="0.2">
      <c r="B93" s="23"/>
      <c r="C93" s="23"/>
    </row>
    <row r="94" spans="2:3" x14ac:dyDescent="0.2">
      <c r="B94" s="22"/>
      <c r="C94" s="22"/>
    </row>
    <row r="95" spans="2:3" x14ac:dyDescent="0.2">
      <c r="B95" s="22"/>
      <c r="C95" s="22"/>
    </row>
    <row r="97" spans="2:3" x14ac:dyDescent="0.2">
      <c r="B97" s="24"/>
      <c r="C97" s="24"/>
    </row>
    <row r="98" spans="2:3" x14ac:dyDescent="0.2">
      <c r="B98" s="25"/>
      <c r="C98" s="25"/>
    </row>
    <row r="99" spans="2:3" x14ac:dyDescent="0.2">
      <c r="B99" s="23"/>
      <c r="C99" s="23"/>
    </row>
    <row r="100" spans="2:3" x14ac:dyDescent="0.2">
      <c r="B100" s="23"/>
      <c r="C100" s="23"/>
    </row>
    <row r="101" spans="2:3" x14ac:dyDescent="0.2">
      <c r="B101" s="22"/>
      <c r="C101" s="22"/>
    </row>
    <row r="103" spans="2:3" x14ac:dyDescent="0.2">
      <c r="B103" s="22"/>
      <c r="C103" s="22"/>
    </row>
    <row r="104" spans="2:3" x14ac:dyDescent="0.2">
      <c r="B104" s="22"/>
      <c r="C104" s="22"/>
    </row>
    <row r="105" spans="2:3" x14ac:dyDescent="0.2">
      <c r="B105" s="23"/>
    </row>
    <row r="106" spans="2:3" x14ac:dyDescent="0.2">
      <c r="B106" s="23"/>
      <c r="C106" s="23"/>
    </row>
    <row r="107" spans="2:3" x14ac:dyDescent="0.2">
      <c r="B107" s="22"/>
      <c r="C107" s="22"/>
    </row>
    <row r="108" spans="2:3" x14ac:dyDescent="0.2">
      <c r="B108" s="22"/>
      <c r="C108" s="22"/>
    </row>
    <row r="109" spans="2:3" x14ac:dyDescent="0.2">
      <c r="B109" s="23"/>
    </row>
    <row r="110" spans="2:3" x14ac:dyDescent="0.2">
      <c r="B110" s="23"/>
      <c r="C110" s="23"/>
    </row>
    <row r="111" spans="2:3" x14ac:dyDescent="0.2">
      <c r="B111" s="22"/>
      <c r="C111" s="22"/>
    </row>
    <row r="112" spans="2:3" x14ac:dyDescent="0.2">
      <c r="B112" s="22"/>
      <c r="C112" s="22"/>
    </row>
    <row r="113" spans="2:3" x14ac:dyDescent="0.2">
      <c r="B113" s="23"/>
    </row>
    <row r="114" spans="2:3" x14ac:dyDescent="0.2">
      <c r="B114" s="23"/>
      <c r="C114" s="23"/>
    </row>
    <row r="115" spans="2:3" x14ac:dyDescent="0.2">
      <c r="B115" s="22"/>
      <c r="C115" s="22"/>
    </row>
    <row r="116" spans="2:3" x14ac:dyDescent="0.2">
      <c r="B116" s="22"/>
      <c r="C116" s="22"/>
    </row>
    <row r="117" spans="2:3" x14ac:dyDescent="0.2">
      <c r="B117" s="23"/>
    </row>
    <row r="118" spans="2:3" x14ac:dyDescent="0.2">
      <c r="B118" s="23"/>
      <c r="C118" s="23"/>
    </row>
    <row r="119" spans="2:3" x14ac:dyDescent="0.2">
      <c r="B119" s="22"/>
      <c r="C119" s="22"/>
    </row>
    <row r="120" spans="2:3" x14ac:dyDescent="0.2">
      <c r="B120" s="22"/>
      <c r="C120" s="22"/>
    </row>
    <row r="122" spans="2:3" x14ac:dyDescent="0.2">
      <c r="B122" s="24"/>
      <c r="C122" s="24"/>
    </row>
    <row r="123" spans="2:3" x14ac:dyDescent="0.2">
      <c r="B123" s="25"/>
      <c r="C123" s="25"/>
    </row>
    <row r="124" spans="2:3" x14ac:dyDescent="0.2">
      <c r="B124" s="23"/>
      <c r="C124" s="23"/>
    </row>
    <row r="125" spans="2:3" x14ac:dyDescent="0.2">
      <c r="B125" s="23"/>
      <c r="C125" s="23"/>
    </row>
    <row r="126" spans="2:3" x14ac:dyDescent="0.2">
      <c r="B126" s="22"/>
      <c r="C126" s="22"/>
    </row>
    <row r="128" spans="2:3" x14ac:dyDescent="0.2">
      <c r="B128" s="22"/>
      <c r="C128" s="22"/>
    </row>
    <row r="129" spans="2:3" x14ac:dyDescent="0.2">
      <c r="B129" s="22"/>
      <c r="C129" s="22"/>
    </row>
    <row r="130" spans="2:3" x14ac:dyDescent="0.2">
      <c r="B130" s="23"/>
    </row>
    <row r="131" spans="2:3" x14ac:dyDescent="0.2">
      <c r="B131" s="23"/>
      <c r="C131" s="23"/>
    </row>
    <row r="132" spans="2:3" x14ac:dyDescent="0.2">
      <c r="B132" s="22"/>
      <c r="C132" s="22"/>
    </row>
    <row r="133" spans="2:3" x14ac:dyDescent="0.2">
      <c r="B133" s="22"/>
      <c r="C133" s="22"/>
    </row>
    <row r="134" spans="2:3" x14ac:dyDescent="0.2">
      <c r="B134" s="23"/>
    </row>
    <row r="135" spans="2:3" x14ac:dyDescent="0.2">
      <c r="B135" s="23"/>
      <c r="C135" s="23"/>
    </row>
    <row r="136" spans="2:3" x14ac:dyDescent="0.2">
      <c r="B136" s="22"/>
      <c r="C136" s="22"/>
    </row>
    <row r="137" spans="2:3" x14ac:dyDescent="0.2">
      <c r="B137" s="22"/>
      <c r="C137" s="22"/>
    </row>
    <row r="138" spans="2:3" x14ac:dyDescent="0.2">
      <c r="B138" s="23"/>
    </row>
    <row r="139" spans="2:3" x14ac:dyDescent="0.2">
      <c r="B139" s="23"/>
      <c r="C139" s="23"/>
    </row>
    <row r="140" spans="2:3" x14ac:dyDescent="0.2">
      <c r="B140" s="22"/>
      <c r="C140" s="22"/>
    </row>
    <row r="141" spans="2:3" x14ac:dyDescent="0.2">
      <c r="B141" s="22"/>
      <c r="C141" s="22"/>
    </row>
    <row r="142" spans="2:3" x14ac:dyDescent="0.2">
      <c r="B142" s="23"/>
    </row>
    <row r="143" spans="2:3" x14ac:dyDescent="0.2">
      <c r="B143" s="23"/>
      <c r="C143" s="23"/>
    </row>
    <row r="144" spans="2:3" x14ac:dyDescent="0.2">
      <c r="B144" s="22"/>
      <c r="C144" s="22"/>
    </row>
    <row r="145" spans="2:3" x14ac:dyDescent="0.2">
      <c r="B145" s="22"/>
      <c r="C145" s="22"/>
    </row>
    <row r="147" spans="2:3" x14ac:dyDescent="0.2">
      <c r="B147" s="24"/>
      <c r="C147" s="24"/>
    </row>
    <row r="148" spans="2:3" x14ac:dyDescent="0.2">
      <c r="B148" s="25"/>
      <c r="C148" s="25"/>
    </row>
    <row r="149" spans="2:3" x14ac:dyDescent="0.2">
      <c r="B149" s="23"/>
      <c r="C149" s="23"/>
    </row>
    <row r="150" spans="2:3" x14ac:dyDescent="0.2">
      <c r="B150" s="23"/>
      <c r="C150" s="23"/>
    </row>
    <row r="151" spans="2:3" x14ac:dyDescent="0.2">
      <c r="B151" s="22"/>
      <c r="C151" s="22"/>
    </row>
    <row r="153" spans="2:3" x14ac:dyDescent="0.2">
      <c r="B153" s="22"/>
      <c r="C153" s="22"/>
    </row>
    <row r="154" spans="2:3" x14ac:dyDescent="0.2">
      <c r="B154" s="22"/>
      <c r="C154" s="22"/>
    </row>
    <row r="155" spans="2:3" x14ac:dyDescent="0.2">
      <c r="B155" s="23"/>
    </row>
    <row r="156" spans="2:3" x14ac:dyDescent="0.2">
      <c r="B156" s="23"/>
      <c r="C156" s="23"/>
    </row>
    <row r="157" spans="2:3" x14ac:dyDescent="0.2">
      <c r="B157" s="22"/>
      <c r="C157" s="22"/>
    </row>
    <row r="158" spans="2:3" x14ac:dyDescent="0.2">
      <c r="B158" s="22"/>
      <c r="C158" s="22"/>
    </row>
    <row r="159" spans="2:3" x14ac:dyDescent="0.2">
      <c r="B159" s="23"/>
    </row>
    <row r="160" spans="2:3" x14ac:dyDescent="0.2">
      <c r="B160" s="23"/>
      <c r="C160" s="23"/>
    </row>
    <row r="161" spans="2:3" x14ac:dyDescent="0.2">
      <c r="B161" s="22"/>
      <c r="C161" s="22"/>
    </row>
    <row r="162" spans="2:3" x14ac:dyDescent="0.2">
      <c r="B162" s="22"/>
      <c r="C162" s="22"/>
    </row>
    <row r="163" spans="2:3" x14ac:dyDescent="0.2">
      <c r="B163" s="23"/>
    </row>
    <row r="164" spans="2:3" x14ac:dyDescent="0.2">
      <c r="B164" s="23"/>
      <c r="C164" s="23"/>
    </row>
    <row r="165" spans="2:3" x14ac:dyDescent="0.2">
      <c r="B165" s="22"/>
      <c r="C165" s="22"/>
    </row>
    <row r="166" spans="2:3" x14ac:dyDescent="0.2">
      <c r="B166" s="22"/>
      <c r="C166" s="22"/>
    </row>
    <row r="167" spans="2:3" x14ac:dyDescent="0.2">
      <c r="B167" s="23"/>
    </row>
    <row r="168" spans="2:3" x14ac:dyDescent="0.2">
      <c r="B168" s="23"/>
      <c r="C168" s="23"/>
    </row>
    <row r="169" spans="2:3" x14ac:dyDescent="0.2">
      <c r="B169" s="22"/>
      <c r="C169" s="22"/>
    </row>
    <row r="170" spans="2:3" x14ac:dyDescent="0.2">
      <c r="B170" s="22"/>
      <c r="C170" s="22"/>
    </row>
    <row r="172" spans="2:3" x14ac:dyDescent="0.2">
      <c r="B172" s="24"/>
      <c r="C172" s="24"/>
    </row>
    <row r="173" spans="2:3" x14ac:dyDescent="0.2">
      <c r="B173" s="25"/>
      <c r="C173" s="25"/>
    </row>
    <row r="174" spans="2:3" x14ac:dyDescent="0.2">
      <c r="B174" s="23"/>
      <c r="C174" s="23"/>
    </row>
    <row r="175" spans="2:3" x14ac:dyDescent="0.2">
      <c r="B175" s="23"/>
      <c r="C175" s="23"/>
    </row>
    <row r="176" spans="2:3" x14ac:dyDescent="0.2">
      <c r="B176" s="22"/>
      <c r="C176" s="22"/>
    </row>
    <row r="178" spans="2:3" x14ac:dyDescent="0.2">
      <c r="B178" s="22"/>
      <c r="C178" s="22"/>
    </row>
    <row r="179" spans="2:3" x14ac:dyDescent="0.2">
      <c r="B179" s="22"/>
      <c r="C179" s="22"/>
    </row>
    <row r="180" spans="2:3" x14ac:dyDescent="0.2">
      <c r="B180" s="23"/>
    </row>
    <row r="181" spans="2:3" x14ac:dyDescent="0.2">
      <c r="B181" s="23"/>
      <c r="C181" s="23"/>
    </row>
    <row r="182" spans="2:3" x14ac:dyDescent="0.2">
      <c r="B182" s="22"/>
      <c r="C182" s="22"/>
    </row>
    <row r="183" spans="2:3" x14ac:dyDescent="0.2">
      <c r="B183" s="22"/>
      <c r="C183" s="22"/>
    </row>
    <row r="184" spans="2:3" x14ac:dyDescent="0.2">
      <c r="B184" s="23"/>
    </row>
    <row r="185" spans="2:3" x14ac:dyDescent="0.2">
      <c r="B185" s="23"/>
      <c r="C185" s="23"/>
    </row>
    <row r="186" spans="2:3" x14ac:dyDescent="0.2">
      <c r="B186" s="22"/>
      <c r="C186" s="22"/>
    </row>
    <row r="187" spans="2:3" x14ac:dyDescent="0.2">
      <c r="B187" s="22"/>
      <c r="C187" s="22"/>
    </row>
    <row r="188" spans="2:3" x14ac:dyDescent="0.2">
      <c r="B188" s="23"/>
    </row>
    <row r="189" spans="2:3" x14ac:dyDescent="0.2">
      <c r="B189" s="23"/>
      <c r="C189" s="23"/>
    </row>
    <row r="190" spans="2:3" x14ac:dyDescent="0.2">
      <c r="B190" s="22"/>
      <c r="C190" s="22"/>
    </row>
    <row r="191" spans="2:3" x14ac:dyDescent="0.2">
      <c r="B191" s="22"/>
      <c r="C191" s="22"/>
    </row>
    <row r="192" spans="2:3" x14ac:dyDescent="0.2">
      <c r="B192" s="23"/>
    </row>
    <row r="193" spans="2:3" x14ac:dyDescent="0.2">
      <c r="B193" s="23"/>
      <c r="C193" s="23"/>
    </row>
    <row r="194" spans="2:3" x14ac:dyDescent="0.2">
      <c r="B194" s="22"/>
      <c r="C194" s="22"/>
    </row>
    <row r="195" spans="2:3" x14ac:dyDescent="0.2">
      <c r="B195" s="22"/>
      <c r="C195" s="22"/>
    </row>
    <row r="197" spans="2:3" x14ac:dyDescent="0.2">
      <c r="B197" s="24"/>
      <c r="C197" s="24"/>
    </row>
    <row r="198" spans="2:3" x14ac:dyDescent="0.2">
      <c r="B198" s="25"/>
      <c r="C198" s="25"/>
    </row>
    <row r="199" spans="2:3" x14ac:dyDescent="0.2">
      <c r="B199" s="23"/>
      <c r="C199" s="23"/>
    </row>
    <row r="200" spans="2:3" x14ac:dyDescent="0.2">
      <c r="B200" s="23"/>
      <c r="C200" s="23"/>
    </row>
    <row r="201" spans="2:3" x14ac:dyDescent="0.2">
      <c r="B201" s="22"/>
      <c r="C201" s="22"/>
    </row>
    <row r="203" spans="2:3" x14ac:dyDescent="0.2">
      <c r="B203" s="22"/>
      <c r="C203" s="22"/>
    </row>
    <row r="204" spans="2:3" x14ac:dyDescent="0.2">
      <c r="B204" s="22"/>
      <c r="C204" s="22"/>
    </row>
    <row r="205" spans="2:3" x14ac:dyDescent="0.2">
      <c r="B205" s="23"/>
    </row>
    <row r="206" spans="2:3" x14ac:dyDescent="0.2">
      <c r="B206" s="23"/>
      <c r="C206" s="23"/>
    </row>
    <row r="207" spans="2:3" x14ac:dyDescent="0.2">
      <c r="B207" s="22"/>
      <c r="C207" s="22"/>
    </row>
    <row r="208" spans="2:3" x14ac:dyDescent="0.2">
      <c r="B208" s="22"/>
      <c r="C208" s="22"/>
    </row>
    <row r="209" spans="2:3" x14ac:dyDescent="0.2">
      <c r="B209" s="23"/>
    </row>
    <row r="210" spans="2:3" x14ac:dyDescent="0.2">
      <c r="B210" s="23"/>
      <c r="C210" s="23"/>
    </row>
    <row r="211" spans="2:3" x14ac:dyDescent="0.2">
      <c r="B211" s="22"/>
      <c r="C211" s="22"/>
    </row>
    <row r="212" spans="2:3" x14ac:dyDescent="0.2">
      <c r="B212" s="22"/>
      <c r="C212" s="22"/>
    </row>
    <row r="213" spans="2:3" x14ac:dyDescent="0.2">
      <c r="B213" s="23"/>
    </row>
    <row r="214" spans="2:3" x14ac:dyDescent="0.2">
      <c r="B214" s="23"/>
      <c r="C214" s="23"/>
    </row>
    <row r="215" spans="2:3" x14ac:dyDescent="0.2">
      <c r="B215" s="22"/>
      <c r="C215" s="22"/>
    </row>
    <row r="216" spans="2:3" x14ac:dyDescent="0.2">
      <c r="B216" s="22"/>
      <c r="C216" s="22"/>
    </row>
    <row r="217" spans="2:3" x14ac:dyDescent="0.2">
      <c r="B217" s="23"/>
    </row>
    <row r="218" spans="2:3" x14ac:dyDescent="0.2">
      <c r="B218" s="23"/>
      <c r="C218" s="23"/>
    </row>
    <row r="219" spans="2:3" x14ac:dyDescent="0.2">
      <c r="B219" s="22"/>
      <c r="C219" s="22"/>
    </row>
    <row r="220" spans="2:3" x14ac:dyDescent="0.2">
      <c r="B220" s="22"/>
      <c r="C220" s="22"/>
    </row>
    <row r="222" spans="2:3" x14ac:dyDescent="0.2">
      <c r="B222" s="24"/>
      <c r="C222" s="24"/>
    </row>
    <row r="223" spans="2:3" x14ac:dyDescent="0.2">
      <c r="B223" s="25"/>
      <c r="C223" s="25"/>
    </row>
    <row r="224" spans="2:3" x14ac:dyDescent="0.2">
      <c r="B224" s="23"/>
      <c r="C224" s="23"/>
    </row>
    <row r="225" spans="2:3" x14ac:dyDescent="0.2">
      <c r="B225" s="23"/>
      <c r="C225" s="23"/>
    </row>
    <row r="226" spans="2:3" x14ac:dyDescent="0.2">
      <c r="B226" s="22"/>
      <c r="C226" s="22"/>
    </row>
    <row r="228" spans="2:3" x14ac:dyDescent="0.2">
      <c r="B228" s="22"/>
      <c r="C228" s="22"/>
    </row>
    <row r="229" spans="2:3" x14ac:dyDescent="0.2">
      <c r="B229" s="22"/>
      <c r="C229" s="22"/>
    </row>
    <row r="230" spans="2:3" x14ac:dyDescent="0.2">
      <c r="B230" s="23"/>
    </row>
    <row r="231" spans="2:3" x14ac:dyDescent="0.2">
      <c r="B231" s="23"/>
      <c r="C231" s="23"/>
    </row>
    <row r="232" spans="2:3" x14ac:dyDescent="0.2">
      <c r="B232" s="22"/>
      <c r="C232" s="22"/>
    </row>
    <row r="233" spans="2:3" x14ac:dyDescent="0.2">
      <c r="B233" s="22"/>
      <c r="C233" s="22"/>
    </row>
    <row r="234" spans="2:3" x14ac:dyDescent="0.2">
      <c r="B234" s="23"/>
    </row>
    <row r="235" spans="2:3" x14ac:dyDescent="0.2">
      <c r="B235" s="23"/>
      <c r="C235" s="23"/>
    </row>
    <row r="236" spans="2:3" x14ac:dyDescent="0.2">
      <c r="B236" s="22"/>
      <c r="C236" s="22"/>
    </row>
    <row r="237" spans="2:3" x14ac:dyDescent="0.2">
      <c r="B237" s="22"/>
      <c r="C237" s="22"/>
    </row>
    <row r="238" spans="2:3" x14ac:dyDescent="0.2">
      <c r="B238" s="23"/>
    </row>
    <row r="239" spans="2:3" x14ac:dyDescent="0.2">
      <c r="B239" s="23"/>
      <c r="C239" s="23"/>
    </row>
    <row r="240" spans="2:3" x14ac:dyDescent="0.2">
      <c r="B240" s="22"/>
      <c r="C240" s="22"/>
    </row>
    <row r="241" spans="2:3" x14ac:dyDescent="0.2">
      <c r="B241" s="22"/>
      <c r="C241" s="22"/>
    </row>
    <row r="242" spans="2:3" x14ac:dyDescent="0.2">
      <c r="B242" s="23"/>
    </row>
    <row r="243" spans="2:3" x14ac:dyDescent="0.2">
      <c r="B243" s="23"/>
      <c r="C243" s="23"/>
    </row>
    <row r="244" spans="2:3" x14ac:dyDescent="0.2">
      <c r="B244" s="22"/>
      <c r="C244" s="22"/>
    </row>
    <row r="245" spans="2:3" x14ac:dyDescent="0.2">
      <c r="B245" s="22"/>
      <c r="C245" s="22"/>
    </row>
    <row r="247" spans="2:3" x14ac:dyDescent="0.2">
      <c r="B247" s="24"/>
      <c r="C247" s="24"/>
    </row>
    <row r="248" spans="2:3" x14ac:dyDescent="0.2">
      <c r="B248" s="25"/>
      <c r="C248" s="25"/>
    </row>
    <row r="249" spans="2:3" x14ac:dyDescent="0.2">
      <c r="B249" s="23"/>
      <c r="C249" s="23"/>
    </row>
    <row r="250" spans="2:3" x14ac:dyDescent="0.2">
      <c r="B250" s="23"/>
      <c r="C250" s="23"/>
    </row>
    <row r="251" spans="2:3" x14ac:dyDescent="0.2">
      <c r="B251" s="22"/>
      <c r="C251" s="22"/>
    </row>
    <row r="253" spans="2:3" x14ac:dyDescent="0.2">
      <c r="B253" s="22"/>
      <c r="C253" s="22"/>
    </row>
    <row r="254" spans="2:3" x14ac:dyDescent="0.2">
      <c r="B254" s="22"/>
      <c r="C254" s="22"/>
    </row>
    <row r="255" spans="2:3" x14ac:dyDescent="0.2">
      <c r="B255" s="23"/>
    </row>
    <row r="256" spans="2:3" x14ac:dyDescent="0.2">
      <c r="B256" s="23"/>
      <c r="C256" s="23"/>
    </row>
    <row r="257" spans="2:3" x14ac:dyDescent="0.2">
      <c r="B257" s="22"/>
      <c r="C257" s="22"/>
    </row>
    <row r="258" spans="2:3" x14ac:dyDescent="0.2">
      <c r="B258" s="22"/>
      <c r="C258" s="22"/>
    </row>
    <row r="259" spans="2:3" x14ac:dyDescent="0.2">
      <c r="B259" s="23"/>
    </row>
    <row r="260" spans="2:3" x14ac:dyDescent="0.2">
      <c r="B260" s="23"/>
      <c r="C260" s="23"/>
    </row>
    <row r="261" spans="2:3" x14ac:dyDescent="0.2">
      <c r="B261" s="22"/>
      <c r="C261" s="22"/>
    </row>
    <row r="262" spans="2:3" x14ac:dyDescent="0.2">
      <c r="B262" s="22"/>
      <c r="C262" s="22"/>
    </row>
    <row r="263" spans="2:3" x14ac:dyDescent="0.2">
      <c r="B263" s="23"/>
    </row>
    <row r="264" spans="2:3" x14ac:dyDescent="0.2">
      <c r="B264" s="23"/>
      <c r="C264" s="23"/>
    </row>
    <row r="265" spans="2:3" x14ac:dyDescent="0.2">
      <c r="B265" s="22"/>
      <c r="C265" s="22"/>
    </row>
    <row r="266" spans="2:3" x14ac:dyDescent="0.2">
      <c r="B266" s="22"/>
      <c r="C266" s="22"/>
    </row>
    <row r="267" spans="2:3" x14ac:dyDescent="0.2">
      <c r="B267" s="23"/>
    </row>
    <row r="268" spans="2:3" x14ac:dyDescent="0.2">
      <c r="B268" s="23"/>
      <c r="C268" s="23"/>
    </row>
    <row r="269" spans="2:3" x14ac:dyDescent="0.2">
      <c r="B269" s="22"/>
      <c r="C269" s="22"/>
    </row>
    <row r="270" spans="2:3" x14ac:dyDescent="0.2">
      <c r="B270" s="22"/>
      <c r="C270" s="22"/>
    </row>
  </sheetData>
  <phoneticPr fontId="4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zoomScale="80" workbookViewId="0">
      <selection activeCell="D1" sqref="A1:IV65536"/>
    </sheetView>
  </sheetViews>
  <sheetFormatPr defaultRowHeight="12.75" x14ac:dyDescent="0.2"/>
  <cols>
    <col min="1" max="1" width="54.5703125" style="14" customWidth="1"/>
    <col min="2" max="2" width="10.7109375" style="14" customWidth="1"/>
    <col min="3" max="4" width="10.5703125" style="14" customWidth="1"/>
    <col min="5" max="5" width="9.28515625" style="14" customWidth="1"/>
    <col min="6" max="16384" width="9.140625" style="14"/>
  </cols>
  <sheetData>
    <row r="1" spans="1:9" x14ac:dyDescent="0.2">
      <c r="A1" s="7" t="s">
        <v>44</v>
      </c>
      <c r="B1" s="6"/>
      <c r="C1" s="6"/>
    </row>
    <row r="2" spans="1:9" x14ac:dyDescent="0.2">
      <c r="A2" s="2"/>
      <c r="B2" s="15" t="s">
        <v>45</v>
      </c>
      <c r="C2" s="15" t="s">
        <v>46</v>
      </c>
    </row>
    <row r="3" spans="1:9" x14ac:dyDescent="0.2">
      <c r="A3" s="9" t="s">
        <v>47</v>
      </c>
      <c r="B3" s="16">
        <f>(B5-B6)/B17</f>
        <v>44.714876579323253</v>
      </c>
      <c r="C3" s="16">
        <f>(C5-C6)/C17</f>
        <v>25.797044180378798</v>
      </c>
    </row>
    <row r="4" spans="1:9" x14ac:dyDescent="0.2">
      <c r="A4" s="9" t="s">
        <v>48</v>
      </c>
      <c r="B4" s="16">
        <f>B3*1.1</f>
        <v>49.186364237255582</v>
      </c>
      <c r="C4" s="16">
        <f>C3*1.1</f>
        <v>28.376748598416679</v>
      </c>
    </row>
    <row r="5" spans="1:9" ht="15" x14ac:dyDescent="0.2">
      <c r="A5" s="2" t="s">
        <v>73</v>
      </c>
      <c r="B5" s="17">
        <f>'Wykres reg.'!$A$2</f>
        <v>110</v>
      </c>
      <c r="C5" s="17">
        <f>'Wykres reg.'!$B$2</f>
        <v>55</v>
      </c>
    </row>
    <row r="6" spans="1:9" ht="15" x14ac:dyDescent="0.2">
      <c r="A6" s="2" t="s">
        <v>74</v>
      </c>
      <c r="B6" s="17">
        <f>'Wykres reg.'!$D$2</f>
        <v>-20</v>
      </c>
      <c r="C6" s="17">
        <f t="shared" ref="C6:C12" si="0">B6</f>
        <v>-20</v>
      </c>
    </row>
    <row r="7" spans="1:9" x14ac:dyDescent="0.2">
      <c r="A7" s="2" t="s">
        <v>49</v>
      </c>
      <c r="B7" s="3">
        <f>'Dane sieci'!$A$7</f>
        <v>88.9</v>
      </c>
      <c r="C7" s="3">
        <f t="shared" si="0"/>
        <v>88.9</v>
      </c>
    </row>
    <row r="8" spans="1:9" x14ac:dyDescent="0.2">
      <c r="A8" s="2" t="s">
        <v>50</v>
      </c>
      <c r="B8" s="3">
        <f>'Dane sieci'!$B$7</f>
        <v>3.2</v>
      </c>
      <c r="C8" s="3">
        <f t="shared" si="0"/>
        <v>3.2</v>
      </c>
    </row>
    <row r="9" spans="1:9" x14ac:dyDescent="0.2">
      <c r="A9" s="2" t="s">
        <v>51</v>
      </c>
      <c r="B9" s="3">
        <f>'Dane sieci'!$C$7</f>
        <v>160</v>
      </c>
      <c r="C9" s="3">
        <f t="shared" si="0"/>
        <v>160</v>
      </c>
    </row>
    <row r="10" spans="1:9" x14ac:dyDescent="0.2">
      <c r="A10" s="2" t="s">
        <v>52</v>
      </c>
      <c r="B10" s="18">
        <f>'Dane sieci'!$G$7</f>
        <v>3.5000000000000003E-2</v>
      </c>
      <c r="C10" s="18">
        <f t="shared" si="0"/>
        <v>3.5000000000000003E-2</v>
      </c>
    </row>
    <row r="11" spans="1:9" x14ac:dyDescent="0.2">
      <c r="A11" s="2" t="s">
        <v>53</v>
      </c>
      <c r="B11" s="3">
        <f>'Dane sieci'!$H$7</f>
        <v>3</v>
      </c>
      <c r="C11" s="3">
        <f t="shared" si="0"/>
        <v>3</v>
      </c>
      <c r="G11" s="19"/>
      <c r="H11" s="19"/>
      <c r="I11" s="19"/>
    </row>
    <row r="12" spans="1:9" x14ac:dyDescent="0.2">
      <c r="A12" s="2" t="s">
        <v>54</v>
      </c>
      <c r="B12" s="20">
        <f>'Dane sieci'!$I$7</f>
        <v>0.35</v>
      </c>
      <c r="C12" s="20">
        <f t="shared" si="0"/>
        <v>0.35</v>
      </c>
    </row>
    <row r="13" spans="1:9" x14ac:dyDescent="0.2">
      <c r="A13" s="2" t="s">
        <v>55</v>
      </c>
      <c r="B13" s="18">
        <f>1/2/PI()/40*LN(B7/(B7-2*B8))+1/2/PI()/B10*LN((B9-2*B11)/B7)+1/2/PI()/B12*LN((B9)/(B9-2*B11))</f>
        <v>2.5161394090148708</v>
      </c>
      <c r="C13" s="18">
        <f>1/2/PI()/40*LN(C7/(C7-2*C8))+1/2/PI()/C10*LN((C9-2*C11)/C7)+1/2/PI()/C12*LN((C9)/(C9-2*C11))</f>
        <v>2.5161394090148708</v>
      </c>
    </row>
    <row r="14" spans="1:9" x14ac:dyDescent="0.2">
      <c r="A14" s="2" t="s">
        <v>56</v>
      </c>
      <c r="B14" s="3">
        <f>'Dane sieci'!D7/1000</f>
        <v>0.6</v>
      </c>
      <c r="C14" s="10"/>
    </row>
    <row r="15" spans="1:9" x14ac:dyDescent="0.2">
      <c r="A15" s="2" t="s">
        <v>57</v>
      </c>
      <c r="B15" s="20">
        <f>'Dane sieci'!$B$25</f>
        <v>1.1000000000000001</v>
      </c>
      <c r="C15" s="10"/>
    </row>
    <row r="16" spans="1:9" x14ac:dyDescent="0.2">
      <c r="A16" s="2" t="s">
        <v>58</v>
      </c>
      <c r="B16" s="18">
        <f>1/2/PI()/B15*ACOSH(2000*B14/B9)</f>
        <v>0.3911704159241009</v>
      </c>
      <c r="C16" s="18"/>
    </row>
    <row r="17" spans="1:5" x14ac:dyDescent="0.2">
      <c r="A17" s="2" t="s">
        <v>59</v>
      </c>
      <c r="B17" s="18">
        <f>B16+B13</f>
        <v>2.9073098249389715</v>
      </c>
      <c r="C17" s="18">
        <f>B16+C13</f>
        <v>2.9073098249389715</v>
      </c>
    </row>
    <row r="18" spans="1:5" x14ac:dyDescent="0.2">
      <c r="B18" s="21"/>
    </row>
    <row r="19" spans="1:5" ht="15" x14ac:dyDescent="0.2">
      <c r="A19" s="2" t="s">
        <v>73</v>
      </c>
      <c r="B19" s="17">
        <f>'Wykres reg.'!$B$5</f>
        <v>106.11224289700246</v>
      </c>
      <c r="C19" s="17">
        <f>'Wykres reg.'!$C$5</f>
        <v>53.86224289700246</v>
      </c>
    </row>
    <row r="20" spans="1:5" ht="15" x14ac:dyDescent="0.2">
      <c r="A20" s="2" t="s">
        <v>74</v>
      </c>
      <c r="B20" s="17">
        <f>'Wykres reg.'!$A$5</f>
        <v>-18</v>
      </c>
      <c r="C20" s="17">
        <f>B20</f>
        <v>-18</v>
      </c>
    </row>
    <row r="21" spans="1:5" x14ac:dyDescent="0.2">
      <c r="A21" s="9" t="s">
        <v>48</v>
      </c>
      <c r="B21" s="16">
        <f>1.1*(B19-B20)/$B$17</f>
        <v>46.95869219565153</v>
      </c>
      <c r="C21" s="16">
        <f>1.1*(C19-C20)/$C$17</f>
        <v>27.189557338754582</v>
      </c>
    </row>
    <row r="22" spans="1:5" x14ac:dyDescent="0.2">
      <c r="B22" s="22"/>
      <c r="C22" s="22"/>
    </row>
    <row r="23" spans="1:5" ht="15" x14ac:dyDescent="0.2">
      <c r="A23" s="2" t="s">
        <v>73</v>
      </c>
      <c r="B23" s="17">
        <f>'Wykres reg.'!$B$6</f>
        <v>98.255133343552643</v>
      </c>
      <c r="C23" s="17">
        <f>'Wykres reg.'!$C$6</f>
        <v>51.505133343552643</v>
      </c>
      <c r="E23" s="22"/>
    </row>
    <row r="24" spans="1:5" ht="15" x14ac:dyDescent="0.2">
      <c r="A24" s="2" t="s">
        <v>74</v>
      </c>
      <c r="B24" s="17">
        <f>'Wykres reg.'!$A$6</f>
        <v>-14</v>
      </c>
      <c r="C24" s="17">
        <f>B24</f>
        <v>-14</v>
      </c>
    </row>
    <row r="25" spans="1:5" x14ac:dyDescent="0.2">
      <c r="A25" s="9" t="s">
        <v>48</v>
      </c>
      <c r="B25" s="16">
        <f>1.1*(B23-B24)/$B$17</f>
        <v>42.4724759702898</v>
      </c>
      <c r="C25" s="16">
        <f>1.1*(C23-C24)/$C$17</f>
        <v>24.784302677276738</v>
      </c>
    </row>
    <row r="26" spans="1:5" x14ac:dyDescent="0.2">
      <c r="B26" s="22"/>
      <c r="C26" s="22"/>
    </row>
    <row r="27" spans="1:5" ht="15" x14ac:dyDescent="0.2">
      <c r="A27" s="2" t="s">
        <v>73</v>
      </c>
      <c r="B27" s="17">
        <f>'Wykres reg.'!$B$7</f>
        <v>90.276117549163075</v>
      </c>
      <c r="C27" s="17">
        <f>'Wykres reg.'!$C$7</f>
        <v>49.026117549163075</v>
      </c>
    </row>
    <row r="28" spans="1:5" ht="15" x14ac:dyDescent="0.2">
      <c r="A28" s="2" t="s">
        <v>74</v>
      </c>
      <c r="B28" s="17">
        <f>'Wykres reg.'!$A$7</f>
        <v>-10</v>
      </c>
      <c r="C28" s="17">
        <f>B28</f>
        <v>-10</v>
      </c>
    </row>
    <row r="29" spans="1:5" x14ac:dyDescent="0.2">
      <c r="A29" s="9" t="s">
        <v>48</v>
      </c>
      <c r="B29" s="16">
        <f>1.1*(B27-B28)/$B$17</f>
        <v>37.940135708238401</v>
      </c>
      <c r="C29" s="16">
        <f>1.1*(C27-C28)/$C$17</f>
        <v>22.332923979109218</v>
      </c>
    </row>
    <row r="30" spans="1:5" x14ac:dyDescent="0.2">
      <c r="B30" s="23"/>
    </row>
    <row r="31" spans="1:5" ht="15" x14ac:dyDescent="0.2">
      <c r="A31" s="2" t="s">
        <v>73</v>
      </c>
      <c r="B31" s="17">
        <f>'Wykres reg.'!$B$8</f>
        <v>82.155315098839026</v>
      </c>
      <c r="C31" s="17">
        <f>'Wykres reg.'!$C$8</f>
        <v>46.405315098839026</v>
      </c>
    </row>
    <row r="32" spans="1:5" ht="15" x14ac:dyDescent="0.2">
      <c r="A32" s="2" t="s">
        <v>74</v>
      </c>
      <c r="B32" s="17">
        <f>'Wykres reg.'!$A$8</f>
        <v>-6</v>
      </c>
      <c r="C32" s="17">
        <f>B32</f>
        <v>-6</v>
      </c>
    </row>
    <row r="33" spans="1:3" x14ac:dyDescent="0.2">
      <c r="A33" s="9" t="s">
        <v>48</v>
      </c>
      <c r="B33" s="16">
        <f>1.1*(B31-B32)/$B$17</f>
        <v>33.354149522319481</v>
      </c>
      <c r="C33" s="16">
        <f>1.1*(C31-C32)/$C$17</f>
        <v>19.827899357074198</v>
      </c>
    </row>
    <row r="34" spans="1:3" x14ac:dyDescent="0.2">
      <c r="B34" s="23"/>
    </row>
    <row r="35" spans="1:3" ht="15" x14ac:dyDescent="0.2">
      <c r="A35" s="2" t="s">
        <v>73</v>
      </c>
      <c r="B35" s="17">
        <f>'Wykres reg.'!$B$9</f>
        <v>73.865941322116186</v>
      </c>
      <c r="C35" s="17">
        <f>'Wykres reg.'!$C$9</f>
        <v>43.615941322116186</v>
      </c>
    </row>
    <row r="36" spans="1:3" ht="15" x14ac:dyDescent="0.2">
      <c r="A36" s="2" t="s">
        <v>74</v>
      </c>
      <c r="B36" s="17">
        <f>'Wykres reg.'!$A$9</f>
        <v>-2</v>
      </c>
      <c r="C36" s="17">
        <f>B36</f>
        <v>-2</v>
      </c>
    </row>
    <row r="37" spans="1:3" x14ac:dyDescent="0.2">
      <c r="A37" s="9" t="s">
        <v>48</v>
      </c>
      <c r="B37" s="16">
        <f>1.1*(B35-B36)/$B$17</f>
        <v>28.704383254398969</v>
      </c>
      <c r="C37" s="16">
        <f>1.1*(C35-C36)/$C$17</f>
        <v>17.259094653037575</v>
      </c>
    </row>
    <row r="38" spans="1:3" x14ac:dyDescent="0.2">
      <c r="B38" s="23"/>
    </row>
    <row r="39" spans="1:3" ht="15" x14ac:dyDescent="0.2">
      <c r="A39" s="2" t="s">
        <v>73</v>
      </c>
      <c r="B39" s="17">
        <f>'Wykres reg.'!$B$10</f>
        <v>70</v>
      </c>
      <c r="C39" s="17">
        <f>'Wykres reg.'!$C$10</f>
        <v>40.620144021270534</v>
      </c>
    </row>
    <row r="40" spans="1:3" ht="15" x14ac:dyDescent="0.2">
      <c r="A40" s="2" t="s">
        <v>74</v>
      </c>
      <c r="B40" s="17">
        <f>'Wykres reg.'!$A$10</f>
        <v>2</v>
      </c>
      <c r="C40" s="17">
        <f>B40</f>
        <v>2</v>
      </c>
    </row>
    <row r="41" spans="1:3" x14ac:dyDescent="0.2">
      <c r="A41" s="9" t="s">
        <v>48</v>
      </c>
      <c r="B41" s="16">
        <f>1.1*(B39-B40)/$B$17</f>
        <v>25.728252062564458</v>
      </c>
      <c r="C41" s="16">
        <f>1.1*(C39-C40)/$C$17</f>
        <v>14.612188236349853</v>
      </c>
    </row>
    <row r="42" spans="1:3" x14ac:dyDescent="0.2">
      <c r="B42" s="23"/>
    </row>
    <row r="43" spans="1:3" ht="15" x14ac:dyDescent="0.2">
      <c r="A43" s="2" t="s">
        <v>73</v>
      </c>
      <c r="B43" s="17">
        <f>'Wykres reg.'!$B$11</f>
        <v>70</v>
      </c>
      <c r="C43" s="17">
        <f>'Wykres reg.'!$C$11</f>
        <v>37.360747523803269</v>
      </c>
    </row>
    <row r="44" spans="1:3" ht="15" x14ac:dyDescent="0.2">
      <c r="A44" s="2" t="s">
        <v>74</v>
      </c>
      <c r="B44" s="17">
        <f>'Wykres reg.'!$A$11</f>
        <v>6</v>
      </c>
      <c r="C44" s="17">
        <f>B44</f>
        <v>6</v>
      </c>
    </row>
    <row r="45" spans="1:3" x14ac:dyDescent="0.2">
      <c r="A45" s="9" t="s">
        <v>48</v>
      </c>
      <c r="B45" s="16">
        <f>1.1*(B43-B44)/$B$17</f>
        <v>24.214825470648901</v>
      </c>
      <c r="C45" s="16">
        <f>1.1*(C43-C44)/$C$17</f>
        <v>11.865547311218451</v>
      </c>
    </row>
    <row r="46" spans="1:3" x14ac:dyDescent="0.2">
      <c r="B46" s="23"/>
      <c r="C46" s="23"/>
    </row>
    <row r="47" spans="1:3" ht="15" x14ac:dyDescent="0.2">
      <c r="A47" s="2" t="s">
        <v>73</v>
      </c>
      <c r="B47" s="17">
        <f>'Wykres reg.'!$B$12</f>
        <v>70</v>
      </c>
      <c r="C47" s="17">
        <f>'Wykres reg.'!$C$12</f>
        <v>33.742311105826474</v>
      </c>
    </row>
    <row r="48" spans="1:3" ht="15" x14ac:dyDescent="0.2">
      <c r="A48" s="2" t="s">
        <v>74</v>
      </c>
      <c r="B48" s="17">
        <f>'Wykres reg.'!$A$12</f>
        <v>10</v>
      </c>
      <c r="C48" s="17">
        <f>B48</f>
        <v>10</v>
      </c>
    </row>
    <row r="49" spans="1:3" x14ac:dyDescent="0.2">
      <c r="A49" s="9" t="s">
        <v>48</v>
      </c>
      <c r="B49" s="16">
        <f>1.1*(B47-B48)/$B$17</f>
        <v>22.701398878733343</v>
      </c>
      <c r="C49" s="16">
        <f>1.1*(C47-C48)/$C$17</f>
        <v>8.9830612452724559</v>
      </c>
    </row>
    <row r="50" spans="1:3" x14ac:dyDescent="0.2">
      <c r="B50" s="23"/>
      <c r="C50" s="23"/>
    </row>
    <row r="51" spans="1:3" ht="15" x14ac:dyDescent="0.2">
      <c r="A51" s="2" t="s">
        <v>73</v>
      </c>
      <c r="B51" s="17">
        <f>'Wykres reg.'!$B$13</f>
        <v>70</v>
      </c>
      <c r="C51" s="17">
        <f>'Wykres reg.'!$C$13</f>
        <v>35</v>
      </c>
    </row>
    <row r="52" spans="1:3" ht="15" x14ac:dyDescent="0.2">
      <c r="A52" s="2" t="s">
        <v>74</v>
      </c>
      <c r="B52" s="17">
        <f>'Wykres reg.'!$A$13</f>
        <v>16</v>
      </c>
      <c r="C52" s="17">
        <f>B52</f>
        <v>16</v>
      </c>
    </row>
    <row r="53" spans="1:3" x14ac:dyDescent="0.2">
      <c r="A53" s="9" t="s">
        <v>48</v>
      </c>
      <c r="B53" s="16">
        <f>1.1*(B51-B52)/$B$17</f>
        <v>20.431258990860012</v>
      </c>
      <c r="C53" s="16">
        <f>1.1*(C51-C52)/$C$17</f>
        <v>7.1887763115988932</v>
      </c>
    </row>
    <row r="54" spans="1:3" x14ac:dyDescent="0.2">
      <c r="B54" s="22"/>
      <c r="C54" s="22"/>
    </row>
    <row r="55" spans="1:3" x14ac:dyDescent="0.2">
      <c r="B55" s="23"/>
    </row>
    <row r="56" spans="1:3" x14ac:dyDescent="0.2">
      <c r="B56" s="23"/>
      <c r="C56" s="23"/>
    </row>
    <row r="57" spans="1:3" x14ac:dyDescent="0.2">
      <c r="B57" s="22"/>
      <c r="C57" s="22"/>
    </row>
    <row r="58" spans="1:3" x14ac:dyDescent="0.2">
      <c r="B58" s="22"/>
      <c r="C58" s="22"/>
    </row>
    <row r="59" spans="1:3" x14ac:dyDescent="0.2">
      <c r="B59" s="23"/>
    </row>
    <row r="60" spans="1:3" x14ac:dyDescent="0.2">
      <c r="B60" s="23"/>
      <c r="C60" s="23"/>
    </row>
    <row r="61" spans="1:3" x14ac:dyDescent="0.2">
      <c r="B61" s="22"/>
      <c r="C61" s="22"/>
    </row>
    <row r="62" spans="1:3" x14ac:dyDescent="0.2">
      <c r="B62" s="22"/>
      <c r="C62" s="22"/>
    </row>
    <row r="63" spans="1:3" x14ac:dyDescent="0.2">
      <c r="B63" s="23"/>
    </row>
    <row r="64" spans="1:3" x14ac:dyDescent="0.2">
      <c r="B64" s="23"/>
      <c r="C64" s="23"/>
    </row>
    <row r="65" spans="2:3" x14ac:dyDescent="0.2">
      <c r="B65" s="22"/>
      <c r="C65" s="22"/>
    </row>
    <row r="66" spans="2:3" x14ac:dyDescent="0.2">
      <c r="B66" s="22"/>
      <c r="C66" s="22"/>
    </row>
    <row r="67" spans="2:3" x14ac:dyDescent="0.2">
      <c r="B67" s="23"/>
    </row>
    <row r="68" spans="2:3" x14ac:dyDescent="0.2">
      <c r="B68" s="23"/>
      <c r="C68" s="23"/>
    </row>
    <row r="69" spans="2:3" x14ac:dyDescent="0.2">
      <c r="B69" s="22"/>
      <c r="C69" s="22"/>
    </row>
    <row r="70" spans="2:3" x14ac:dyDescent="0.2">
      <c r="B70" s="22"/>
      <c r="C70" s="22"/>
    </row>
    <row r="72" spans="2:3" x14ac:dyDescent="0.2">
      <c r="B72" s="24"/>
      <c r="C72" s="24"/>
    </row>
    <row r="73" spans="2:3" x14ac:dyDescent="0.2">
      <c r="B73" s="25"/>
      <c r="C73" s="25"/>
    </row>
    <row r="74" spans="2:3" x14ac:dyDescent="0.2">
      <c r="B74" s="23"/>
      <c r="C74" s="23"/>
    </row>
    <row r="75" spans="2:3" x14ac:dyDescent="0.2">
      <c r="B75" s="23"/>
      <c r="C75" s="23"/>
    </row>
    <row r="76" spans="2:3" x14ac:dyDescent="0.2">
      <c r="B76" s="22"/>
      <c r="C76" s="22"/>
    </row>
    <row r="78" spans="2:3" x14ac:dyDescent="0.2">
      <c r="B78" s="22"/>
      <c r="C78" s="22"/>
    </row>
    <row r="79" spans="2:3" x14ac:dyDescent="0.2">
      <c r="B79" s="22"/>
      <c r="C79" s="22"/>
    </row>
    <row r="80" spans="2:3" x14ac:dyDescent="0.2">
      <c r="B80" s="23"/>
    </row>
    <row r="81" spans="2:3" x14ac:dyDescent="0.2">
      <c r="B81" s="23"/>
      <c r="C81" s="23"/>
    </row>
    <row r="82" spans="2:3" x14ac:dyDescent="0.2">
      <c r="B82" s="22"/>
      <c r="C82" s="22"/>
    </row>
    <row r="83" spans="2:3" x14ac:dyDescent="0.2">
      <c r="B83" s="22"/>
      <c r="C83" s="22"/>
    </row>
    <row r="84" spans="2:3" x14ac:dyDescent="0.2">
      <c r="B84" s="23"/>
    </row>
    <row r="85" spans="2:3" x14ac:dyDescent="0.2">
      <c r="B85" s="23"/>
      <c r="C85" s="23"/>
    </row>
    <row r="86" spans="2:3" x14ac:dyDescent="0.2">
      <c r="B86" s="22"/>
      <c r="C86" s="22"/>
    </row>
    <row r="87" spans="2:3" x14ac:dyDescent="0.2">
      <c r="B87" s="22"/>
      <c r="C87" s="22"/>
    </row>
    <row r="88" spans="2:3" x14ac:dyDescent="0.2">
      <c r="B88" s="23"/>
    </row>
    <row r="89" spans="2:3" x14ac:dyDescent="0.2">
      <c r="B89" s="23"/>
      <c r="C89" s="23"/>
    </row>
    <row r="90" spans="2:3" x14ac:dyDescent="0.2">
      <c r="B90" s="22"/>
      <c r="C90" s="22"/>
    </row>
    <row r="91" spans="2:3" x14ac:dyDescent="0.2">
      <c r="B91" s="22"/>
      <c r="C91" s="22"/>
    </row>
    <row r="92" spans="2:3" x14ac:dyDescent="0.2">
      <c r="B92" s="23"/>
    </row>
    <row r="93" spans="2:3" x14ac:dyDescent="0.2">
      <c r="B93" s="23"/>
      <c r="C93" s="23"/>
    </row>
    <row r="94" spans="2:3" x14ac:dyDescent="0.2">
      <c r="B94" s="22"/>
      <c r="C94" s="22"/>
    </row>
    <row r="95" spans="2:3" x14ac:dyDescent="0.2">
      <c r="B95" s="22"/>
      <c r="C95" s="22"/>
    </row>
    <row r="97" spans="2:3" x14ac:dyDescent="0.2">
      <c r="B97" s="24"/>
      <c r="C97" s="24"/>
    </row>
    <row r="98" spans="2:3" x14ac:dyDescent="0.2">
      <c r="B98" s="25"/>
      <c r="C98" s="25"/>
    </row>
    <row r="99" spans="2:3" x14ac:dyDescent="0.2">
      <c r="B99" s="23"/>
      <c r="C99" s="23"/>
    </row>
    <row r="100" spans="2:3" x14ac:dyDescent="0.2">
      <c r="B100" s="23"/>
      <c r="C100" s="23"/>
    </row>
    <row r="101" spans="2:3" x14ac:dyDescent="0.2">
      <c r="B101" s="22"/>
      <c r="C101" s="22"/>
    </row>
    <row r="103" spans="2:3" x14ac:dyDescent="0.2">
      <c r="B103" s="22"/>
      <c r="C103" s="22"/>
    </row>
    <row r="104" spans="2:3" x14ac:dyDescent="0.2">
      <c r="B104" s="22"/>
      <c r="C104" s="22"/>
    </row>
    <row r="105" spans="2:3" x14ac:dyDescent="0.2">
      <c r="B105" s="23"/>
    </row>
    <row r="106" spans="2:3" x14ac:dyDescent="0.2">
      <c r="B106" s="23"/>
      <c r="C106" s="23"/>
    </row>
    <row r="107" spans="2:3" x14ac:dyDescent="0.2">
      <c r="B107" s="22"/>
      <c r="C107" s="22"/>
    </row>
    <row r="108" spans="2:3" x14ac:dyDescent="0.2">
      <c r="B108" s="22"/>
      <c r="C108" s="22"/>
    </row>
    <row r="109" spans="2:3" x14ac:dyDescent="0.2">
      <c r="B109" s="23"/>
    </row>
    <row r="110" spans="2:3" x14ac:dyDescent="0.2">
      <c r="B110" s="23"/>
      <c r="C110" s="23"/>
    </row>
    <row r="111" spans="2:3" x14ac:dyDescent="0.2">
      <c r="B111" s="22"/>
      <c r="C111" s="22"/>
    </row>
    <row r="112" spans="2:3" x14ac:dyDescent="0.2">
      <c r="B112" s="22"/>
      <c r="C112" s="22"/>
    </row>
    <row r="113" spans="2:3" x14ac:dyDescent="0.2">
      <c r="B113" s="23"/>
    </row>
    <row r="114" spans="2:3" x14ac:dyDescent="0.2">
      <c r="B114" s="23"/>
      <c r="C114" s="23"/>
    </row>
    <row r="115" spans="2:3" x14ac:dyDescent="0.2">
      <c r="B115" s="22"/>
      <c r="C115" s="22"/>
    </row>
    <row r="116" spans="2:3" x14ac:dyDescent="0.2">
      <c r="B116" s="22"/>
      <c r="C116" s="22"/>
    </row>
    <row r="117" spans="2:3" x14ac:dyDescent="0.2">
      <c r="B117" s="23"/>
    </row>
    <row r="118" spans="2:3" x14ac:dyDescent="0.2">
      <c r="B118" s="23"/>
      <c r="C118" s="23"/>
    </row>
    <row r="119" spans="2:3" x14ac:dyDescent="0.2">
      <c r="B119" s="22"/>
      <c r="C119" s="22"/>
    </row>
    <row r="120" spans="2:3" x14ac:dyDescent="0.2">
      <c r="B120" s="22"/>
      <c r="C120" s="22"/>
    </row>
    <row r="122" spans="2:3" x14ac:dyDescent="0.2">
      <c r="B122" s="24"/>
      <c r="C122" s="24"/>
    </row>
    <row r="123" spans="2:3" x14ac:dyDescent="0.2">
      <c r="B123" s="25"/>
      <c r="C123" s="25"/>
    </row>
    <row r="124" spans="2:3" x14ac:dyDescent="0.2">
      <c r="B124" s="23"/>
      <c r="C124" s="23"/>
    </row>
    <row r="125" spans="2:3" x14ac:dyDescent="0.2">
      <c r="B125" s="23"/>
      <c r="C125" s="23"/>
    </row>
    <row r="126" spans="2:3" x14ac:dyDescent="0.2">
      <c r="B126" s="22"/>
      <c r="C126" s="22"/>
    </row>
    <row r="128" spans="2:3" x14ac:dyDescent="0.2">
      <c r="B128" s="22"/>
      <c r="C128" s="22"/>
    </row>
    <row r="129" spans="2:3" x14ac:dyDescent="0.2">
      <c r="B129" s="22"/>
      <c r="C129" s="22"/>
    </row>
    <row r="130" spans="2:3" x14ac:dyDescent="0.2">
      <c r="B130" s="23"/>
    </row>
    <row r="131" spans="2:3" x14ac:dyDescent="0.2">
      <c r="B131" s="23"/>
      <c r="C131" s="23"/>
    </row>
    <row r="132" spans="2:3" x14ac:dyDescent="0.2">
      <c r="B132" s="22"/>
      <c r="C132" s="22"/>
    </row>
    <row r="133" spans="2:3" x14ac:dyDescent="0.2">
      <c r="B133" s="22"/>
      <c r="C133" s="22"/>
    </row>
    <row r="134" spans="2:3" x14ac:dyDescent="0.2">
      <c r="B134" s="23"/>
    </row>
    <row r="135" spans="2:3" x14ac:dyDescent="0.2">
      <c r="B135" s="23"/>
      <c r="C135" s="23"/>
    </row>
    <row r="136" spans="2:3" x14ac:dyDescent="0.2">
      <c r="B136" s="22"/>
      <c r="C136" s="22"/>
    </row>
    <row r="137" spans="2:3" x14ac:dyDescent="0.2">
      <c r="B137" s="22"/>
      <c r="C137" s="22"/>
    </row>
    <row r="138" spans="2:3" x14ac:dyDescent="0.2">
      <c r="B138" s="23"/>
    </row>
    <row r="139" spans="2:3" x14ac:dyDescent="0.2">
      <c r="B139" s="23"/>
      <c r="C139" s="23"/>
    </row>
    <row r="140" spans="2:3" x14ac:dyDescent="0.2">
      <c r="B140" s="22"/>
      <c r="C140" s="22"/>
    </row>
    <row r="141" spans="2:3" x14ac:dyDescent="0.2">
      <c r="B141" s="22"/>
      <c r="C141" s="22"/>
    </row>
    <row r="142" spans="2:3" x14ac:dyDescent="0.2">
      <c r="B142" s="23"/>
    </row>
    <row r="143" spans="2:3" x14ac:dyDescent="0.2">
      <c r="B143" s="23"/>
      <c r="C143" s="23"/>
    </row>
    <row r="144" spans="2:3" x14ac:dyDescent="0.2">
      <c r="B144" s="22"/>
      <c r="C144" s="22"/>
    </row>
    <row r="145" spans="2:3" x14ac:dyDescent="0.2">
      <c r="B145" s="22"/>
      <c r="C145" s="22"/>
    </row>
    <row r="147" spans="2:3" x14ac:dyDescent="0.2">
      <c r="B147" s="24"/>
      <c r="C147" s="24"/>
    </row>
    <row r="148" spans="2:3" x14ac:dyDescent="0.2">
      <c r="B148" s="25"/>
      <c r="C148" s="25"/>
    </row>
    <row r="149" spans="2:3" x14ac:dyDescent="0.2">
      <c r="B149" s="23"/>
      <c r="C149" s="23"/>
    </row>
    <row r="150" spans="2:3" x14ac:dyDescent="0.2">
      <c r="B150" s="23"/>
      <c r="C150" s="23"/>
    </row>
    <row r="151" spans="2:3" x14ac:dyDescent="0.2">
      <c r="B151" s="22"/>
      <c r="C151" s="22"/>
    </row>
    <row r="153" spans="2:3" x14ac:dyDescent="0.2">
      <c r="B153" s="22"/>
      <c r="C153" s="22"/>
    </row>
    <row r="154" spans="2:3" x14ac:dyDescent="0.2">
      <c r="B154" s="22"/>
      <c r="C154" s="22"/>
    </row>
    <row r="155" spans="2:3" x14ac:dyDescent="0.2">
      <c r="B155" s="23"/>
    </row>
    <row r="156" spans="2:3" x14ac:dyDescent="0.2">
      <c r="B156" s="23"/>
      <c r="C156" s="23"/>
    </row>
    <row r="157" spans="2:3" x14ac:dyDescent="0.2">
      <c r="B157" s="22"/>
      <c r="C157" s="22"/>
    </row>
    <row r="158" spans="2:3" x14ac:dyDescent="0.2">
      <c r="B158" s="22"/>
      <c r="C158" s="22"/>
    </row>
    <row r="159" spans="2:3" x14ac:dyDescent="0.2">
      <c r="B159" s="23"/>
    </row>
    <row r="160" spans="2:3" x14ac:dyDescent="0.2">
      <c r="B160" s="23"/>
      <c r="C160" s="23"/>
    </row>
    <row r="161" spans="2:3" x14ac:dyDescent="0.2">
      <c r="B161" s="22"/>
      <c r="C161" s="22"/>
    </row>
    <row r="162" spans="2:3" x14ac:dyDescent="0.2">
      <c r="B162" s="22"/>
      <c r="C162" s="22"/>
    </row>
    <row r="163" spans="2:3" x14ac:dyDescent="0.2">
      <c r="B163" s="23"/>
    </row>
    <row r="164" spans="2:3" x14ac:dyDescent="0.2">
      <c r="B164" s="23"/>
      <c r="C164" s="23"/>
    </row>
    <row r="165" spans="2:3" x14ac:dyDescent="0.2">
      <c r="B165" s="22"/>
      <c r="C165" s="22"/>
    </row>
    <row r="166" spans="2:3" x14ac:dyDescent="0.2">
      <c r="B166" s="22"/>
      <c r="C166" s="22"/>
    </row>
    <row r="167" spans="2:3" x14ac:dyDescent="0.2">
      <c r="B167" s="23"/>
    </row>
    <row r="168" spans="2:3" x14ac:dyDescent="0.2">
      <c r="B168" s="23"/>
      <c r="C168" s="23"/>
    </row>
    <row r="169" spans="2:3" x14ac:dyDescent="0.2">
      <c r="B169" s="22"/>
      <c r="C169" s="22"/>
    </row>
    <row r="170" spans="2:3" x14ac:dyDescent="0.2">
      <c r="B170" s="22"/>
      <c r="C170" s="22"/>
    </row>
    <row r="172" spans="2:3" x14ac:dyDescent="0.2">
      <c r="B172" s="24"/>
      <c r="C172" s="24"/>
    </row>
    <row r="173" spans="2:3" x14ac:dyDescent="0.2">
      <c r="B173" s="25"/>
      <c r="C173" s="25"/>
    </row>
    <row r="174" spans="2:3" x14ac:dyDescent="0.2">
      <c r="B174" s="23"/>
      <c r="C174" s="23"/>
    </row>
    <row r="175" spans="2:3" x14ac:dyDescent="0.2">
      <c r="B175" s="23"/>
      <c r="C175" s="23"/>
    </row>
    <row r="176" spans="2:3" x14ac:dyDescent="0.2">
      <c r="B176" s="22"/>
      <c r="C176" s="22"/>
    </row>
    <row r="178" spans="2:3" x14ac:dyDescent="0.2">
      <c r="B178" s="22"/>
      <c r="C178" s="22"/>
    </row>
    <row r="179" spans="2:3" x14ac:dyDescent="0.2">
      <c r="B179" s="22"/>
      <c r="C179" s="22"/>
    </row>
    <row r="180" spans="2:3" x14ac:dyDescent="0.2">
      <c r="B180" s="23"/>
    </row>
    <row r="181" spans="2:3" x14ac:dyDescent="0.2">
      <c r="B181" s="23"/>
      <c r="C181" s="23"/>
    </row>
    <row r="182" spans="2:3" x14ac:dyDescent="0.2">
      <c r="B182" s="22"/>
      <c r="C182" s="22"/>
    </row>
    <row r="183" spans="2:3" x14ac:dyDescent="0.2">
      <c r="B183" s="22"/>
      <c r="C183" s="22"/>
    </row>
    <row r="184" spans="2:3" x14ac:dyDescent="0.2">
      <c r="B184" s="23"/>
    </row>
    <row r="185" spans="2:3" x14ac:dyDescent="0.2">
      <c r="B185" s="23"/>
      <c r="C185" s="23"/>
    </row>
    <row r="186" spans="2:3" x14ac:dyDescent="0.2">
      <c r="B186" s="22"/>
      <c r="C186" s="22"/>
    </row>
    <row r="187" spans="2:3" x14ac:dyDescent="0.2">
      <c r="B187" s="22"/>
      <c r="C187" s="22"/>
    </row>
    <row r="188" spans="2:3" x14ac:dyDescent="0.2">
      <c r="B188" s="23"/>
    </row>
    <row r="189" spans="2:3" x14ac:dyDescent="0.2">
      <c r="B189" s="23"/>
      <c r="C189" s="23"/>
    </row>
    <row r="190" spans="2:3" x14ac:dyDescent="0.2">
      <c r="B190" s="22"/>
      <c r="C190" s="22"/>
    </row>
    <row r="191" spans="2:3" x14ac:dyDescent="0.2">
      <c r="B191" s="22"/>
      <c r="C191" s="22"/>
    </row>
    <row r="192" spans="2:3" x14ac:dyDescent="0.2">
      <c r="B192" s="23"/>
    </row>
    <row r="193" spans="2:3" x14ac:dyDescent="0.2">
      <c r="B193" s="23"/>
      <c r="C193" s="23"/>
    </row>
    <row r="194" spans="2:3" x14ac:dyDescent="0.2">
      <c r="B194" s="22"/>
      <c r="C194" s="22"/>
    </row>
    <row r="195" spans="2:3" x14ac:dyDescent="0.2">
      <c r="B195" s="22"/>
      <c r="C195" s="22"/>
    </row>
    <row r="197" spans="2:3" x14ac:dyDescent="0.2">
      <c r="B197" s="24"/>
      <c r="C197" s="24"/>
    </row>
    <row r="198" spans="2:3" x14ac:dyDescent="0.2">
      <c r="B198" s="25"/>
      <c r="C198" s="25"/>
    </row>
    <row r="199" spans="2:3" x14ac:dyDescent="0.2">
      <c r="B199" s="23"/>
      <c r="C199" s="23"/>
    </row>
    <row r="200" spans="2:3" x14ac:dyDescent="0.2">
      <c r="B200" s="23"/>
      <c r="C200" s="23"/>
    </row>
    <row r="201" spans="2:3" x14ac:dyDescent="0.2">
      <c r="B201" s="22"/>
      <c r="C201" s="22"/>
    </row>
    <row r="203" spans="2:3" x14ac:dyDescent="0.2">
      <c r="B203" s="22"/>
      <c r="C203" s="22"/>
    </row>
    <row r="204" spans="2:3" x14ac:dyDescent="0.2">
      <c r="B204" s="22"/>
      <c r="C204" s="22"/>
    </row>
    <row r="205" spans="2:3" x14ac:dyDescent="0.2">
      <c r="B205" s="23"/>
    </row>
    <row r="206" spans="2:3" x14ac:dyDescent="0.2">
      <c r="B206" s="23"/>
      <c r="C206" s="23"/>
    </row>
    <row r="207" spans="2:3" x14ac:dyDescent="0.2">
      <c r="B207" s="22"/>
      <c r="C207" s="22"/>
    </row>
    <row r="208" spans="2:3" x14ac:dyDescent="0.2">
      <c r="B208" s="22"/>
      <c r="C208" s="22"/>
    </row>
    <row r="209" spans="2:3" x14ac:dyDescent="0.2">
      <c r="B209" s="23"/>
    </row>
    <row r="210" spans="2:3" x14ac:dyDescent="0.2">
      <c r="B210" s="23"/>
      <c r="C210" s="23"/>
    </row>
    <row r="211" spans="2:3" x14ac:dyDescent="0.2">
      <c r="B211" s="22"/>
      <c r="C211" s="22"/>
    </row>
    <row r="212" spans="2:3" x14ac:dyDescent="0.2">
      <c r="B212" s="22"/>
      <c r="C212" s="22"/>
    </row>
    <row r="213" spans="2:3" x14ac:dyDescent="0.2">
      <c r="B213" s="23"/>
    </row>
    <row r="214" spans="2:3" x14ac:dyDescent="0.2">
      <c r="B214" s="23"/>
      <c r="C214" s="23"/>
    </row>
    <row r="215" spans="2:3" x14ac:dyDescent="0.2">
      <c r="B215" s="22"/>
      <c r="C215" s="22"/>
    </row>
    <row r="216" spans="2:3" x14ac:dyDescent="0.2">
      <c r="B216" s="22"/>
      <c r="C216" s="22"/>
    </row>
    <row r="217" spans="2:3" x14ac:dyDescent="0.2">
      <c r="B217" s="23"/>
    </row>
    <row r="218" spans="2:3" x14ac:dyDescent="0.2">
      <c r="B218" s="23"/>
      <c r="C218" s="23"/>
    </row>
    <row r="219" spans="2:3" x14ac:dyDescent="0.2">
      <c r="B219" s="22"/>
      <c r="C219" s="22"/>
    </row>
    <row r="220" spans="2:3" x14ac:dyDescent="0.2">
      <c r="B220" s="22"/>
      <c r="C220" s="22"/>
    </row>
    <row r="222" spans="2:3" x14ac:dyDescent="0.2">
      <c r="B222" s="24"/>
      <c r="C222" s="24"/>
    </row>
    <row r="223" spans="2:3" x14ac:dyDescent="0.2">
      <c r="B223" s="25"/>
      <c r="C223" s="25"/>
    </row>
    <row r="224" spans="2:3" x14ac:dyDescent="0.2">
      <c r="B224" s="23"/>
      <c r="C224" s="23"/>
    </row>
    <row r="225" spans="2:3" x14ac:dyDescent="0.2">
      <c r="B225" s="23"/>
      <c r="C225" s="23"/>
    </row>
    <row r="226" spans="2:3" x14ac:dyDescent="0.2">
      <c r="B226" s="22"/>
      <c r="C226" s="22"/>
    </row>
    <row r="228" spans="2:3" x14ac:dyDescent="0.2">
      <c r="B228" s="22"/>
      <c r="C228" s="22"/>
    </row>
    <row r="229" spans="2:3" x14ac:dyDescent="0.2">
      <c r="B229" s="22"/>
      <c r="C229" s="22"/>
    </row>
    <row r="230" spans="2:3" x14ac:dyDescent="0.2">
      <c r="B230" s="23"/>
    </row>
    <row r="231" spans="2:3" x14ac:dyDescent="0.2">
      <c r="B231" s="23"/>
      <c r="C231" s="23"/>
    </row>
    <row r="232" spans="2:3" x14ac:dyDescent="0.2">
      <c r="B232" s="22"/>
      <c r="C232" s="22"/>
    </row>
    <row r="233" spans="2:3" x14ac:dyDescent="0.2">
      <c r="B233" s="22"/>
      <c r="C233" s="22"/>
    </row>
    <row r="234" spans="2:3" x14ac:dyDescent="0.2">
      <c r="B234" s="23"/>
    </row>
    <row r="235" spans="2:3" x14ac:dyDescent="0.2">
      <c r="B235" s="23"/>
      <c r="C235" s="23"/>
    </row>
    <row r="236" spans="2:3" x14ac:dyDescent="0.2">
      <c r="B236" s="22"/>
      <c r="C236" s="22"/>
    </row>
    <row r="237" spans="2:3" x14ac:dyDescent="0.2">
      <c r="B237" s="22"/>
      <c r="C237" s="22"/>
    </row>
    <row r="238" spans="2:3" x14ac:dyDescent="0.2">
      <c r="B238" s="23"/>
    </row>
    <row r="239" spans="2:3" x14ac:dyDescent="0.2">
      <c r="B239" s="23"/>
      <c r="C239" s="23"/>
    </row>
    <row r="240" spans="2:3" x14ac:dyDescent="0.2">
      <c r="B240" s="22"/>
      <c r="C240" s="22"/>
    </row>
    <row r="241" spans="2:3" x14ac:dyDescent="0.2">
      <c r="B241" s="22"/>
      <c r="C241" s="22"/>
    </row>
    <row r="242" spans="2:3" x14ac:dyDescent="0.2">
      <c r="B242" s="23"/>
    </row>
    <row r="243" spans="2:3" x14ac:dyDescent="0.2">
      <c r="B243" s="23"/>
      <c r="C243" s="23"/>
    </row>
    <row r="244" spans="2:3" x14ac:dyDescent="0.2">
      <c r="B244" s="22"/>
      <c r="C244" s="22"/>
    </row>
    <row r="245" spans="2:3" x14ac:dyDescent="0.2">
      <c r="B245" s="22"/>
      <c r="C245" s="22"/>
    </row>
    <row r="247" spans="2:3" x14ac:dyDescent="0.2">
      <c r="B247" s="24"/>
      <c r="C247" s="24"/>
    </row>
    <row r="248" spans="2:3" x14ac:dyDescent="0.2">
      <c r="B248" s="25"/>
      <c r="C248" s="25"/>
    </row>
    <row r="249" spans="2:3" x14ac:dyDescent="0.2">
      <c r="B249" s="23"/>
      <c r="C249" s="23"/>
    </row>
    <row r="250" spans="2:3" x14ac:dyDescent="0.2">
      <c r="B250" s="23"/>
      <c r="C250" s="23"/>
    </row>
    <row r="251" spans="2:3" x14ac:dyDescent="0.2">
      <c r="B251" s="22"/>
      <c r="C251" s="22"/>
    </row>
    <row r="253" spans="2:3" x14ac:dyDescent="0.2">
      <c r="B253" s="22"/>
      <c r="C253" s="22"/>
    </row>
    <row r="254" spans="2:3" x14ac:dyDescent="0.2">
      <c r="B254" s="22"/>
      <c r="C254" s="22"/>
    </row>
    <row r="255" spans="2:3" x14ac:dyDescent="0.2">
      <c r="B255" s="23"/>
    </row>
    <row r="256" spans="2:3" x14ac:dyDescent="0.2">
      <c r="B256" s="23"/>
      <c r="C256" s="23"/>
    </row>
    <row r="257" spans="2:3" x14ac:dyDescent="0.2">
      <c r="B257" s="22"/>
      <c r="C257" s="22"/>
    </row>
    <row r="258" spans="2:3" x14ac:dyDescent="0.2">
      <c r="B258" s="22"/>
      <c r="C258" s="22"/>
    </row>
    <row r="259" spans="2:3" x14ac:dyDescent="0.2">
      <c r="B259" s="23"/>
    </row>
    <row r="260" spans="2:3" x14ac:dyDescent="0.2">
      <c r="B260" s="23"/>
      <c r="C260" s="23"/>
    </row>
    <row r="261" spans="2:3" x14ac:dyDescent="0.2">
      <c r="B261" s="22"/>
      <c r="C261" s="22"/>
    </row>
    <row r="262" spans="2:3" x14ac:dyDescent="0.2">
      <c r="B262" s="22"/>
      <c r="C262" s="22"/>
    </row>
    <row r="263" spans="2:3" x14ac:dyDescent="0.2">
      <c r="B263" s="23"/>
    </row>
    <row r="264" spans="2:3" x14ac:dyDescent="0.2">
      <c r="B264" s="23"/>
      <c r="C264" s="23"/>
    </row>
    <row r="265" spans="2:3" x14ac:dyDescent="0.2">
      <c r="B265" s="22"/>
      <c r="C265" s="22"/>
    </row>
    <row r="266" spans="2:3" x14ac:dyDescent="0.2">
      <c r="B266" s="22"/>
      <c r="C266" s="22"/>
    </row>
    <row r="267" spans="2:3" x14ac:dyDescent="0.2">
      <c r="B267" s="23"/>
    </row>
    <row r="268" spans="2:3" x14ac:dyDescent="0.2">
      <c r="B268" s="23"/>
      <c r="C268" s="23"/>
    </row>
    <row r="269" spans="2:3" x14ac:dyDescent="0.2">
      <c r="B269" s="22"/>
      <c r="C269" s="22"/>
    </row>
    <row r="270" spans="2:3" x14ac:dyDescent="0.2">
      <c r="B270" s="22"/>
      <c r="C270" s="22"/>
    </row>
  </sheetData>
  <phoneticPr fontId="4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zoomScale="80" workbookViewId="0">
      <selection activeCell="D1" sqref="A1:IV65536"/>
    </sheetView>
  </sheetViews>
  <sheetFormatPr defaultRowHeight="12.75" x14ac:dyDescent="0.2"/>
  <cols>
    <col min="1" max="1" width="54.5703125" style="14" customWidth="1"/>
    <col min="2" max="2" width="10.7109375" style="14" customWidth="1"/>
    <col min="3" max="4" width="10.5703125" style="14" customWidth="1"/>
    <col min="5" max="5" width="9.28515625" style="14" customWidth="1"/>
    <col min="6" max="16384" width="9.140625" style="14"/>
  </cols>
  <sheetData>
    <row r="1" spans="1:9" x14ac:dyDescent="0.2">
      <c r="A1" s="7" t="s">
        <v>44</v>
      </c>
      <c r="B1" s="6"/>
      <c r="C1" s="6"/>
    </row>
    <row r="2" spans="1:9" x14ac:dyDescent="0.2">
      <c r="A2" s="2"/>
      <c r="B2" s="15" t="s">
        <v>45</v>
      </c>
      <c r="C2" s="15" t="s">
        <v>46</v>
      </c>
    </row>
    <row r="3" spans="1:9" x14ac:dyDescent="0.2">
      <c r="A3" s="9" t="s">
        <v>47</v>
      </c>
      <c r="B3" s="16">
        <f>(B5-B6)/B17</f>
        <v>46.414348209513072</v>
      </c>
      <c r="C3" s="16">
        <f>(C5-C6)/C17</f>
        <v>26.777508582411389</v>
      </c>
    </row>
    <row r="4" spans="1:9" x14ac:dyDescent="0.2">
      <c r="A4" s="9" t="s">
        <v>48</v>
      </c>
      <c r="B4" s="16">
        <f>B3*1.1</f>
        <v>51.055783030464383</v>
      </c>
      <c r="C4" s="16">
        <f>C3*1.1</f>
        <v>29.455259440652529</v>
      </c>
    </row>
    <row r="5" spans="1:9" ht="15" x14ac:dyDescent="0.2">
      <c r="A5" s="2" t="s">
        <v>73</v>
      </c>
      <c r="B5" s="17">
        <f>'Wykres reg.'!$A$2</f>
        <v>110</v>
      </c>
      <c r="C5" s="17">
        <f>'Wykres reg.'!$B$2</f>
        <v>55</v>
      </c>
    </row>
    <row r="6" spans="1:9" ht="15" x14ac:dyDescent="0.2">
      <c r="A6" s="2" t="s">
        <v>74</v>
      </c>
      <c r="B6" s="17">
        <f>'Wykres reg.'!$D$2</f>
        <v>-20</v>
      </c>
      <c r="C6" s="17">
        <f t="shared" ref="C6:C12" si="0">B6</f>
        <v>-20</v>
      </c>
    </row>
    <row r="7" spans="1:9" x14ac:dyDescent="0.2">
      <c r="A7" s="2" t="s">
        <v>49</v>
      </c>
      <c r="B7" s="3">
        <f>'Dane sieci'!$A$8</f>
        <v>114.3</v>
      </c>
      <c r="C7" s="3">
        <f t="shared" si="0"/>
        <v>114.3</v>
      </c>
    </row>
    <row r="8" spans="1:9" x14ac:dyDescent="0.2">
      <c r="A8" s="2" t="s">
        <v>50</v>
      </c>
      <c r="B8" s="3">
        <f>'Dane sieci'!$B$8</f>
        <v>3.6</v>
      </c>
      <c r="C8" s="3">
        <f t="shared" si="0"/>
        <v>3.6</v>
      </c>
    </row>
    <row r="9" spans="1:9" x14ac:dyDescent="0.2">
      <c r="A9" s="2" t="s">
        <v>51</v>
      </c>
      <c r="B9" s="3">
        <f>'Dane sieci'!$C$8</f>
        <v>200</v>
      </c>
      <c r="C9" s="3">
        <f t="shared" si="0"/>
        <v>200</v>
      </c>
    </row>
    <row r="10" spans="1:9" x14ac:dyDescent="0.2">
      <c r="A10" s="2" t="s">
        <v>52</v>
      </c>
      <c r="B10" s="18">
        <f>'Dane sieci'!$G$8</f>
        <v>3.5000000000000003E-2</v>
      </c>
      <c r="C10" s="18">
        <f t="shared" si="0"/>
        <v>3.5000000000000003E-2</v>
      </c>
    </row>
    <row r="11" spans="1:9" x14ac:dyDescent="0.2">
      <c r="A11" s="2" t="s">
        <v>53</v>
      </c>
      <c r="B11" s="3">
        <f>'Dane sieci'!$H$8</f>
        <v>3</v>
      </c>
      <c r="C11" s="3">
        <f t="shared" si="0"/>
        <v>3</v>
      </c>
      <c r="G11" s="19"/>
      <c r="H11" s="19"/>
      <c r="I11" s="19"/>
    </row>
    <row r="12" spans="1:9" x14ac:dyDescent="0.2">
      <c r="A12" s="2" t="s">
        <v>54</v>
      </c>
      <c r="B12" s="20">
        <f>'Dane sieci'!$I$8</f>
        <v>0.35</v>
      </c>
      <c r="C12" s="20">
        <f t="shared" si="0"/>
        <v>0.35</v>
      </c>
    </row>
    <row r="13" spans="1:9" x14ac:dyDescent="0.2">
      <c r="A13" s="2" t="s">
        <v>55</v>
      </c>
      <c r="B13" s="18">
        <f>1/2/PI()/40*LN(B7/(B7-2*B8))+1/2/PI()/B10*LN((B9-2*B11)/B7)+1/2/PI()/B12*LN((B9)/(B9-2*B11))</f>
        <v>2.4197664703017994</v>
      </c>
      <c r="C13" s="18">
        <f>1/2/PI()/40*LN(C7/(C7-2*C8))+1/2/PI()/C10*LN((C9-2*C11)/C7)+1/2/PI()/C12*LN((C9)/(C9-2*C11))</f>
        <v>2.4197664703017994</v>
      </c>
    </row>
    <row r="14" spans="1:9" x14ac:dyDescent="0.2">
      <c r="A14" s="2" t="s">
        <v>56</v>
      </c>
      <c r="B14" s="3">
        <f>'Dane sieci'!D8/1000</f>
        <v>0.7</v>
      </c>
      <c r="C14" s="10"/>
    </row>
    <row r="15" spans="1:9" x14ac:dyDescent="0.2">
      <c r="A15" s="2" t="s">
        <v>57</v>
      </c>
      <c r="B15" s="20">
        <f>'Dane sieci'!$B$25</f>
        <v>1.1000000000000001</v>
      </c>
      <c r="C15" s="10"/>
    </row>
    <row r="16" spans="1:9" x14ac:dyDescent="0.2">
      <c r="A16" s="2" t="s">
        <v>58</v>
      </c>
      <c r="B16" s="18">
        <f>1/2/PI()/B15*ACOSH(2000*B14/B9)</f>
        <v>0.38109156207180256</v>
      </c>
      <c r="C16" s="18"/>
    </row>
    <row r="17" spans="1:5" x14ac:dyDescent="0.2">
      <c r="A17" s="2" t="s">
        <v>59</v>
      </c>
      <c r="B17" s="18">
        <f>B16+B13</f>
        <v>2.8008580323736019</v>
      </c>
      <c r="C17" s="18">
        <f>B16+C13</f>
        <v>2.8008580323736019</v>
      </c>
    </row>
    <row r="18" spans="1:5" x14ac:dyDescent="0.2">
      <c r="B18" s="21"/>
    </row>
    <row r="19" spans="1:5" ht="15" x14ac:dyDescent="0.2">
      <c r="A19" s="2" t="s">
        <v>73</v>
      </c>
      <c r="B19" s="17">
        <f>'Wykres reg.'!$B$5</f>
        <v>106.11224289700246</v>
      </c>
      <c r="C19" s="17">
        <f>'Wykres reg.'!$C$5</f>
        <v>53.86224289700246</v>
      </c>
    </row>
    <row r="20" spans="1:5" ht="15" x14ac:dyDescent="0.2">
      <c r="A20" s="2" t="s">
        <v>74</v>
      </c>
      <c r="B20" s="17">
        <f>'Wykres reg.'!$A$5</f>
        <v>-18</v>
      </c>
      <c r="C20" s="17">
        <f>B20</f>
        <v>-18</v>
      </c>
    </row>
    <row r="21" spans="1:5" x14ac:dyDescent="0.2">
      <c r="A21" s="9" t="s">
        <v>48</v>
      </c>
      <c r="B21" s="16">
        <f>1.1*(B19-B20)/$B$17</f>
        <v>48.743444190566549</v>
      </c>
      <c r="C21" s="16">
        <f>1.1*(C19-C20)/$C$17</f>
        <v>28.222946780245291</v>
      </c>
    </row>
    <row r="22" spans="1:5" x14ac:dyDescent="0.2">
      <c r="B22" s="22"/>
      <c r="C22" s="22"/>
    </row>
    <row r="23" spans="1:5" ht="15" x14ac:dyDescent="0.2">
      <c r="A23" s="2" t="s">
        <v>73</v>
      </c>
      <c r="B23" s="17">
        <f>'Wykres reg.'!$B$6</f>
        <v>98.255133343552643</v>
      </c>
      <c r="C23" s="17">
        <f>'Wykres reg.'!$C$6</f>
        <v>51.505133343552643</v>
      </c>
      <c r="E23" s="22"/>
    </row>
    <row r="24" spans="1:5" ht="15" x14ac:dyDescent="0.2">
      <c r="A24" s="2" t="s">
        <v>74</v>
      </c>
      <c r="B24" s="17">
        <f>'Wykres reg.'!$A$6</f>
        <v>-14</v>
      </c>
      <c r="C24" s="17">
        <f>B24</f>
        <v>-14</v>
      </c>
    </row>
    <row r="25" spans="1:5" x14ac:dyDescent="0.2">
      <c r="A25" s="9" t="s">
        <v>48</v>
      </c>
      <c r="B25" s="16">
        <f>1.1*(B23-B24)/$B$17</f>
        <v>44.086721015725168</v>
      </c>
      <c r="C25" s="16">
        <f>1.1*(C23-C24)/$C$17</f>
        <v>25.726275964385092</v>
      </c>
    </row>
    <row r="26" spans="1:5" x14ac:dyDescent="0.2">
      <c r="B26" s="22"/>
      <c r="C26" s="22"/>
    </row>
    <row r="27" spans="1:5" ht="15" x14ac:dyDescent="0.2">
      <c r="A27" s="2" t="s">
        <v>73</v>
      </c>
      <c r="B27" s="17">
        <f>'Wykres reg.'!$B$7</f>
        <v>90.276117549163075</v>
      </c>
      <c r="C27" s="17">
        <f>'Wykres reg.'!$C$7</f>
        <v>49.026117549163075</v>
      </c>
    </row>
    <row r="28" spans="1:5" ht="15" x14ac:dyDescent="0.2">
      <c r="A28" s="2" t="s">
        <v>74</v>
      </c>
      <c r="B28" s="17">
        <f>'Wykres reg.'!$A$7</f>
        <v>-10</v>
      </c>
      <c r="C28" s="17">
        <f>B28</f>
        <v>-10</v>
      </c>
    </row>
    <row r="29" spans="1:5" x14ac:dyDescent="0.2">
      <c r="A29" s="9" t="s">
        <v>48</v>
      </c>
      <c r="B29" s="16">
        <f>1.1*(B27-B28)/$B$17</f>
        <v>39.382120774826248</v>
      </c>
      <c r="C29" s="16">
        <f>1.1*(C27-C28)/$C$17</f>
        <v>23.181728082467355</v>
      </c>
    </row>
    <row r="30" spans="1:5" x14ac:dyDescent="0.2">
      <c r="B30" s="23"/>
    </row>
    <row r="31" spans="1:5" ht="15" x14ac:dyDescent="0.2">
      <c r="A31" s="2" t="s">
        <v>73</v>
      </c>
      <c r="B31" s="17">
        <f>'Wykres reg.'!$B$8</f>
        <v>82.155315098839026</v>
      </c>
      <c r="C31" s="17">
        <f>'Wykres reg.'!$C$8</f>
        <v>46.405315098839026</v>
      </c>
    </row>
    <row r="32" spans="1:5" ht="15" x14ac:dyDescent="0.2">
      <c r="A32" s="2" t="s">
        <v>74</v>
      </c>
      <c r="B32" s="17">
        <f>'Wykres reg.'!$A$8</f>
        <v>-6</v>
      </c>
      <c r="C32" s="17">
        <f>B32</f>
        <v>-6</v>
      </c>
    </row>
    <row r="33" spans="1:3" x14ac:dyDescent="0.2">
      <c r="A33" s="9" t="s">
        <v>48</v>
      </c>
      <c r="B33" s="16">
        <f>1.1*(B31-B32)/$B$17</f>
        <v>34.621835697450358</v>
      </c>
      <c r="C33" s="16">
        <f>1.1*(C31-C32)/$C$17</f>
        <v>20.581495364072651</v>
      </c>
    </row>
    <row r="34" spans="1:3" x14ac:dyDescent="0.2">
      <c r="B34" s="23"/>
    </row>
    <row r="35" spans="1:3" ht="15" x14ac:dyDescent="0.2">
      <c r="A35" s="2" t="s">
        <v>73</v>
      </c>
      <c r="B35" s="17">
        <f>'Wykres reg.'!$B$9</f>
        <v>73.865941322116186</v>
      </c>
      <c r="C35" s="17">
        <f>'Wykres reg.'!$C$9</f>
        <v>43.615941322116186</v>
      </c>
    </row>
    <row r="36" spans="1:3" ht="15" x14ac:dyDescent="0.2">
      <c r="A36" s="2" t="s">
        <v>74</v>
      </c>
      <c r="B36" s="17">
        <f>'Wykres reg.'!$A$9</f>
        <v>-2</v>
      </c>
      <c r="C36" s="17">
        <f>B36</f>
        <v>-2</v>
      </c>
    </row>
    <row r="37" spans="1:3" x14ac:dyDescent="0.2">
      <c r="A37" s="9" t="s">
        <v>48</v>
      </c>
      <c r="B37" s="16">
        <f>1.1*(B35-B36)/$B$17</f>
        <v>29.79534645803005</v>
      </c>
      <c r="C37" s="16">
        <f>1.1*(C35-C36)/$C$17</f>
        <v>17.91505848363353</v>
      </c>
    </row>
    <row r="38" spans="1:3" x14ac:dyDescent="0.2">
      <c r="B38" s="23"/>
    </row>
    <row r="39" spans="1:3" ht="15" x14ac:dyDescent="0.2">
      <c r="A39" s="2" t="s">
        <v>73</v>
      </c>
      <c r="B39" s="17">
        <f>'Wykres reg.'!$B$10</f>
        <v>70</v>
      </c>
      <c r="C39" s="17">
        <f>'Wykres reg.'!$C$10</f>
        <v>40.620144021270534</v>
      </c>
    </row>
    <row r="40" spans="1:3" ht="15" x14ac:dyDescent="0.2">
      <c r="A40" s="2" t="s">
        <v>74</v>
      </c>
      <c r="B40" s="17">
        <f>'Wykres reg.'!$A$10</f>
        <v>2</v>
      </c>
      <c r="C40" s="17">
        <f>B40</f>
        <v>2</v>
      </c>
    </row>
    <row r="41" spans="1:3" x14ac:dyDescent="0.2">
      <c r="A41" s="9" t="s">
        <v>48</v>
      </c>
      <c r="B41" s="16">
        <f>1.1*(B39-B40)/$B$17</f>
        <v>26.706101892858296</v>
      </c>
      <c r="C41" s="16">
        <f>1.1*(C39-C40)/$C$17</f>
        <v>15.167551490425192</v>
      </c>
    </row>
    <row r="42" spans="1:3" x14ac:dyDescent="0.2">
      <c r="B42" s="23"/>
    </row>
    <row r="43" spans="1:3" ht="15" x14ac:dyDescent="0.2">
      <c r="A43" s="2" t="s">
        <v>73</v>
      </c>
      <c r="B43" s="17">
        <f>'Wykres reg.'!$B$11</f>
        <v>70</v>
      </c>
      <c r="C43" s="17">
        <f>'Wykres reg.'!$C$11</f>
        <v>37.360747523803269</v>
      </c>
    </row>
    <row r="44" spans="1:3" ht="15" x14ac:dyDescent="0.2">
      <c r="A44" s="2" t="s">
        <v>74</v>
      </c>
      <c r="B44" s="17">
        <f>'Wykres reg.'!$A$11</f>
        <v>6</v>
      </c>
      <c r="C44" s="17">
        <f>B44</f>
        <v>6</v>
      </c>
    </row>
    <row r="45" spans="1:3" x14ac:dyDescent="0.2">
      <c r="A45" s="9" t="s">
        <v>48</v>
      </c>
      <c r="B45" s="16">
        <f>1.1*(B43-B44)/$B$17</f>
        <v>25.13515472269016</v>
      </c>
      <c r="C45" s="16">
        <f>1.1*(C43-C44)/$C$17</f>
        <v>12.316519394219023</v>
      </c>
    </row>
    <row r="46" spans="1:3" x14ac:dyDescent="0.2">
      <c r="B46" s="23"/>
      <c r="C46" s="23"/>
    </row>
    <row r="47" spans="1:3" ht="15" x14ac:dyDescent="0.2">
      <c r="A47" s="2" t="s">
        <v>73</v>
      </c>
      <c r="B47" s="17">
        <f>'Wykres reg.'!$B$12</f>
        <v>70</v>
      </c>
      <c r="C47" s="17">
        <f>'Wykres reg.'!$C$12</f>
        <v>33.742311105826474</v>
      </c>
    </row>
    <row r="48" spans="1:3" ht="15" x14ac:dyDescent="0.2">
      <c r="A48" s="2" t="s">
        <v>74</v>
      </c>
      <c r="B48" s="17">
        <f>'Wykres reg.'!$A$12</f>
        <v>10</v>
      </c>
      <c r="C48" s="17">
        <f>B48</f>
        <v>10</v>
      </c>
    </row>
    <row r="49" spans="1:3" x14ac:dyDescent="0.2">
      <c r="A49" s="9" t="s">
        <v>48</v>
      </c>
      <c r="B49" s="16">
        <f>1.1*(B47-B48)/$B$17</f>
        <v>23.564207552522021</v>
      </c>
      <c r="C49" s="16">
        <f>1.1*(C47-C48)/$C$17</f>
        <v>9.3244791112373946</v>
      </c>
    </row>
    <row r="50" spans="1:3" x14ac:dyDescent="0.2">
      <c r="B50" s="23"/>
      <c r="C50" s="23"/>
    </row>
    <row r="51" spans="1:3" ht="15" x14ac:dyDescent="0.2">
      <c r="A51" s="2" t="s">
        <v>73</v>
      </c>
      <c r="B51" s="17">
        <f>'Wykres reg.'!$B$13</f>
        <v>70</v>
      </c>
      <c r="C51" s="17">
        <f>'Wykres reg.'!$C$13</f>
        <v>35</v>
      </c>
    </row>
    <row r="52" spans="1:3" ht="15" x14ac:dyDescent="0.2">
      <c r="A52" s="2" t="s">
        <v>74</v>
      </c>
      <c r="B52" s="17">
        <f>'Wykres reg.'!$A$13</f>
        <v>16</v>
      </c>
      <c r="C52" s="17">
        <f>B52</f>
        <v>16</v>
      </c>
    </row>
    <row r="53" spans="1:3" x14ac:dyDescent="0.2">
      <c r="A53" s="9" t="s">
        <v>48</v>
      </c>
      <c r="B53" s="16">
        <f>1.1*(B51-B52)/$B$17</f>
        <v>21.207786797269822</v>
      </c>
      <c r="C53" s="16">
        <f>1.1*(C51-C52)/$C$17</f>
        <v>7.4619990582986411</v>
      </c>
    </row>
    <row r="54" spans="1:3" x14ac:dyDescent="0.2">
      <c r="B54" s="22"/>
      <c r="C54" s="22"/>
    </row>
    <row r="55" spans="1:3" x14ac:dyDescent="0.2">
      <c r="B55" s="23"/>
    </row>
    <row r="56" spans="1:3" x14ac:dyDescent="0.2">
      <c r="B56" s="23"/>
      <c r="C56" s="23"/>
    </row>
    <row r="57" spans="1:3" x14ac:dyDescent="0.2">
      <c r="B57" s="22"/>
      <c r="C57" s="22"/>
    </row>
    <row r="58" spans="1:3" x14ac:dyDescent="0.2">
      <c r="B58" s="22"/>
      <c r="C58" s="22"/>
    </row>
    <row r="59" spans="1:3" x14ac:dyDescent="0.2">
      <c r="B59" s="23"/>
    </row>
    <row r="60" spans="1:3" x14ac:dyDescent="0.2">
      <c r="B60" s="23"/>
      <c r="C60" s="23"/>
    </row>
    <row r="61" spans="1:3" x14ac:dyDescent="0.2">
      <c r="B61" s="22"/>
      <c r="C61" s="22"/>
    </row>
    <row r="62" spans="1:3" x14ac:dyDescent="0.2">
      <c r="B62" s="22"/>
      <c r="C62" s="22"/>
    </row>
    <row r="63" spans="1:3" x14ac:dyDescent="0.2">
      <c r="B63" s="23"/>
    </row>
    <row r="64" spans="1:3" x14ac:dyDescent="0.2">
      <c r="B64" s="23"/>
      <c r="C64" s="23"/>
    </row>
    <row r="65" spans="2:3" x14ac:dyDescent="0.2">
      <c r="B65" s="22"/>
      <c r="C65" s="22"/>
    </row>
    <row r="66" spans="2:3" x14ac:dyDescent="0.2">
      <c r="B66" s="22"/>
      <c r="C66" s="22"/>
    </row>
    <row r="67" spans="2:3" x14ac:dyDescent="0.2">
      <c r="B67" s="23"/>
    </row>
    <row r="68" spans="2:3" x14ac:dyDescent="0.2">
      <c r="B68" s="23"/>
      <c r="C68" s="23"/>
    </row>
    <row r="69" spans="2:3" x14ac:dyDescent="0.2">
      <c r="B69" s="22"/>
      <c r="C69" s="22"/>
    </row>
    <row r="70" spans="2:3" x14ac:dyDescent="0.2">
      <c r="B70" s="22"/>
      <c r="C70" s="22"/>
    </row>
    <row r="72" spans="2:3" x14ac:dyDescent="0.2">
      <c r="B72" s="24"/>
      <c r="C72" s="24"/>
    </row>
    <row r="73" spans="2:3" x14ac:dyDescent="0.2">
      <c r="B73" s="25"/>
      <c r="C73" s="25"/>
    </row>
    <row r="74" spans="2:3" x14ac:dyDescent="0.2">
      <c r="B74" s="23"/>
      <c r="C74" s="23"/>
    </row>
    <row r="75" spans="2:3" x14ac:dyDescent="0.2">
      <c r="B75" s="23"/>
      <c r="C75" s="23"/>
    </row>
    <row r="76" spans="2:3" x14ac:dyDescent="0.2">
      <c r="B76" s="22"/>
      <c r="C76" s="22"/>
    </row>
    <row r="78" spans="2:3" x14ac:dyDescent="0.2">
      <c r="B78" s="22"/>
      <c r="C78" s="22"/>
    </row>
    <row r="79" spans="2:3" x14ac:dyDescent="0.2">
      <c r="B79" s="22"/>
      <c r="C79" s="22"/>
    </row>
    <row r="80" spans="2:3" x14ac:dyDescent="0.2">
      <c r="B80" s="23"/>
    </row>
    <row r="81" spans="2:3" x14ac:dyDescent="0.2">
      <c r="B81" s="23"/>
      <c r="C81" s="23"/>
    </row>
    <row r="82" spans="2:3" x14ac:dyDescent="0.2">
      <c r="B82" s="22"/>
      <c r="C82" s="22"/>
    </row>
    <row r="83" spans="2:3" x14ac:dyDescent="0.2">
      <c r="B83" s="22"/>
      <c r="C83" s="22"/>
    </row>
    <row r="84" spans="2:3" x14ac:dyDescent="0.2">
      <c r="B84" s="23"/>
    </row>
    <row r="85" spans="2:3" x14ac:dyDescent="0.2">
      <c r="B85" s="23"/>
      <c r="C85" s="23"/>
    </row>
    <row r="86" spans="2:3" x14ac:dyDescent="0.2">
      <c r="B86" s="22"/>
      <c r="C86" s="22"/>
    </row>
    <row r="87" spans="2:3" x14ac:dyDescent="0.2">
      <c r="B87" s="22"/>
      <c r="C87" s="22"/>
    </row>
    <row r="88" spans="2:3" x14ac:dyDescent="0.2">
      <c r="B88" s="23"/>
    </row>
    <row r="89" spans="2:3" x14ac:dyDescent="0.2">
      <c r="B89" s="23"/>
      <c r="C89" s="23"/>
    </row>
    <row r="90" spans="2:3" x14ac:dyDescent="0.2">
      <c r="B90" s="22"/>
      <c r="C90" s="22"/>
    </row>
    <row r="91" spans="2:3" x14ac:dyDescent="0.2">
      <c r="B91" s="22"/>
      <c r="C91" s="22"/>
    </row>
    <row r="92" spans="2:3" x14ac:dyDescent="0.2">
      <c r="B92" s="23"/>
    </row>
    <row r="93" spans="2:3" x14ac:dyDescent="0.2">
      <c r="B93" s="23"/>
      <c r="C93" s="23"/>
    </row>
    <row r="94" spans="2:3" x14ac:dyDescent="0.2">
      <c r="B94" s="22"/>
      <c r="C94" s="22"/>
    </row>
    <row r="95" spans="2:3" x14ac:dyDescent="0.2">
      <c r="B95" s="22"/>
      <c r="C95" s="22"/>
    </row>
    <row r="97" spans="2:3" x14ac:dyDescent="0.2">
      <c r="B97" s="24"/>
      <c r="C97" s="24"/>
    </row>
    <row r="98" spans="2:3" x14ac:dyDescent="0.2">
      <c r="B98" s="25"/>
      <c r="C98" s="25"/>
    </row>
    <row r="99" spans="2:3" x14ac:dyDescent="0.2">
      <c r="B99" s="23"/>
      <c r="C99" s="23"/>
    </row>
    <row r="100" spans="2:3" x14ac:dyDescent="0.2">
      <c r="B100" s="23"/>
      <c r="C100" s="23"/>
    </row>
    <row r="101" spans="2:3" x14ac:dyDescent="0.2">
      <c r="B101" s="22"/>
      <c r="C101" s="22"/>
    </row>
    <row r="103" spans="2:3" x14ac:dyDescent="0.2">
      <c r="B103" s="22"/>
      <c r="C103" s="22"/>
    </row>
    <row r="104" spans="2:3" x14ac:dyDescent="0.2">
      <c r="B104" s="22"/>
      <c r="C104" s="22"/>
    </row>
    <row r="105" spans="2:3" x14ac:dyDescent="0.2">
      <c r="B105" s="23"/>
    </row>
    <row r="106" spans="2:3" x14ac:dyDescent="0.2">
      <c r="B106" s="23"/>
      <c r="C106" s="23"/>
    </row>
    <row r="107" spans="2:3" x14ac:dyDescent="0.2">
      <c r="B107" s="22"/>
      <c r="C107" s="22"/>
    </row>
    <row r="108" spans="2:3" x14ac:dyDescent="0.2">
      <c r="B108" s="22"/>
      <c r="C108" s="22"/>
    </row>
    <row r="109" spans="2:3" x14ac:dyDescent="0.2">
      <c r="B109" s="23"/>
    </row>
    <row r="110" spans="2:3" x14ac:dyDescent="0.2">
      <c r="B110" s="23"/>
      <c r="C110" s="23"/>
    </row>
    <row r="111" spans="2:3" x14ac:dyDescent="0.2">
      <c r="B111" s="22"/>
      <c r="C111" s="22"/>
    </row>
    <row r="112" spans="2:3" x14ac:dyDescent="0.2">
      <c r="B112" s="22"/>
      <c r="C112" s="22"/>
    </row>
    <row r="113" spans="2:3" x14ac:dyDescent="0.2">
      <c r="B113" s="23"/>
    </row>
    <row r="114" spans="2:3" x14ac:dyDescent="0.2">
      <c r="B114" s="23"/>
      <c r="C114" s="23"/>
    </row>
    <row r="115" spans="2:3" x14ac:dyDescent="0.2">
      <c r="B115" s="22"/>
      <c r="C115" s="22"/>
    </row>
    <row r="116" spans="2:3" x14ac:dyDescent="0.2">
      <c r="B116" s="22"/>
      <c r="C116" s="22"/>
    </row>
    <row r="117" spans="2:3" x14ac:dyDescent="0.2">
      <c r="B117" s="23"/>
    </row>
    <row r="118" spans="2:3" x14ac:dyDescent="0.2">
      <c r="B118" s="23"/>
      <c r="C118" s="23"/>
    </row>
    <row r="119" spans="2:3" x14ac:dyDescent="0.2">
      <c r="B119" s="22"/>
      <c r="C119" s="22"/>
    </row>
    <row r="120" spans="2:3" x14ac:dyDescent="0.2">
      <c r="B120" s="22"/>
      <c r="C120" s="22"/>
    </row>
    <row r="122" spans="2:3" x14ac:dyDescent="0.2">
      <c r="B122" s="24"/>
      <c r="C122" s="24"/>
    </row>
    <row r="123" spans="2:3" x14ac:dyDescent="0.2">
      <c r="B123" s="25"/>
      <c r="C123" s="25"/>
    </row>
    <row r="124" spans="2:3" x14ac:dyDescent="0.2">
      <c r="B124" s="23"/>
      <c r="C124" s="23"/>
    </row>
    <row r="125" spans="2:3" x14ac:dyDescent="0.2">
      <c r="B125" s="23"/>
      <c r="C125" s="23"/>
    </row>
    <row r="126" spans="2:3" x14ac:dyDescent="0.2">
      <c r="B126" s="22"/>
      <c r="C126" s="22"/>
    </row>
    <row r="128" spans="2:3" x14ac:dyDescent="0.2">
      <c r="B128" s="22"/>
      <c r="C128" s="22"/>
    </row>
    <row r="129" spans="2:3" x14ac:dyDescent="0.2">
      <c r="B129" s="22"/>
      <c r="C129" s="22"/>
    </row>
    <row r="130" spans="2:3" x14ac:dyDescent="0.2">
      <c r="B130" s="23"/>
    </row>
    <row r="131" spans="2:3" x14ac:dyDescent="0.2">
      <c r="B131" s="23"/>
      <c r="C131" s="23"/>
    </row>
    <row r="132" spans="2:3" x14ac:dyDescent="0.2">
      <c r="B132" s="22"/>
      <c r="C132" s="22"/>
    </row>
    <row r="133" spans="2:3" x14ac:dyDescent="0.2">
      <c r="B133" s="22"/>
      <c r="C133" s="22"/>
    </row>
    <row r="134" spans="2:3" x14ac:dyDescent="0.2">
      <c r="B134" s="23"/>
    </row>
    <row r="135" spans="2:3" x14ac:dyDescent="0.2">
      <c r="B135" s="23"/>
      <c r="C135" s="23"/>
    </row>
    <row r="136" spans="2:3" x14ac:dyDescent="0.2">
      <c r="B136" s="22"/>
      <c r="C136" s="22"/>
    </row>
    <row r="137" spans="2:3" x14ac:dyDescent="0.2">
      <c r="B137" s="22"/>
      <c r="C137" s="22"/>
    </row>
    <row r="138" spans="2:3" x14ac:dyDescent="0.2">
      <c r="B138" s="23"/>
    </row>
    <row r="139" spans="2:3" x14ac:dyDescent="0.2">
      <c r="B139" s="23"/>
      <c r="C139" s="23"/>
    </row>
    <row r="140" spans="2:3" x14ac:dyDescent="0.2">
      <c r="B140" s="22"/>
      <c r="C140" s="22"/>
    </row>
    <row r="141" spans="2:3" x14ac:dyDescent="0.2">
      <c r="B141" s="22"/>
      <c r="C141" s="22"/>
    </row>
    <row r="142" spans="2:3" x14ac:dyDescent="0.2">
      <c r="B142" s="23"/>
    </row>
    <row r="143" spans="2:3" x14ac:dyDescent="0.2">
      <c r="B143" s="23"/>
      <c r="C143" s="23"/>
    </row>
    <row r="144" spans="2:3" x14ac:dyDescent="0.2">
      <c r="B144" s="22"/>
      <c r="C144" s="22"/>
    </row>
    <row r="145" spans="2:3" x14ac:dyDescent="0.2">
      <c r="B145" s="22"/>
      <c r="C145" s="22"/>
    </row>
    <row r="147" spans="2:3" x14ac:dyDescent="0.2">
      <c r="B147" s="24"/>
      <c r="C147" s="24"/>
    </row>
    <row r="148" spans="2:3" x14ac:dyDescent="0.2">
      <c r="B148" s="25"/>
      <c r="C148" s="25"/>
    </row>
    <row r="149" spans="2:3" x14ac:dyDescent="0.2">
      <c r="B149" s="23"/>
      <c r="C149" s="23"/>
    </row>
    <row r="150" spans="2:3" x14ac:dyDescent="0.2">
      <c r="B150" s="23"/>
      <c r="C150" s="23"/>
    </row>
    <row r="151" spans="2:3" x14ac:dyDescent="0.2">
      <c r="B151" s="22"/>
      <c r="C151" s="22"/>
    </row>
    <row r="153" spans="2:3" x14ac:dyDescent="0.2">
      <c r="B153" s="22"/>
      <c r="C153" s="22"/>
    </row>
    <row r="154" spans="2:3" x14ac:dyDescent="0.2">
      <c r="B154" s="22"/>
      <c r="C154" s="22"/>
    </row>
    <row r="155" spans="2:3" x14ac:dyDescent="0.2">
      <c r="B155" s="23"/>
    </row>
    <row r="156" spans="2:3" x14ac:dyDescent="0.2">
      <c r="B156" s="23"/>
      <c r="C156" s="23"/>
    </row>
    <row r="157" spans="2:3" x14ac:dyDescent="0.2">
      <c r="B157" s="22"/>
      <c r="C157" s="22"/>
    </row>
    <row r="158" spans="2:3" x14ac:dyDescent="0.2">
      <c r="B158" s="22"/>
      <c r="C158" s="22"/>
    </row>
    <row r="159" spans="2:3" x14ac:dyDescent="0.2">
      <c r="B159" s="23"/>
    </row>
    <row r="160" spans="2:3" x14ac:dyDescent="0.2">
      <c r="B160" s="23"/>
      <c r="C160" s="23"/>
    </row>
    <row r="161" spans="2:3" x14ac:dyDescent="0.2">
      <c r="B161" s="22"/>
      <c r="C161" s="22"/>
    </row>
    <row r="162" spans="2:3" x14ac:dyDescent="0.2">
      <c r="B162" s="22"/>
      <c r="C162" s="22"/>
    </row>
    <row r="163" spans="2:3" x14ac:dyDescent="0.2">
      <c r="B163" s="23"/>
    </row>
    <row r="164" spans="2:3" x14ac:dyDescent="0.2">
      <c r="B164" s="23"/>
      <c r="C164" s="23"/>
    </row>
    <row r="165" spans="2:3" x14ac:dyDescent="0.2">
      <c r="B165" s="22"/>
      <c r="C165" s="22"/>
    </row>
    <row r="166" spans="2:3" x14ac:dyDescent="0.2">
      <c r="B166" s="22"/>
      <c r="C166" s="22"/>
    </row>
    <row r="167" spans="2:3" x14ac:dyDescent="0.2">
      <c r="B167" s="23"/>
    </row>
    <row r="168" spans="2:3" x14ac:dyDescent="0.2">
      <c r="B168" s="23"/>
      <c r="C168" s="23"/>
    </row>
    <row r="169" spans="2:3" x14ac:dyDescent="0.2">
      <c r="B169" s="22"/>
      <c r="C169" s="22"/>
    </row>
    <row r="170" spans="2:3" x14ac:dyDescent="0.2">
      <c r="B170" s="22"/>
      <c r="C170" s="22"/>
    </row>
    <row r="172" spans="2:3" x14ac:dyDescent="0.2">
      <c r="B172" s="24"/>
      <c r="C172" s="24"/>
    </row>
    <row r="173" spans="2:3" x14ac:dyDescent="0.2">
      <c r="B173" s="25"/>
      <c r="C173" s="25"/>
    </row>
    <row r="174" spans="2:3" x14ac:dyDescent="0.2">
      <c r="B174" s="23"/>
      <c r="C174" s="23"/>
    </row>
    <row r="175" spans="2:3" x14ac:dyDescent="0.2">
      <c r="B175" s="23"/>
      <c r="C175" s="23"/>
    </row>
    <row r="176" spans="2:3" x14ac:dyDescent="0.2">
      <c r="B176" s="22"/>
      <c r="C176" s="22"/>
    </row>
    <row r="178" spans="2:3" x14ac:dyDescent="0.2">
      <c r="B178" s="22"/>
      <c r="C178" s="22"/>
    </row>
    <row r="179" spans="2:3" x14ac:dyDescent="0.2">
      <c r="B179" s="22"/>
      <c r="C179" s="22"/>
    </row>
    <row r="180" spans="2:3" x14ac:dyDescent="0.2">
      <c r="B180" s="23"/>
    </row>
    <row r="181" spans="2:3" x14ac:dyDescent="0.2">
      <c r="B181" s="23"/>
      <c r="C181" s="23"/>
    </row>
    <row r="182" spans="2:3" x14ac:dyDescent="0.2">
      <c r="B182" s="22"/>
      <c r="C182" s="22"/>
    </row>
    <row r="183" spans="2:3" x14ac:dyDescent="0.2">
      <c r="B183" s="22"/>
      <c r="C183" s="22"/>
    </row>
    <row r="184" spans="2:3" x14ac:dyDescent="0.2">
      <c r="B184" s="23"/>
    </row>
    <row r="185" spans="2:3" x14ac:dyDescent="0.2">
      <c r="B185" s="23"/>
      <c r="C185" s="23"/>
    </row>
    <row r="186" spans="2:3" x14ac:dyDescent="0.2">
      <c r="B186" s="22"/>
      <c r="C186" s="22"/>
    </row>
    <row r="187" spans="2:3" x14ac:dyDescent="0.2">
      <c r="B187" s="22"/>
      <c r="C187" s="22"/>
    </row>
    <row r="188" spans="2:3" x14ac:dyDescent="0.2">
      <c r="B188" s="23"/>
    </row>
    <row r="189" spans="2:3" x14ac:dyDescent="0.2">
      <c r="B189" s="23"/>
      <c r="C189" s="23"/>
    </row>
    <row r="190" spans="2:3" x14ac:dyDescent="0.2">
      <c r="B190" s="22"/>
      <c r="C190" s="22"/>
    </row>
    <row r="191" spans="2:3" x14ac:dyDescent="0.2">
      <c r="B191" s="22"/>
      <c r="C191" s="22"/>
    </row>
    <row r="192" spans="2:3" x14ac:dyDescent="0.2">
      <c r="B192" s="23"/>
    </row>
    <row r="193" spans="2:3" x14ac:dyDescent="0.2">
      <c r="B193" s="23"/>
      <c r="C193" s="23"/>
    </row>
    <row r="194" spans="2:3" x14ac:dyDescent="0.2">
      <c r="B194" s="22"/>
      <c r="C194" s="22"/>
    </row>
    <row r="195" spans="2:3" x14ac:dyDescent="0.2">
      <c r="B195" s="22"/>
      <c r="C195" s="22"/>
    </row>
    <row r="197" spans="2:3" x14ac:dyDescent="0.2">
      <c r="B197" s="24"/>
      <c r="C197" s="24"/>
    </row>
    <row r="198" spans="2:3" x14ac:dyDescent="0.2">
      <c r="B198" s="25"/>
      <c r="C198" s="25"/>
    </row>
    <row r="199" spans="2:3" x14ac:dyDescent="0.2">
      <c r="B199" s="23"/>
      <c r="C199" s="23"/>
    </row>
    <row r="200" spans="2:3" x14ac:dyDescent="0.2">
      <c r="B200" s="23"/>
      <c r="C200" s="23"/>
    </row>
    <row r="201" spans="2:3" x14ac:dyDescent="0.2">
      <c r="B201" s="22"/>
      <c r="C201" s="22"/>
    </row>
    <row r="203" spans="2:3" x14ac:dyDescent="0.2">
      <c r="B203" s="22"/>
      <c r="C203" s="22"/>
    </row>
    <row r="204" spans="2:3" x14ac:dyDescent="0.2">
      <c r="B204" s="22"/>
      <c r="C204" s="22"/>
    </row>
    <row r="205" spans="2:3" x14ac:dyDescent="0.2">
      <c r="B205" s="23"/>
    </row>
    <row r="206" spans="2:3" x14ac:dyDescent="0.2">
      <c r="B206" s="23"/>
      <c r="C206" s="23"/>
    </row>
    <row r="207" spans="2:3" x14ac:dyDescent="0.2">
      <c r="B207" s="22"/>
      <c r="C207" s="22"/>
    </row>
    <row r="208" spans="2:3" x14ac:dyDescent="0.2">
      <c r="B208" s="22"/>
      <c r="C208" s="22"/>
    </row>
    <row r="209" spans="2:3" x14ac:dyDescent="0.2">
      <c r="B209" s="23"/>
    </row>
    <row r="210" spans="2:3" x14ac:dyDescent="0.2">
      <c r="B210" s="23"/>
      <c r="C210" s="23"/>
    </row>
    <row r="211" spans="2:3" x14ac:dyDescent="0.2">
      <c r="B211" s="22"/>
      <c r="C211" s="22"/>
    </row>
    <row r="212" spans="2:3" x14ac:dyDescent="0.2">
      <c r="B212" s="22"/>
      <c r="C212" s="22"/>
    </row>
    <row r="213" spans="2:3" x14ac:dyDescent="0.2">
      <c r="B213" s="23"/>
    </row>
    <row r="214" spans="2:3" x14ac:dyDescent="0.2">
      <c r="B214" s="23"/>
      <c r="C214" s="23"/>
    </row>
    <row r="215" spans="2:3" x14ac:dyDescent="0.2">
      <c r="B215" s="22"/>
      <c r="C215" s="22"/>
    </row>
    <row r="216" spans="2:3" x14ac:dyDescent="0.2">
      <c r="B216" s="22"/>
      <c r="C216" s="22"/>
    </row>
    <row r="217" spans="2:3" x14ac:dyDescent="0.2">
      <c r="B217" s="23"/>
    </row>
    <row r="218" spans="2:3" x14ac:dyDescent="0.2">
      <c r="B218" s="23"/>
      <c r="C218" s="23"/>
    </row>
    <row r="219" spans="2:3" x14ac:dyDescent="0.2">
      <c r="B219" s="22"/>
      <c r="C219" s="22"/>
    </row>
    <row r="220" spans="2:3" x14ac:dyDescent="0.2">
      <c r="B220" s="22"/>
      <c r="C220" s="22"/>
    </row>
    <row r="222" spans="2:3" x14ac:dyDescent="0.2">
      <c r="B222" s="24"/>
      <c r="C222" s="24"/>
    </row>
    <row r="223" spans="2:3" x14ac:dyDescent="0.2">
      <c r="B223" s="25"/>
      <c r="C223" s="25"/>
    </row>
    <row r="224" spans="2:3" x14ac:dyDescent="0.2">
      <c r="B224" s="23"/>
      <c r="C224" s="23"/>
    </row>
    <row r="225" spans="2:3" x14ac:dyDescent="0.2">
      <c r="B225" s="23"/>
      <c r="C225" s="23"/>
    </row>
    <row r="226" spans="2:3" x14ac:dyDescent="0.2">
      <c r="B226" s="22"/>
      <c r="C226" s="22"/>
    </row>
    <row r="228" spans="2:3" x14ac:dyDescent="0.2">
      <c r="B228" s="22"/>
      <c r="C228" s="22"/>
    </row>
    <row r="229" spans="2:3" x14ac:dyDescent="0.2">
      <c r="B229" s="22"/>
      <c r="C229" s="22"/>
    </row>
    <row r="230" spans="2:3" x14ac:dyDescent="0.2">
      <c r="B230" s="23"/>
    </row>
    <row r="231" spans="2:3" x14ac:dyDescent="0.2">
      <c r="B231" s="23"/>
      <c r="C231" s="23"/>
    </row>
    <row r="232" spans="2:3" x14ac:dyDescent="0.2">
      <c r="B232" s="22"/>
      <c r="C232" s="22"/>
    </row>
    <row r="233" spans="2:3" x14ac:dyDescent="0.2">
      <c r="B233" s="22"/>
      <c r="C233" s="22"/>
    </row>
    <row r="234" spans="2:3" x14ac:dyDescent="0.2">
      <c r="B234" s="23"/>
    </row>
    <row r="235" spans="2:3" x14ac:dyDescent="0.2">
      <c r="B235" s="23"/>
      <c r="C235" s="23"/>
    </row>
    <row r="236" spans="2:3" x14ac:dyDescent="0.2">
      <c r="B236" s="22"/>
      <c r="C236" s="22"/>
    </row>
    <row r="237" spans="2:3" x14ac:dyDescent="0.2">
      <c r="B237" s="22"/>
      <c r="C237" s="22"/>
    </row>
    <row r="238" spans="2:3" x14ac:dyDescent="0.2">
      <c r="B238" s="23"/>
    </row>
    <row r="239" spans="2:3" x14ac:dyDescent="0.2">
      <c r="B239" s="23"/>
      <c r="C239" s="23"/>
    </row>
    <row r="240" spans="2:3" x14ac:dyDescent="0.2">
      <c r="B240" s="22"/>
      <c r="C240" s="22"/>
    </row>
    <row r="241" spans="2:3" x14ac:dyDescent="0.2">
      <c r="B241" s="22"/>
      <c r="C241" s="22"/>
    </row>
    <row r="242" spans="2:3" x14ac:dyDescent="0.2">
      <c r="B242" s="23"/>
    </row>
    <row r="243" spans="2:3" x14ac:dyDescent="0.2">
      <c r="B243" s="23"/>
      <c r="C243" s="23"/>
    </row>
    <row r="244" spans="2:3" x14ac:dyDescent="0.2">
      <c r="B244" s="22"/>
      <c r="C244" s="22"/>
    </row>
    <row r="245" spans="2:3" x14ac:dyDescent="0.2">
      <c r="B245" s="22"/>
      <c r="C245" s="22"/>
    </row>
    <row r="247" spans="2:3" x14ac:dyDescent="0.2">
      <c r="B247" s="24"/>
      <c r="C247" s="24"/>
    </row>
    <row r="248" spans="2:3" x14ac:dyDescent="0.2">
      <c r="B248" s="25"/>
      <c r="C248" s="25"/>
    </row>
    <row r="249" spans="2:3" x14ac:dyDescent="0.2">
      <c r="B249" s="23"/>
      <c r="C249" s="23"/>
    </row>
    <row r="250" spans="2:3" x14ac:dyDescent="0.2">
      <c r="B250" s="23"/>
      <c r="C250" s="23"/>
    </row>
    <row r="251" spans="2:3" x14ac:dyDescent="0.2">
      <c r="B251" s="22"/>
      <c r="C251" s="22"/>
    </row>
    <row r="253" spans="2:3" x14ac:dyDescent="0.2">
      <c r="B253" s="22"/>
      <c r="C253" s="22"/>
    </row>
    <row r="254" spans="2:3" x14ac:dyDescent="0.2">
      <c r="B254" s="22"/>
      <c r="C254" s="22"/>
    </row>
    <row r="255" spans="2:3" x14ac:dyDescent="0.2">
      <c r="B255" s="23"/>
    </row>
    <row r="256" spans="2:3" x14ac:dyDescent="0.2">
      <c r="B256" s="23"/>
      <c r="C256" s="23"/>
    </row>
    <row r="257" spans="2:3" x14ac:dyDescent="0.2">
      <c r="B257" s="22"/>
      <c r="C257" s="22"/>
    </row>
    <row r="258" spans="2:3" x14ac:dyDescent="0.2">
      <c r="B258" s="22"/>
      <c r="C258" s="22"/>
    </row>
    <row r="259" spans="2:3" x14ac:dyDescent="0.2">
      <c r="B259" s="23"/>
    </row>
    <row r="260" spans="2:3" x14ac:dyDescent="0.2">
      <c r="B260" s="23"/>
      <c r="C260" s="23"/>
    </row>
    <row r="261" spans="2:3" x14ac:dyDescent="0.2">
      <c r="B261" s="22"/>
      <c r="C261" s="22"/>
    </row>
    <row r="262" spans="2:3" x14ac:dyDescent="0.2">
      <c r="B262" s="22"/>
      <c r="C262" s="22"/>
    </row>
    <row r="263" spans="2:3" x14ac:dyDescent="0.2">
      <c r="B263" s="23"/>
    </row>
    <row r="264" spans="2:3" x14ac:dyDescent="0.2">
      <c r="B264" s="23"/>
      <c r="C264" s="23"/>
    </row>
    <row r="265" spans="2:3" x14ac:dyDescent="0.2">
      <c r="B265" s="22"/>
      <c r="C265" s="22"/>
    </row>
    <row r="266" spans="2:3" x14ac:dyDescent="0.2">
      <c r="B266" s="22"/>
      <c r="C266" s="22"/>
    </row>
    <row r="267" spans="2:3" x14ac:dyDescent="0.2">
      <c r="B267" s="23"/>
    </row>
    <row r="268" spans="2:3" x14ac:dyDescent="0.2">
      <c r="B268" s="23"/>
      <c r="C268" s="23"/>
    </row>
    <row r="269" spans="2:3" x14ac:dyDescent="0.2">
      <c r="B269" s="22"/>
      <c r="C269" s="22"/>
    </row>
    <row r="270" spans="2:3" x14ac:dyDescent="0.2">
      <c r="B270" s="22"/>
      <c r="C270" s="22"/>
    </row>
  </sheetData>
  <phoneticPr fontId="4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zoomScale="80" workbookViewId="0">
      <selection activeCell="A2" sqref="A2:C17"/>
    </sheetView>
  </sheetViews>
  <sheetFormatPr defaultRowHeight="12.75" x14ac:dyDescent="0.2"/>
  <cols>
    <col min="1" max="1" width="54.5703125" style="14" customWidth="1"/>
    <col min="2" max="2" width="10.7109375" style="14" customWidth="1"/>
    <col min="3" max="4" width="10.5703125" style="14" customWidth="1"/>
    <col min="5" max="5" width="9.28515625" style="14" customWidth="1"/>
    <col min="6" max="16384" width="9.140625" style="14"/>
  </cols>
  <sheetData>
    <row r="1" spans="1:9" x14ac:dyDescent="0.2">
      <c r="A1" s="7" t="s">
        <v>44</v>
      </c>
      <c r="B1" s="6"/>
      <c r="C1" s="6"/>
    </row>
    <row r="2" spans="1:9" x14ac:dyDescent="0.2">
      <c r="A2" s="2"/>
      <c r="B2" s="15" t="s">
        <v>45</v>
      </c>
      <c r="C2" s="15" t="s">
        <v>46</v>
      </c>
    </row>
    <row r="3" spans="1:9" x14ac:dyDescent="0.2">
      <c r="A3" s="9" t="s">
        <v>47</v>
      </c>
      <c r="B3" s="16">
        <f>(B5-B6)/B17</f>
        <v>54.210810558632865</v>
      </c>
      <c r="C3" s="16">
        <f>(C5-C6)/C17</f>
        <v>31.275467629980497</v>
      </c>
    </row>
    <row r="4" spans="1:9" x14ac:dyDescent="0.2">
      <c r="A4" s="9" t="s">
        <v>48</v>
      </c>
      <c r="B4" s="16">
        <f>B3*1.1</f>
        <v>59.631891614496155</v>
      </c>
      <c r="C4" s="16">
        <f>C3*1.1</f>
        <v>34.403014392978548</v>
      </c>
    </row>
    <row r="5" spans="1:9" ht="15" x14ac:dyDescent="0.2">
      <c r="A5" s="2" t="s">
        <v>73</v>
      </c>
      <c r="B5" s="17">
        <f>'Wykres reg.'!$A$2</f>
        <v>110</v>
      </c>
      <c r="C5" s="17">
        <f>'Wykres reg.'!$B$2</f>
        <v>55</v>
      </c>
    </row>
    <row r="6" spans="1:9" ht="15" x14ac:dyDescent="0.2">
      <c r="A6" s="2" t="s">
        <v>74</v>
      </c>
      <c r="B6" s="17">
        <f>'Wykres reg.'!$D$2</f>
        <v>-20</v>
      </c>
      <c r="C6" s="17">
        <f t="shared" ref="C6:C12" si="0">B6</f>
        <v>-20</v>
      </c>
    </row>
    <row r="7" spans="1:9" x14ac:dyDescent="0.2">
      <c r="A7" s="2" t="s">
        <v>49</v>
      </c>
      <c r="B7" s="3">
        <f>'Dane sieci'!$A$9</f>
        <v>139.69999999999999</v>
      </c>
      <c r="C7" s="3">
        <f t="shared" si="0"/>
        <v>139.69999999999999</v>
      </c>
    </row>
    <row r="8" spans="1:9" x14ac:dyDescent="0.2">
      <c r="A8" s="2" t="s">
        <v>50</v>
      </c>
      <c r="B8" s="3">
        <f>'Dane sieci'!$B$9</f>
        <v>3.6</v>
      </c>
      <c r="C8" s="3">
        <f t="shared" si="0"/>
        <v>3.6</v>
      </c>
    </row>
    <row r="9" spans="1:9" x14ac:dyDescent="0.2">
      <c r="A9" s="2" t="s">
        <v>51</v>
      </c>
      <c r="B9" s="3">
        <f>'Dane sieci'!$C$9</f>
        <v>225</v>
      </c>
      <c r="C9" s="3">
        <f t="shared" si="0"/>
        <v>225</v>
      </c>
    </row>
    <row r="10" spans="1:9" x14ac:dyDescent="0.2">
      <c r="A10" s="2" t="s">
        <v>52</v>
      </c>
      <c r="B10" s="18">
        <f>'Dane sieci'!$G$9</f>
        <v>3.5000000000000003E-2</v>
      </c>
      <c r="C10" s="18">
        <f t="shared" si="0"/>
        <v>3.5000000000000003E-2</v>
      </c>
    </row>
    <row r="11" spans="1:9" x14ac:dyDescent="0.2">
      <c r="A11" s="2" t="s">
        <v>53</v>
      </c>
      <c r="B11" s="3">
        <f>'Dane sieci'!$H$9</f>
        <v>3</v>
      </c>
      <c r="C11" s="3">
        <f t="shared" si="0"/>
        <v>3</v>
      </c>
      <c r="G11" s="19"/>
      <c r="H11" s="19"/>
      <c r="I11" s="19"/>
    </row>
    <row r="12" spans="1:9" x14ac:dyDescent="0.2">
      <c r="A12" s="2" t="s">
        <v>54</v>
      </c>
      <c r="B12" s="20">
        <f>'Dane sieci'!$I$9</f>
        <v>0.35</v>
      </c>
      <c r="C12" s="20">
        <f t="shared" si="0"/>
        <v>0.35</v>
      </c>
    </row>
    <row r="13" spans="1:9" x14ac:dyDescent="0.2">
      <c r="A13" s="2" t="s">
        <v>55</v>
      </c>
      <c r="B13" s="18">
        <f>1/2/PI()/40*LN(B7/(B7-2*B8))+1/2/PI()/B10*LN((B9-2*B11)/B7)+1/2/PI()/B12*LN((B9)/(B9-2*B11))</f>
        <v>2.0568440504157</v>
      </c>
      <c r="C13" s="18">
        <f>1/2/PI()/40*LN(C7/(C7-2*C8))+1/2/PI()/C10*LN((C9-2*C11)/C7)+1/2/PI()/C12*LN((C9)/(C9-2*C11))</f>
        <v>2.0568440504157</v>
      </c>
    </row>
    <row r="14" spans="1:9" x14ac:dyDescent="0.2">
      <c r="A14" s="2" t="s">
        <v>56</v>
      </c>
      <c r="B14" s="3">
        <f>'Dane sieci'!D9/1000</f>
        <v>0.6</v>
      </c>
      <c r="C14" s="10"/>
    </row>
    <row r="15" spans="1:9" x14ac:dyDescent="0.2">
      <c r="A15" s="2" t="s">
        <v>57</v>
      </c>
      <c r="B15" s="20">
        <f>'Dane sieci'!$B$25</f>
        <v>1.1000000000000001</v>
      </c>
      <c r="C15" s="10"/>
    </row>
    <row r="16" spans="1:9" x14ac:dyDescent="0.2">
      <c r="A16" s="2" t="s">
        <v>58</v>
      </c>
      <c r="B16" s="18">
        <f>1/2/PI()/B15*ACOSH(2000*B14/B9)</f>
        <v>0.34120162830359763</v>
      </c>
      <c r="C16" s="18"/>
    </row>
    <row r="17" spans="1:5" x14ac:dyDescent="0.2">
      <c r="A17" s="2" t="s">
        <v>59</v>
      </c>
      <c r="B17" s="18">
        <f>B16+B13</f>
        <v>2.3980456787192974</v>
      </c>
      <c r="C17" s="18">
        <f>B16+C13</f>
        <v>2.3980456787192974</v>
      </c>
    </row>
    <row r="18" spans="1:5" x14ac:dyDescent="0.2">
      <c r="B18" s="21"/>
    </row>
    <row r="19" spans="1:5" ht="15" x14ac:dyDescent="0.2">
      <c r="A19" s="2" t="s">
        <v>73</v>
      </c>
      <c r="B19" s="17">
        <f>'Wykres reg.'!$B$5</f>
        <v>106.11224289700246</v>
      </c>
      <c r="C19" s="17">
        <f>'Wykres reg.'!$C$5</f>
        <v>53.86224289700246</v>
      </c>
    </row>
    <row r="20" spans="1:5" ht="15" x14ac:dyDescent="0.2">
      <c r="A20" s="2" t="s">
        <v>74</v>
      </c>
      <c r="B20" s="17">
        <f>'Wykres reg.'!$A$5</f>
        <v>-18</v>
      </c>
      <c r="C20" s="17">
        <f>B20</f>
        <v>-18</v>
      </c>
    </row>
    <row r="21" spans="1:5" x14ac:dyDescent="0.2">
      <c r="A21" s="9" t="s">
        <v>48</v>
      </c>
      <c r="B21" s="16">
        <f>1.1*(B19-B20)/$B$17</f>
        <v>56.931137049739</v>
      </c>
      <c r="C21" s="16">
        <f>1.1*(C19-C20)/$C$17</f>
        <v>32.963703689297283</v>
      </c>
    </row>
    <row r="22" spans="1:5" x14ac:dyDescent="0.2">
      <c r="B22" s="22"/>
      <c r="C22" s="22"/>
    </row>
    <row r="23" spans="1:5" ht="15" x14ac:dyDescent="0.2">
      <c r="A23" s="2" t="s">
        <v>73</v>
      </c>
      <c r="B23" s="17">
        <f>'Wykres reg.'!$B$6</f>
        <v>98.255133343552643</v>
      </c>
      <c r="C23" s="17">
        <f>'Wykres reg.'!$C$6</f>
        <v>51.505133343552643</v>
      </c>
      <c r="E23" s="22"/>
    </row>
    <row r="24" spans="1:5" ht="15" x14ac:dyDescent="0.2">
      <c r="A24" s="2" t="s">
        <v>74</v>
      </c>
      <c r="B24" s="17">
        <f>'Wykres reg.'!$A$6</f>
        <v>-14</v>
      </c>
      <c r="C24" s="17">
        <f>B24</f>
        <v>-14</v>
      </c>
    </row>
    <row r="25" spans="1:5" x14ac:dyDescent="0.2">
      <c r="A25" s="9" t="s">
        <v>48</v>
      </c>
      <c r="B25" s="16">
        <f>1.1*(B23-B24)/$B$17</f>
        <v>51.492199574719571</v>
      </c>
      <c r="C25" s="16">
        <f>1.1*(C23-C24)/$C$17</f>
        <v>30.047653936429612</v>
      </c>
    </row>
    <row r="26" spans="1:5" x14ac:dyDescent="0.2">
      <c r="B26" s="22"/>
      <c r="C26" s="22"/>
    </row>
    <row r="27" spans="1:5" ht="15" x14ac:dyDescent="0.2">
      <c r="A27" s="2" t="s">
        <v>73</v>
      </c>
      <c r="B27" s="17">
        <f>'Wykres reg.'!$B$7</f>
        <v>90.276117549163075</v>
      </c>
      <c r="C27" s="17">
        <f>'Wykres reg.'!$C$7</f>
        <v>49.026117549163075</v>
      </c>
    </row>
    <row r="28" spans="1:5" ht="15" x14ac:dyDescent="0.2">
      <c r="A28" s="2" t="s">
        <v>74</v>
      </c>
      <c r="B28" s="17">
        <f>'Wykres reg.'!$A$7</f>
        <v>-10</v>
      </c>
      <c r="C28" s="17">
        <f>B28</f>
        <v>-10</v>
      </c>
    </row>
    <row r="29" spans="1:5" x14ac:dyDescent="0.2">
      <c r="A29" s="9" t="s">
        <v>48</v>
      </c>
      <c r="B29" s="16">
        <f>1.1*(B27-B28)/$B$17</f>
        <v>45.997342870878221</v>
      </c>
      <c r="C29" s="16">
        <f>1.1*(C27-C28)/$C$17</f>
        <v>27.075684954740012</v>
      </c>
    </row>
    <row r="30" spans="1:5" x14ac:dyDescent="0.2">
      <c r="B30" s="23"/>
    </row>
    <row r="31" spans="1:5" ht="15" x14ac:dyDescent="0.2">
      <c r="A31" s="2" t="s">
        <v>73</v>
      </c>
      <c r="B31" s="17">
        <f>'Wykres reg.'!$B$8</f>
        <v>82.155315098839026</v>
      </c>
      <c r="C31" s="17">
        <f>'Wykres reg.'!$C$8</f>
        <v>46.405315098839026</v>
      </c>
    </row>
    <row r="32" spans="1:5" ht="15" x14ac:dyDescent="0.2">
      <c r="A32" s="2" t="s">
        <v>74</v>
      </c>
      <c r="B32" s="17">
        <f>'Wykres reg.'!$A$8</f>
        <v>-6</v>
      </c>
      <c r="C32" s="17">
        <f>B32</f>
        <v>-6</v>
      </c>
    </row>
    <row r="33" spans="1:3" x14ac:dyDescent="0.2">
      <c r="A33" s="9" t="s">
        <v>48</v>
      </c>
      <c r="B33" s="16">
        <f>1.1*(B31-B32)/$B$17</f>
        <v>40.437447655505579</v>
      </c>
      <c r="C33" s="16">
        <f>1.1*(C31-C32)/$C$17</f>
        <v>24.038677461519136</v>
      </c>
    </row>
    <row r="34" spans="1:3" x14ac:dyDescent="0.2">
      <c r="B34" s="23"/>
    </row>
    <row r="35" spans="1:3" ht="15" x14ac:dyDescent="0.2">
      <c r="A35" s="2" t="s">
        <v>73</v>
      </c>
      <c r="B35" s="17">
        <f>'Wykres reg.'!$B$9</f>
        <v>73.865941322116186</v>
      </c>
      <c r="C35" s="17">
        <f>'Wykres reg.'!$C$9</f>
        <v>43.615941322116186</v>
      </c>
    </row>
    <row r="36" spans="1:3" ht="15" x14ac:dyDescent="0.2">
      <c r="A36" s="2" t="s">
        <v>74</v>
      </c>
      <c r="B36" s="17">
        <f>'Wykres reg.'!$A$9</f>
        <v>-2</v>
      </c>
      <c r="C36" s="17">
        <f>B36</f>
        <v>-2</v>
      </c>
    </row>
    <row r="37" spans="1:3" x14ac:dyDescent="0.2">
      <c r="A37" s="9" t="s">
        <v>48</v>
      </c>
      <c r="B37" s="16">
        <f>1.1*(B35-B36)/$B$17</f>
        <v>34.800227616555063</v>
      </c>
      <c r="C37" s="16">
        <f>1.1*(C35-C36)/$C$17</f>
        <v>20.924345144720377</v>
      </c>
    </row>
    <row r="38" spans="1:3" x14ac:dyDescent="0.2">
      <c r="B38" s="23"/>
    </row>
    <row r="39" spans="1:3" ht="15" x14ac:dyDescent="0.2">
      <c r="A39" s="2" t="s">
        <v>73</v>
      </c>
      <c r="B39" s="17">
        <f>'Wykres reg.'!$B$10</f>
        <v>70</v>
      </c>
      <c r="C39" s="17">
        <f>'Wykres reg.'!$C$10</f>
        <v>40.620144021270534</v>
      </c>
    </row>
    <row r="40" spans="1:3" ht="15" x14ac:dyDescent="0.2">
      <c r="A40" s="2" t="s">
        <v>74</v>
      </c>
      <c r="B40" s="17">
        <f>'Wykres reg.'!$A$10</f>
        <v>2</v>
      </c>
      <c r="C40" s="17">
        <f>B40</f>
        <v>2</v>
      </c>
    </row>
    <row r="41" spans="1:3" x14ac:dyDescent="0.2">
      <c r="A41" s="9" t="s">
        <v>48</v>
      </c>
      <c r="B41" s="16">
        <f>1.1*(B39-B40)/$B$17</f>
        <v>31.192066382967223</v>
      </c>
      <c r="C41" s="16">
        <f>1.1*(C39-C40)/$C$17</f>
        <v>17.715324941635664</v>
      </c>
    </row>
    <row r="42" spans="1:3" x14ac:dyDescent="0.2">
      <c r="B42" s="23"/>
    </row>
    <row r="43" spans="1:3" ht="15" x14ac:dyDescent="0.2">
      <c r="A43" s="2" t="s">
        <v>73</v>
      </c>
      <c r="B43" s="17">
        <f>'Wykres reg.'!$B$11</f>
        <v>70</v>
      </c>
      <c r="C43" s="17">
        <f>'Wykres reg.'!$C$11</f>
        <v>37.360747523803269</v>
      </c>
    </row>
    <row r="44" spans="1:3" ht="15" x14ac:dyDescent="0.2">
      <c r="A44" s="2" t="s">
        <v>74</v>
      </c>
      <c r="B44" s="17">
        <f>'Wykres reg.'!$A$11</f>
        <v>6</v>
      </c>
      <c r="C44" s="17">
        <f>B44</f>
        <v>6</v>
      </c>
    </row>
    <row r="45" spans="1:3" x14ac:dyDescent="0.2">
      <c r="A45" s="9" t="s">
        <v>48</v>
      </c>
      <c r="B45" s="16">
        <f>1.1*(B43-B44)/$B$17</f>
        <v>29.357238948675029</v>
      </c>
      <c r="C45" s="16">
        <f>1.1*(C43-C44)/$C$17</f>
        <v>14.385389979146272</v>
      </c>
    </row>
    <row r="46" spans="1:3" x14ac:dyDescent="0.2">
      <c r="B46" s="23"/>
      <c r="C46" s="23"/>
    </row>
    <row r="47" spans="1:3" ht="15" x14ac:dyDescent="0.2">
      <c r="A47" s="2" t="s">
        <v>73</v>
      </c>
      <c r="B47" s="17">
        <f>'Wykres reg.'!$B$12</f>
        <v>70</v>
      </c>
      <c r="C47" s="17">
        <f>'Wykres reg.'!$C$12</f>
        <v>33.742311105826474</v>
      </c>
    </row>
    <row r="48" spans="1:3" ht="15" x14ac:dyDescent="0.2">
      <c r="A48" s="2" t="s">
        <v>74</v>
      </c>
      <c r="B48" s="17">
        <f>'Wykres reg.'!$A$12</f>
        <v>10</v>
      </c>
      <c r="C48" s="17">
        <f>B48</f>
        <v>10</v>
      </c>
    </row>
    <row r="49" spans="1:3" x14ac:dyDescent="0.2">
      <c r="A49" s="9" t="s">
        <v>48</v>
      </c>
      <c r="B49" s="16">
        <f>1.1*(B47-B48)/$B$17</f>
        <v>27.522411514382839</v>
      </c>
      <c r="C49" s="16">
        <f>1.1*(C47-C48)/$C$17</f>
        <v>10.890760942617636</v>
      </c>
    </row>
    <row r="50" spans="1:3" x14ac:dyDescent="0.2">
      <c r="B50" s="23"/>
      <c r="C50" s="23"/>
    </row>
    <row r="51" spans="1:3" ht="15" x14ac:dyDescent="0.2">
      <c r="A51" s="2" t="s">
        <v>73</v>
      </c>
      <c r="B51" s="17">
        <f>'Wykres reg.'!$B$13</f>
        <v>70</v>
      </c>
      <c r="C51" s="17">
        <f>'Wykres reg.'!$C$13</f>
        <v>35</v>
      </c>
    </row>
    <row r="52" spans="1:3" ht="15" x14ac:dyDescent="0.2">
      <c r="A52" s="2" t="s">
        <v>74</v>
      </c>
      <c r="B52" s="17">
        <f>'Wykres reg.'!$A$13</f>
        <v>16</v>
      </c>
      <c r="C52" s="17">
        <f>B52</f>
        <v>16</v>
      </c>
    </row>
    <row r="53" spans="1:3" x14ac:dyDescent="0.2">
      <c r="A53" s="9" t="s">
        <v>48</v>
      </c>
      <c r="B53" s="16">
        <f>1.1*(B51-B52)/$B$17</f>
        <v>24.770170362944558</v>
      </c>
      <c r="C53" s="16">
        <f>1.1*(C51-C52)/$C$17</f>
        <v>8.7154303128879</v>
      </c>
    </row>
    <row r="54" spans="1:3" x14ac:dyDescent="0.2">
      <c r="B54" s="22"/>
      <c r="C54" s="22"/>
    </row>
    <row r="55" spans="1:3" x14ac:dyDescent="0.2">
      <c r="B55" s="23"/>
    </row>
    <row r="56" spans="1:3" x14ac:dyDescent="0.2">
      <c r="B56" s="23"/>
      <c r="C56" s="23"/>
    </row>
    <row r="57" spans="1:3" x14ac:dyDescent="0.2">
      <c r="B57" s="22"/>
      <c r="C57" s="22"/>
    </row>
    <row r="58" spans="1:3" x14ac:dyDescent="0.2">
      <c r="B58" s="22"/>
      <c r="C58" s="22"/>
    </row>
    <row r="59" spans="1:3" x14ac:dyDescent="0.2">
      <c r="B59" s="23"/>
    </row>
    <row r="60" spans="1:3" x14ac:dyDescent="0.2">
      <c r="B60" s="23"/>
      <c r="C60" s="23"/>
    </row>
    <row r="61" spans="1:3" x14ac:dyDescent="0.2">
      <c r="B61" s="22"/>
      <c r="C61" s="22"/>
    </row>
    <row r="62" spans="1:3" x14ac:dyDescent="0.2">
      <c r="B62" s="22"/>
      <c r="C62" s="22"/>
    </row>
    <row r="63" spans="1:3" x14ac:dyDescent="0.2">
      <c r="B63" s="23"/>
    </row>
    <row r="64" spans="1:3" x14ac:dyDescent="0.2">
      <c r="B64" s="23"/>
      <c r="C64" s="23"/>
    </row>
    <row r="65" spans="2:3" x14ac:dyDescent="0.2">
      <c r="B65" s="22"/>
      <c r="C65" s="22"/>
    </row>
    <row r="66" spans="2:3" x14ac:dyDescent="0.2">
      <c r="B66" s="22"/>
      <c r="C66" s="22"/>
    </row>
    <row r="67" spans="2:3" x14ac:dyDescent="0.2">
      <c r="B67" s="23"/>
    </row>
    <row r="68" spans="2:3" x14ac:dyDescent="0.2">
      <c r="B68" s="23"/>
      <c r="C68" s="23"/>
    </row>
    <row r="69" spans="2:3" x14ac:dyDescent="0.2">
      <c r="B69" s="22"/>
      <c r="C69" s="22"/>
    </row>
    <row r="70" spans="2:3" x14ac:dyDescent="0.2">
      <c r="B70" s="22"/>
      <c r="C70" s="22"/>
    </row>
    <row r="72" spans="2:3" x14ac:dyDescent="0.2">
      <c r="B72" s="24"/>
      <c r="C72" s="24"/>
    </row>
    <row r="73" spans="2:3" x14ac:dyDescent="0.2">
      <c r="B73" s="25"/>
      <c r="C73" s="25"/>
    </row>
    <row r="74" spans="2:3" x14ac:dyDescent="0.2">
      <c r="B74" s="23"/>
      <c r="C74" s="23"/>
    </row>
    <row r="75" spans="2:3" x14ac:dyDescent="0.2">
      <c r="B75" s="23"/>
      <c r="C75" s="23"/>
    </row>
    <row r="76" spans="2:3" x14ac:dyDescent="0.2">
      <c r="B76" s="22"/>
      <c r="C76" s="22"/>
    </row>
    <row r="78" spans="2:3" x14ac:dyDescent="0.2">
      <c r="B78" s="22"/>
      <c r="C78" s="22"/>
    </row>
    <row r="79" spans="2:3" x14ac:dyDescent="0.2">
      <c r="B79" s="22"/>
      <c r="C79" s="22"/>
    </row>
    <row r="80" spans="2:3" x14ac:dyDescent="0.2">
      <c r="B80" s="23"/>
    </row>
    <row r="81" spans="2:3" x14ac:dyDescent="0.2">
      <c r="B81" s="23"/>
      <c r="C81" s="23"/>
    </row>
    <row r="82" spans="2:3" x14ac:dyDescent="0.2">
      <c r="B82" s="22"/>
      <c r="C82" s="22"/>
    </row>
    <row r="83" spans="2:3" x14ac:dyDescent="0.2">
      <c r="B83" s="22"/>
      <c r="C83" s="22"/>
    </row>
    <row r="84" spans="2:3" x14ac:dyDescent="0.2">
      <c r="B84" s="23"/>
    </row>
    <row r="85" spans="2:3" x14ac:dyDescent="0.2">
      <c r="B85" s="23"/>
      <c r="C85" s="23"/>
    </row>
    <row r="86" spans="2:3" x14ac:dyDescent="0.2">
      <c r="B86" s="22"/>
      <c r="C86" s="22"/>
    </row>
    <row r="87" spans="2:3" x14ac:dyDescent="0.2">
      <c r="B87" s="22"/>
      <c r="C87" s="22"/>
    </row>
    <row r="88" spans="2:3" x14ac:dyDescent="0.2">
      <c r="B88" s="23"/>
    </row>
    <row r="89" spans="2:3" x14ac:dyDescent="0.2">
      <c r="B89" s="23"/>
      <c r="C89" s="23"/>
    </row>
    <row r="90" spans="2:3" x14ac:dyDescent="0.2">
      <c r="B90" s="22"/>
      <c r="C90" s="22"/>
    </row>
    <row r="91" spans="2:3" x14ac:dyDescent="0.2">
      <c r="B91" s="22"/>
      <c r="C91" s="22"/>
    </row>
    <row r="92" spans="2:3" x14ac:dyDescent="0.2">
      <c r="B92" s="23"/>
    </row>
    <row r="93" spans="2:3" x14ac:dyDescent="0.2">
      <c r="B93" s="23"/>
      <c r="C93" s="23"/>
    </row>
    <row r="94" spans="2:3" x14ac:dyDescent="0.2">
      <c r="B94" s="22"/>
      <c r="C94" s="22"/>
    </row>
    <row r="95" spans="2:3" x14ac:dyDescent="0.2">
      <c r="B95" s="22"/>
      <c r="C95" s="22"/>
    </row>
    <row r="97" spans="2:3" x14ac:dyDescent="0.2">
      <c r="B97" s="24"/>
      <c r="C97" s="24"/>
    </row>
    <row r="98" spans="2:3" x14ac:dyDescent="0.2">
      <c r="B98" s="25"/>
      <c r="C98" s="25"/>
    </row>
    <row r="99" spans="2:3" x14ac:dyDescent="0.2">
      <c r="B99" s="23"/>
      <c r="C99" s="23"/>
    </row>
    <row r="100" spans="2:3" x14ac:dyDescent="0.2">
      <c r="B100" s="23"/>
      <c r="C100" s="23"/>
    </row>
    <row r="101" spans="2:3" x14ac:dyDescent="0.2">
      <c r="B101" s="22"/>
      <c r="C101" s="22"/>
    </row>
    <row r="103" spans="2:3" x14ac:dyDescent="0.2">
      <c r="B103" s="22"/>
      <c r="C103" s="22"/>
    </row>
    <row r="104" spans="2:3" x14ac:dyDescent="0.2">
      <c r="B104" s="22"/>
      <c r="C104" s="22"/>
    </row>
    <row r="105" spans="2:3" x14ac:dyDescent="0.2">
      <c r="B105" s="23"/>
    </row>
    <row r="106" spans="2:3" x14ac:dyDescent="0.2">
      <c r="B106" s="23"/>
      <c r="C106" s="23"/>
    </row>
    <row r="107" spans="2:3" x14ac:dyDescent="0.2">
      <c r="B107" s="22"/>
      <c r="C107" s="22"/>
    </row>
    <row r="108" spans="2:3" x14ac:dyDescent="0.2">
      <c r="B108" s="22"/>
      <c r="C108" s="22"/>
    </row>
    <row r="109" spans="2:3" x14ac:dyDescent="0.2">
      <c r="B109" s="23"/>
    </row>
    <row r="110" spans="2:3" x14ac:dyDescent="0.2">
      <c r="B110" s="23"/>
      <c r="C110" s="23"/>
    </row>
    <row r="111" spans="2:3" x14ac:dyDescent="0.2">
      <c r="B111" s="22"/>
      <c r="C111" s="22"/>
    </row>
    <row r="112" spans="2:3" x14ac:dyDescent="0.2">
      <c r="B112" s="22"/>
      <c r="C112" s="22"/>
    </row>
    <row r="113" spans="2:3" x14ac:dyDescent="0.2">
      <c r="B113" s="23"/>
    </row>
    <row r="114" spans="2:3" x14ac:dyDescent="0.2">
      <c r="B114" s="23"/>
      <c r="C114" s="23"/>
    </row>
    <row r="115" spans="2:3" x14ac:dyDescent="0.2">
      <c r="B115" s="22"/>
      <c r="C115" s="22"/>
    </row>
    <row r="116" spans="2:3" x14ac:dyDescent="0.2">
      <c r="B116" s="22"/>
      <c r="C116" s="22"/>
    </row>
    <row r="117" spans="2:3" x14ac:dyDescent="0.2">
      <c r="B117" s="23"/>
    </row>
    <row r="118" spans="2:3" x14ac:dyDescent="0.2">
      <c r="B118" s="23"/>
      <c r="C118" s="23"/>
    </row>
    <row r="119" spans="2:3" x14ac:dyDescent="0.2">
      <c r="B119" s="22"/>
      <c r="C119" s="22"/>
    </row>
    <row r="120" spans="2:3" x14ac:dyDescent="0.2">
      <c r="B120" s="22"/>
      <c r="C120" s="22"/>
    </row>
    <row r="122" spans="2:3" x14ac:dyDescent="0.2">
      <c r="B122" s="24"/>
      <c r="C122" s="24"/>
    </row>
    <row r="123" spans="2:3" x14ac:dyDescent="0.2">
      <c r="B123" s="25"/>
      <c r="C123" s="25"/>
    </row>
    <row r="124" spans="2:3" x14ac:dyDescent="0.2">
      <c r="B124" s="23"/>
      <c r="C124" s="23"/>
    </row>
    <row r="125" spans="2:3" x14ac:dyDescent="0.2">
      <c r="B125" s="23"/>
      <c r="C125" s="23"/>
    </row>
    <row r="126" spans="2:3" x14ac:dyDescent="0.2">
      <c r="B126" s="22"/>
      <c r="C126" s="22"/>
    </row>
    <row r="128" spans="2:3" x14ac:dyDescent="0.2">
      <c r="B128" s="22"/>
      <c r="C128" s="22"/>
    </row>
    <row r="129" spans="2:3" x14ac:dyDescent="0.2">
      <c r="B129" s="22"/>
      <c r="C129" s="22"/>
    </row>
    <row r="130" spans="2:3" x14ac:dyDescent="0.2">
      <c r="B130" s="23"/>
    </row>
    <row r="131" spans="2:3" x14ac:dyDescent="0.2">
      <c r="B131" s="23"/>
      <c r="C131" s="23"/>
    </row>
    <row r="132" spans="2:3" x14ac:dyDescent="0.2">
      <c r="B132" s="22"/>
      <c r="C132" s="22"/>
    </row>
    <row r="133" spans="2:3" x14ac:dyDescent="0.2">
      <c r="B133" s="22"/>
      <c r="C133" s="22"/>
    </row>
    <row r="134" spans="2:3" x14ac:dyDescent="0.2">
      <c r="B134" s="23"/>
    </row>
    <row r="135" spans="2:3" x14ac:dyDescent="0.2">
      <c r="B135" s="23"/>
      <c r="C135" s="23"/>
    </row>
    <row r="136" spans="2:3" x14ac:dyDescent="0.2">
      <c r="B136" s="22"/>
      <c r="C136" s="22"/>
    </row>
    <row r="137" spans="2:3" x14ac:dyDescent="0.2">
      <c r="B137" s="22"/>
      <c r="C137" s="22"/>
    </row>
    <row r="138" spans="2:3" x14ac:dyDescent="0.2">
      <c r="B138" s="23"/>
    </row>
    <row r="139" spans="2:3" x14ac:dyDescent="0.2">
      <c r="B139" s="23"/>
      <c r="C139" s="23"/>
    </row>
    <row r="140" spans="2:3" x14ac:dyDescent="0.2">
      <c r="B140" s="22"/>
      <c r="C140" s="22"/>
    </row>
    <row r="141" spans="2:3" x14ac:dyDescent="0.2">
      <c r="B141" s="22"/>
      <c r="C141" s="22"/>
    </row>
    <row r="142" spans="2:3" x14ac:dyDescent="0.2">
      <c r="B142" s="23"/>
    </row>
    <row r="143" spans="2:3" x14ac:dyDescent="0.2">
      <c r="B143" s="23"/>
      <c r="C143" s="23"/>
    </row>
    <row r="144" spans="2:3" x14ac:dyDescent="0.2">
      <c r="B144" s="22"/>
      <c r="C144" s="22"/>
    </row>
    <row r="145" spans="2:3" x14ac:dyDescent="0.2">
      <c r="B145" s="22"/>
      <c r="C145" s="22"/>
    </row>
    <row r="147" spans="2:3" x14ac:dyDescent="0.2">
      <c r="B147" s="24"/>
      <c r="C147" s="24"/>
    </row>
    <row r="148" spans="2:3" x14ac:dyDescent="0.2">
      <c r="B148" s="25"/>
      <c r="C148" s="25"/>
    </row>
    <row r="149" spans="2:3" x14ac:dyDescent="0.2">
      <c r="B149" s="23"/>
      <c r="C149" s="23"/>
    </row>
    <row r="150" spans="2:3" x14ac:dyDescent="0.2">
      <c r="B150" s="23"/>
      <c r="C150" s="23"/>
    </row>
    <row r="151" spans="2:3" x14ac:dyDescent="0.2">
      <c r="B151" s="22"/>
      <c r="C151" s="22"/>
    </row>
    <row r="153" spans="2:3" x14ac:dyDescent="0.2">
      <c r="B153" s="22"/>
      <c r="C153" s="22"/>
    </row>
    <row r="154" spans="2:3" x14ac:dyDescent="0.2">
      <c r="B154" s="22"/>
      <c r="C154" s="22"/>
    </row>
    <row r="155" spans="2:3" x14ac:dyDescent="0.2">
      <c r="B155" s="23"/>
    </row>
    <row r="156" spans="2:3" x14ac:dyDescent="0.2">
      <c r="B156" s="23"/>
      <c r="C156" s="23"/>
    </row>
    <row r="157" spans="2:3" x14ac:dyDescent="0.2">
      <c r="B157" s="22"/>
      <c r="C157" s="22"/>
    </row>
    <row r="158" spans="2:3" x14ac:dyDescent="0.2">
      <c r="B158" s="22"/>
      <c r="C158" s="22"/>
    </row>
    <row r="159" spans="2:3" x14ac:dyDescent="0.2">
      <c r="B159" s="23"/>
    </row>
    <row r="160" spans="2:3" x14ac:dyDescent="0.2">
      <c r="B160" s="23"/>
      <c r="C160" s="23"/>
    </row>
    <row r="161" spans="2:3" x14ac:dyDescent="0.2">
      <c r="B161" s="22"/>
      <c r="C161" s="22"/>
    </row>
    <row r="162" spans="2:3" x14ac:dyDescent="0.2">
      <c r="B162" s="22"/>
      <c r="C162" s="22"/>
    </row>
    <row r="163" spans="2:3" x14ac:dyDescent="0.2">
      <c r="B163" s="23"/>
    </row>
    <row r="164" spans="2:3" x14ac:dyDescent="0.2">
      <c r="B164" s="23"/>
      <c r="C164" s="23"/>
    </row>
    <row r="165" spans="2:3" x14ac:dyDescent="0.2">
      <c r="B165" s="22"/>
      <c r="C165" s="22"/>
    </row>
    <row r="166" spans="2:3" x14ac:dyDescent="0.2">
      <c r="B166" s="22"/>
      <c r="C166" s="22"/>
    </row>
    <row r="167" spans="2:3" x14ac:dyDescent="0.2">
      <c r="B167" s="23"/>
    </row>
    <row r="168" spans="2:3" x14ac:dyDescent="0.2">
      <c r="B168" s="23"/>
      <c r="C168" s="23"/>
    </row>
    <row r="169" spans="2:3" x14ac:dyDescent="0.2">
      <c r="B169" s="22"/>
      <c r="C169" s="22"/>
    </row>
    <row r="170" spans="2:3" x14ac:dyDescent="0.2">
      <c r="B170" s="22"/>
      <c r="C170" s="22"/>
    </row>
    <row r="172" spans="2:3" x14ac:dyDescent="0.2">
      <c r="B172" s="24"/>
      <c r="C172" s="24"/>
    </row>
    <row r="173" spans="2:3" x14ac:dyDescent="0.2">
      <c r="B173" s="25"/>
      <c r="C173" s="25"/>
    </row>
    <row r="174" spans="2:3" x14ac:dyDescent="0.2">
      <c r="B174" s="23"/>
      <c r="C174" s="23"/>
    </row>
    <row r="175" spans="2:3" x14ac:dyDescent="0.2">
      <c r="B175" s="23"/>
      <c r="C175" s="23"/>
    </row>
    <row r="176" spans="2:3" x14ac:dyDescent="0.2">
      <c r="B176" s="22"/>
      <c r="C176" s="22"/>
    </row>
    <row r="178" spans="2:3" x14ac:dyDescent="0.2">
      <c r="B178" s="22"/>
      <c r="C178" s="22"/>
    </row>
    <row r="179" spans="2:3" x14ac:dyDescent="0.2">
      <c r="B179" s="22"/>
      <c r="C179" s="22"/>
    </row>
    <row r="180" spans="2:3" x14ac:dyDescent="0.2">
      <c r="B180" s="23"/>
    </row>
    <row r="181" spans="2:3" x14ac:dyDescent="0.2">
      <c r="B181" s="23"/>
      <c r="C181" s="23"/>
    </row>
    <row r="182" spans="2:3" x14ac:dyDescent="0.2">
      <c r="B182" s="22"/>
      <c r="C182" s="22"/>
    </row>
    <row r="183" spans="2:3" x14ac:dyDescent="0.2">
      <c r="B183" s="22"/>
      <c r="C183" s="22"/>
    </row>
    <row r="184" spans="2:3" x14ac:dyDescent="0.2">
      <c r="B184" s="23"/>
    </row>
    <row r="185" spans="2:3" x14ac:dyDescent="0.2">
      <c r="B185" s="23"/>
      <c r="C185" s="23"/>
    </row>
    <row r="186" spans="2:3" x14ac:dyDescent="0.2">
      <c r="B186" s="22"/>
      <c r="C186" s="22"/>
    </row>
    <row r="187" spans="2:3" x14ac:dyDescent="0.2">
      <c r="B187" s="22"/>
      <c r="C187" s="22"/>
    </row>
    <row r="188" spans="2:3" x14ac:dyDescent="0.2">
      <c r="B188" s="23"/>
    </row>
    <row r="189" spans="2:3" x14ac:dyDescent="0.2">
      <c r="B189" s="23"/>
      <c r="C189" s="23"/>
    </row>
    <row r="190" spans="2:3" x14ac:dyDescent="0.2">
      <c r="B190" s="22"/>
      <c r="C190" s="22"/>
    </row>
    <row r="191" spans="2:3" x14ac:dyDescent="0.2">
      <c r="B191" s="22"/>
      <c r="C191" s="22"/>
    </row>
    <row r="192" spans="2:3" x14ac:dyDescent="0.2">
      <c r="B192" s="23"/>
    </row>
    <row r="193" spans="2:3" x14ac:dyDescent="0.2">
      <c r="B193" s="23"/>
      <c r="C193" s="23"/>
    </row>
    <row r="194" spans="2:3" x14ac:dyDescent="0.2">
      <c r="B194" s="22"/>
      <c r="C194" s="22"/>
    </row>
    <row r="195" spans="2:3" x14ac:dyDescent="0.2">
      <c r="B195" s="22"/>
      <c r="C195" s="22"/>
    </row>
    <row r="197" spans="2:3" x14ac:dyDescent="0.2">
      <c r="B197" s="24"/>
      <c r="C197" s="24"/>
    </row>
    <row r="198" spans="2:3" x14ac:dyDescent="0.2">
      <c r="B198" s="25"/>
      <c r="C198" s="25"/>
    </row>
    <row r="199" spans="2:3" x14ac:dyDescent="0.2">
      <c r="B199" s="23"/>
      <c r="C199" s="23"/>
    </row>
    <row r="200" spans="2:3" x14ac:dyDescent="0.2">
      <c r="B200" s="23"/>
      <c r="C200" s="23"/>
    </row>
    <row r="201" spans="2:3" x14ac:dyDescent="0.2">
      <c r="B201" s="22"/>
      <c r="C201" s="22"/>
    </row>
    <row r="203" spans="2:3" x14ac:dyDescent="0.2">
      <c r="B203" s="22"/>
      <c r="C203" s="22"/>
    </row>
    <row r="204" spans="2:3" x14ac:dyDescent="0.2">
      <c r="B204" s="22"/>
      <c r="C204" s="22"/>
    </row>
    <row r="205" spans="2:3" x14ac:dyDescent="0.2">
      <c r="B205" s="23"/>
    </row>
    <row r="206" spans="2:3" x14ac:dyDescent="0.2">
      <c r="B206" s="23"/>
      <c r="C206" s="23"/>
    </row>
    <row r="207" spans="2:3" x14ac:dyDescent="0.2">
      <c r="B207" s="22"/>
      <c r="C207" s="22"/>
    </row>
    <row r="208" spans="2:3" x14ac:dyDescent="0.2">
      <c r="B208" s="22"/>
      <c r="C208" s="22"/>
    </row>
    <row r="209" spans="2:3" x14ac:dyDescent="0.2">
      <c r="B209" s="23"/>
    </row>
    <row r="210" spans="2:3" x14ac:dyDescent="0.2">
      <c r="B210" s="23"/>
      <c r="C210" s="23"/>
    </row>
    <row r="211" spans="2:3" x14ac:dyDescent="0.2">
      <c r="B211" s="22"/>
      <c r="C211" s="22"/>
    </row>
    <row r="212" spans="2:3" x14ac:dyDescent="0.2">
      <c r="B212" s="22"/>
      <c r="C212" s="22"/>
    </row>
    <row r="213" spans="2:3" x14ac:dyDescent="0.2">
      <c r="B213" s="23"/>
    </row>
    <row r="214" spans="2:3" x14ac:dyDescent="0.2">
      <c r="B214" s="23"/>
      <c r="C214" s="23"/>
    </row>
    <row r="215" spans="2:3" x14ac:dyDescent="0.2">
      <c r="B215" s="22"/>
      <c r="C215" s="22"/>
    </row>
    <row r="216" spans="2:3" x14ac:dyDescent="0.2">
      <c r="B216" s="22"/>
      <c r="C216" s="22"/>
    </row>
    <row r="217" spans="2:3" x14ac:dyDescent="0.2">
      <c r="B217" s="23"/>
    </row>
    <row r="218" spans="2:3" x14ac:dyDescent="0.2">
      <c r="B218" s="23"/>
      <c r="C218" s="23"/>
    </row>
    <row r="219" spans="2:3" x14ac:dyDescent="0.2">
      <c r="B219" s="22"/>
      <c r="C219" s="22"/>
    </row>
    <row r="220" spans="2:3" x14ac:dyDescent="0.2">
      <c r="B220" s="22"/>
      <c r="C220" s="22"/>
    </row>
    <row r="222" spans="2:3" x14ac:dyDescent="0.2">
      <c r="B222" s="24"/>
      <c r="C222" s="24"/>
    </row>
    <row r="223" spans="2:3" x14ac:dyDescent="0.2">
      <c r="B223" s="25"/>
      <c r="C223" s="25"/>
    </row>
    <row r="224" spans="2:3" x14ac:dyDescent="0.2">
      <c r="B224" s="23"/>
      <c r="C224" s="23"/>
    </row>
    <row r="225" spans="2:3" x14ac:dyDescent="0.2">
      <c r="B225" s="23"/>
      <c r="C225" s="23"/>
    </row>
    <row r="226" spans="2:3" x14ac:dyDescent="0.2">
      <c r="B226" s="22"/>
      <c r="C226" s="22"/>
    </row>
    <row r="228" spans="2:3" x14ac:dyDescent="0.2">
      <c r="B228" s="22"/>
      <c r="C228" s="22"/>
    </row>
    <row r="229" spans="2:3" x14ac:dyDescent="0.2">
      <c r="B229" s="22"/>
      <c r="C229" s="22"/>
    </row>
    <row r="230" spans="2:3" x14ac:dyDescent="0.2">
      <c r="B230" s="23"/>
    </row>
    <row r="231" spans="2:3" x14ac:dyDescent="0.2">
      <c r="B231" s="23"/>
      <c r="C231" s="23"/>
    </row>
    <row r="232" spans="2:3" x14ac:dyDescent="0.2">
      <c r="B232" s="22"/>
      <c r="C232" s="22"/>
    </row>
    <row r="233" spans="2:3" x14ac:dyDescent="0.2">
      <c r="B233" s="22"/>
      <c r="C233" s="22"/>
    </row>
    <row r="234" spans="2:3" x14ac:dyDescent="0.2">
      <c r="B234" s="23"/>
    </row>
    <row r="235" spans="2:3" x14ac:dyDescent="0.2">
      <c r="B235" s="23"/>
      <c r="C235" s="23"/>
    </row>
    <row r="236" spans="2:3" x14ac:dyDescent="0.2">
      <c r="B236" s="22"/>
      <c r="C236" s="22"/>
    </row>
    <row r="237" spans="2:3" x14ac:dyDescent="0.2">
      <c r="B237" s="22"/>
      <c r="C237" s="22"/>
    </row>
    <row r="238" spans="2:3" x14ac:dyDescent="0.2">
      <c r="B238" s="23"/>
    </row>
    <row r="239" spans="2:3" x14ac:dyDescent="0.2">
      <c r="B239" s="23"/>
      <c r="C239" s="23"/>
    </row>
    <row r="240" spans="2:3" x14ac:dyDescent="0.2">
      <c r="B240" s="22"/>
      <c r="C240" s="22"/>
    </row>
    <row r="241" spans="2:3" x14ac:dyDescent="0.2">
      <c r="B241" s="22"/>
      <c r="C241" s="22"/>
    </row>
    <row r="242" spans="2:3" x14ac:dyDescent="0.2">
      <c r="B242" s="23"/>
    </row>
    <row r="243" spans="2:3" x14ac:dyDescent="0.2">
      <c r="B243" s="23"/>
      <c r="C243" s="23"/>
    </row>
    <row r="244" spans="2:3" x14ac:dyDescent="0.2">
      <c r="B244" s="22"/>
      <c r="C244" s="22"/>
    </row>
    <row r="245" spans="2:3" x14ac:dyDescent="0.2">
      <c r="B245" s="22"/>
      <c r="C245" s="22"/>
    </row>
    <row r="247" spans="2:3" x14ac:dyDescent="0.2">
      <c r="B247" s="24"/>
      <c r="C247" s="24"/>
    </row>
    <row r="248" spans="2:3" x14ac:dyDescent="0.2">
      <c r="B248" s="25"/>
      <c r="C248" s="25"/>
    </row>
    <row r="249" spans="2:3" x14ac:dyDescent="0.2">
      <c r="B249" s="23"/>
      <c r="C249" s="23"/>
    </row>
    <row r="250" spans="2:3" x14ac:dyDescent="0.2">
      <c r="B250" s="23"/>
      <c r="C250" s="23"/>
    </row>
    <row r="251" spans="2:3" x14ac:dyDescent="0.2">
      <c r="B251" s="22"/>
      <c r="C251" s="22"/>
    </row>
    <row r="253" spans="2:3" x14ac:dyDescent="0.2">
      <c r="B253" s="22"/>
      <c r="C253" s="22"/>
    </row>
    <row r="254" spans="2:3" x14ac:dyDescent="0.2">
      <c r="B254" s="22"/>
      <c r="C254" s="22"/>
    </row>
    <row r="255" spans="2:3" x14ac:dyDescent="0.2">
      <c r="B255" s="23"/>
    </row>
    <row r="256" spans="2:3" x14ac:dyDescent="0.2">
      <c r="B256" s="23"/>
      <c r="C256" s="23"/>
    </row>
    <row r="257" spans="2:3" x14ac:dyDescent="0.2">
      <c r="B257" s="22"/>
      <c r="C257" s="22"/>
    </row>
    <row r="258" spans="2:3" x14ac:dyDescent="0.2">
      <c r="B258" s="22"/>
      <c r="C258" s="22"/>
    </row>
    <row r="259" spans="2:3" x14ac:dyDescent="0.2">
      <c r="B259" s="23"/>
    </row>
    <row r="260" spans="2:3" x14ac:dyDescent="0.2">
      <c r="B260" s="23"/>
      <c r="C260" s="23"/>
    </row>
    <row r="261" spans="2:3" x14ac:dyDescent="0.2">
      <c r="B261" s="22"/>
      <c r="C261" s="22"/>
    </row>
    <row r="262" spans="2:3" x14ac:dyDescent="0.2">
      <c r="B262" s="22"/>
      <c r="C262" s="22"/>
    </row>
    <row r="263" spans="2:3" x14ac:dyDescent="0.2">
      <c r="B263" s="23"/>
    </row>
    <row r="264" spans="2:3" x14ac:dyDescent="0.2">
      <c r="B264" s="23"/>
      <c r="C264" s="23"/>
    </row>
    <row r="265" spans="2:3" x14ac:dyDescent="0.2">
      <c r="B265" s="22"/>
      <c r="C265" s="22"/>
    </row>
    <row r="266" spans="2:3" x14ac:dyDescent="0.2">
      <c r="B266" s="22"/>
      <c r="C266" s="22"/>
    </row>
    <row r="267" spans="2:3" x14ac:dyDescent="0.2">
      <c r="B267" s="23"/>
    </row>
    <row r="268" spans="2:3" x14ac:dyDescent="0.2">
      <c r="B268" s="23"/>
      <c r="C268" s="23"/>
    </row>
    <row r="269" spans="2:3" x14ac:dyDescent="0.2">
      <c r="B269" s="22"/>
      <c r="C269" s="22"/>
    </row>
    <row r="270" spans="2:3" x14ac:dyDescent="0.2">
      <c r="B270" s="22"/>
      <c r="C270" s="22"/>
    </row>
  </sheetData>
  <phoneticPr fontId="4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zoomScale="80" workbookViewId="0">
      <selection activeCell="D1" sqref="A1:IV65536"/>
    </sheetView>
  </sheetViews>
  <sheetFormatPr defaultRowHeight="12.75" x14ac:dyDescent="0.2"/>
  <cols>
    <col min="1" max="1" width="54.5703125" style="14" customWidth="1"/>
    <col min="2" max="2" width="10.7109375" style="14" customWidth="1"/>
    <col min="3" max="4" width="10.5703125" style="14" customWidth="1"/>
    <col min="5" max="5" width="9.28515625" style="14" customWidth="1"/>
    <col min="6" max="16384" width="9.140625" style="14"/>
  </cols>
  <sheetData>
    <row r="1" spans="1:9" x14ac:dyDescent="0.2">
      <c r="A1" s="7" t="s">
        <v>44</v>
      </c>
      <c r="B1" s="6"/>
      <c r="C1" s="6"/>
    </row>
    <row r="2" spans="1:9" x14ac:dyDescent="0.2">
      <c r="A2" s="2"/>
      <c r="B2" s="15" t="s">
        <v>45</v>
      </c>
      <c r="C2" s="15" t="s">
        <v>46</v>
      </c>
    </row>
    <row r="3" spans="1:9" x14ac:dyDescent="0.2">
      <c r="A3" s="9" t="s">
        <v>47</v>
      </c>
      <c r="B3" s="16">
        <f>(B5-B6)/B17</f>
        <v>62.8574503537181</v>
      </c>
      <c r="C3" s="16">
        <f>(C5-C6)/C17</f>
        <v>36.263913665606594</v>
      </c>
    </row>
    <row r="4" spans="1:9" x14ac:dyDescent="0.2">
      <c r="A4" s="9" t="s">
        <v>48</v>
      </c>
      <c r="B4" s="16">
        <f>B3*1.1</f>
        <v>69.143195389089911</v>
      </c>
      <c r="C4" s="16">
        <f>C3*1.1</f>
        <v>39.890305032167255</v>
      </c>
    </row>
    <row r="5" spans="1:9" ht="15" x14ac:dyDescent="0.2">
      <c r="A5" s="2" t="s">
        <v>73</v>
      </c>
      <c r="B5" s="17">
        <f>'Wykres reg.'!$A$2</f>
        <v>110</v>
      </c>
      <c r="C5" s="17">
        <f>'Wykres reg.'!$B$2</f>
        <v>55</v>
      </c>
    </row>
    <row r="6" spans="1:9" ht="15" x14ac:dyDescent="0.2">
      <c r="A6" s="2" t="s">
        <v>74</v>
      </c>
      <c r="B6" s="17">
        <f>'Wykres reg.'!$D$2</f>
        <v>-20</v>
      </c>
      <c r="C6" s="17">
        <f t="shared" ref="C6:C12" si="0">B6</f>
        <v>-20</v>
      </c>
    </row>
    <row r="7" spans="1:9" x14ac:dyDescent="0.2">
      <c r="A7" s="2" t="s">
        <v>49</v>
      </c>
      <c r="B7" s="3">
        <f>'Dane sieci'!$A$10</f>
        <v>168.3</v>
      </c>
      <c r="C7" s="3">
        <f t="shared" si="0"/>
        <v>168.3</v>
      </c>
    </row>
    <row r="8" spans="1:9" x14ac:dyDescent="0.2">
      <c r="A8" s="2" t="s">
        <v>50</v>
      </c>
      <c r="B8" s="3">
        <f>'Dane sieci'!$B$10</f>
        <v>4</v>
      </c>
      <c r="C8" s="3">
        <f t="shared" si="0"/>
        <v>4</v>
      </c>
    </row>
    <row r="9" spans="1:9" x14ac:dyDescent="0.2">
      <c r="A9" s="2" t="s">
        <v>51</v>
      </c>
      <c r="B9" s="3">
        <f>'Dane sieci'!$C$10</f>
        <v>250</v>
      </c>
      <c r="C9" s="3">
        <f t="shared" si="0"/>
        <v>250</v>
      </c>
    </row>
    <row r="10" spans="1:9" x14ac:dyDescent="0.2">
      <c r="A10" s="2" t="s">
        <v>52</v>
      </c>
      <c r="B10" s="18">
        <f>'Dane sieci'!$G$10</f>
        <v>3.5000000000000003E-2</v>
      </c>
      <c r="C10" s="18">
        <f t="shared" si="0"/>
        <v>3.5000000000000003E-2</v>
      </c>
    </row>
    <row r="11" spans="1:9" x14ac:dyDescent="0.2">
      <c r="A11" s="2" t="s">
        <v>53</v>
      </c>
      <c r="B11" s="3">
        <f>'Dane sieci'!$H$10</f>
        <v>3</v>
      </c>
      <c r="C11" s="3">
        <f t="shared" si="0"/>
        <v>3</v>
      </c>
      <c r="G11" s="19"/>
      <c r="H11" s="19"/>
      <c r="I11" s="19"/>
    </row>
    <row r="12" spans="1:9" x14ac:dyDescent="0.2">
      <c r="A12" s="2" t="s">
        <v>54</v>
      </c>
      <c r="B12" s="20">
        <f>'Dane sieci'!$I$10</f>
        <v>0.35</v>
      </c>
      <c r="C12" s="20">
        <f t="shared" si="0"/>
        <v>0.35</v>
      </c>
    </row>
    <row r="13" spans="1:9" x14ac:dyDescent="0.2">
      <c r="A13" s="2" t="s">
        <v>55</v>
      </c>
      <c r="B13" s="18">
        <f>1/2/PI()/40*LN(B7/(B7-2*B8))+1/2/PI()/B10*LN((B9-2*B11)/B7)+1/2/PI()/B12*LN((B9)/(B9-2*B11))</f>
        <v>1.7001931731187165</v>
      </c>
      <c r="C13" s="18">
        <f>1/2/PI()/40*LN(C7/(C7-2*C8))+1/2/PI()/C10*LN((C9-2*C11)/C7)+1/2/PI()/C12*LN((C9)/(C9-2*C11))</f>
        <v>1.7001931731187165</v>
      </c>
    </row>
    <row r="14" spans="1:9" x14ac:dyDescent="0.2">
      <c r="A14" s="2" t="s">
        <v>56</v>
      </c>
      <c r="B14" s="3">
        <f>'Dane sieci'!D10/1000</f>
        <v>0.8</v>
      </c>
      <c r="C14" s="10"/>
    </row>
    <row r="15" spans="1:9" x14ac:dyDescent="0.2">
      <c r="A15" s="2" t="s">
        <v>57</v>
      </c>
      <c r="B15" s="20">
        <f>'Dane sieci'!$B$25</f>
        <v>1.1000000000000001</v>
      </c>
      <c r="C15" s="10"/>
    </row>
    <row r="16" spans="1:9" x14ac:dyDescent="0.2">
      <c r="A16" s="2" t="s">
        <v>58</v>
      </c>
      <c r="B16" s="18">
        <f>1/2/PI()/B15*ACOSH(2000*B14/B9)</f>
        <v>0.36797852758581773</v>
      </c>
      <c r="C16" s="18"/>
    </row>
    <row r="17" spans="1:5" x14ac:dyDescent="0.2">
      <c r="A17" s="2" t="s">
        <v>59</v>
      </c>
      <c r="B17" s="18">
        <f>B16+B13</f>
        <v>2.0681717007045344</v>
      </c>
      <c r="C17" s="18">
        <f>B16+C13</f>
        <v>2.0681717007045344</v>
      </c>
    </row>
    <row r="18" spans="1:5" x14ac:dyDescent="0.2">
      <c r="B18" s="21"/>
    </row>
    <row r="19" spans="1:5" ht="15" x14ac:dyDescent="0.2">
      <c r="A19" s="2" t="s">
        <v>73</v>
      </c>
      <c r="B19" s="17">
        <f>'Wykres reg.'!$B$5</f>
        <v>106.11224289700246</v>
      </c>
      <c r="C19" s="17">
        <f>'Wykres reg.'!$C$5</f>
        <v>53.86224289700246</v>
      </c>
    </row>
    <row r="20" spans="1:5" ht="15" x14ac:dyDescent="0.2">
      <c r="A20" s="2" t="s">
        <v>74</v>
      </c>
      <c r="B20" s="17">
        <f>'Wykres reg.'!$A$5</f>
        <v>-18</v>
      </c>
      <c r="C20" s="17">
        <f>B20</f>
        <v>-18</v>
      </c>
    </row>
    <row r="21" spans="1:5" x14ac:dyDescent="0.2">
      <c r="A21" s="9" t="s">
        <v>48</v>
      </c>
      <c r="B21" s="16">
        <f>1.1*(B19-B20)/$B$17</f>
        <v>66.011669698504832</v>
      </c>
      <c r="C21" s="16">
        <f>1.1*(C19-C20)/$C$17</f>
        <v>38.221423859428306</v>
      </c>
    </row>
    <row r="22" spans="1:5" x14ac:dyDescent="0.2">
      <c r="B22" s="22"/>
      <c r="C22" s="22"/>
    </row>
    <row r="23" spans="1:5" ht="15" x14ac:dyDescent="0.2">
      <c r="A23" s="2" t="s">
        <v>73</v>
      </c>
      <c r="B23" s="17">
        <f>'Wykres reg.'!$B$6</f>
        <v>98.255133343552643</v>
      </c>
      <c r="C23" s="17">
        <f>'Wykres reg.'!$C$6</f>
        <v>51.505133343552643</v>
      </c>
      <c r="E23" s="22"/>
    </row>
    <row r="24" spans="1:5" ht="15" x14ac:dyDescent="0.2">
      <c r="A24" s="2" t="s">
        <v>74</v>
      </c>
      <c r="B24" s="17">
        <f>'Wykres reg.'!$A$6</f>
        <v>-14</v>
      </c>
      <c r="C24" s="17">
        <f>B24</f>
        <v>-14</v>
      </c>
    </row>
    <row r="25" spans="1:5" x14ac:dyDescent="0.2">
      <c r="A25" s="9" t="s">
        <v>48</v>
      </c>
      <c r="B25" s="16">
        <f>1.1*(B23-B24)/$B$17</f>
        <v>59.705220140012329</v>
      </c>
      <c r="C25" s="16">
        <f>1.1*(C23-C24)/$C$17</f>
        <v>34.84026333662807</v>
      </c>
    </row>
    <row r="26" spans="1:5" x14ac:dyDescent="0.2">
      <c r="B26" s="22"/>
      <c r="C26" s="22"/>
    </row>
    <row r="27" spans="1:5" ht="15" x14ac:dyDescent="0.2">
      <c r="A27" s="2" t="s">
        <v>73</v>
      </c>
      <c r="B27" s="17">
        <f>'Wykres reg.'!$B$7</f>
        <v>90.276117549163075</v>
      </c>
      <c r="C27" s="17">
        <f>'Wykres reg.'!$C$7</f>
        <v>49.026117549163075</v>
      </c>
    </row>
    <row r="28" spans="1:5" ht="15" x14ac:dyDescent="0.2">
      <c r="A28" s="2" t="s">
        <v>74</v>
      </c>
      <c r="B28" s="17">
        <f>'Wykres reg.'!$A$7</f>
        <v>-10</v>
      </c>
      <c r="C28" s="17">
        <f>B28</f>
        <v>-10</v>
      </c>
    </row>
    <row r="29" spans="1:5" x14ac:dyDescent="0.2">
      <c r="A29" s="9" t="s">
        <v>48</v>
      </c>
      <c r="B29" s="16">
        <f>1.1*(B27-B28)/$B$17</f>
        <v>53.333932219701012</v>
      </c>
      <c r="C29" s="16">
        <f>1.1*(C27-C28)/$C$17</f>
        <v>31.394264452009011</v>
      </c>
    </row>
    <row r="30" spans="1:5" x14ac:dyDescent="0.2">
      <c r="B30" s="23"/>
    </row>
    <row r="31" spans="1:5" ht="15" x14ac:dyDescent="0.2">
      <c r="A31" s="2" t="s">
        <v>73</v>
      </c>
      <c r="B31" s="17">
        <f>'Wykres reg.'!$B$8</f>
        <v>82.155315098839026</v>
      </c>
      <c r="C31" s="17">
        <f>'Wykres reg.'!$C$8</f>
        <v>46.405315098839026</v>
      </c>
    </row>
    <row r="32" spans="1:5" ht="15" x14ac:dyDescent="0.2">
      <c r="A32" s="2" t="s">
        <v>74</v>
      </c>
      <c r="B32" s="17">
        <f>'Wykres reg.'!$A$8</f>
        <v>-6</v>
      </c>
      <c r="C32" s="17">
        <f>B32</f>
        <v>-6</v>
      </c>
    </row>
    <row r="33" spans="1:3" x14ac:dyDescent="0.2">
      <c r="A33" s="9" t="s">
        <v>48</v>
      </c>
      <c r="B33" s="16">
        <f>1.1*(B31-B32)/$B$17</f>
        <v>46.887232126660116</v>
      </c>
      <c r="C33" s="16">
        <f>1.1*(C31-C32)/$C$17</f>
        <v>27.872853394660389</v>
      </c>
    </row>
    <row r="34" spans="1:3" x14ac:dyDescent="0.2">
      <c r="B34" s="23"/>
    </row>
    <row r="35" spans="1:3" ht="15" x14ac:dyDescent="0.2">
      <c r="A35" s="2" t="s">
        <v>73</v>
      </c>
      <c r="B35" s="17">
        <f>'Wykres reg.'!$B$9</f>
        <v>73.865941322116186</v>
      </c>
      <c r="C35" s="17">
        <f>'Wykres reg.'!$C$9</f>
        <v>43.615941322116186</v>
      </c>
    </row>
    <row r="36" spans="1:3" ht="15" x14ac:dyDescent="0.2">
      <c r="A36" s="2" t="s">
        <v>74</v>
      </c>
      <c r="B36" s="17">
        <f>'Wykres reg.'!$A$9</f>
        <v>-2</v>
      </c>
      <c r="C36" s="17">
        <f>B36</f>
        <v>-2</v>
      </c>
    </row>
    <row r="37" spans="1:3" x14ac:dyDescent="0.2">
      <c r="A37" s="9" t="s">
        <v>48</v>
      </c>
      <c r="B37" s="16">
        <f>1.1*(B35-B36)/$B$17</f>
        <v>40.350873878556236</v>
      </c>
      <c r="C37" s="16">
        <f>1.1*(C35-C36)/$C$17</f>
        <v>24.261784182248771</v>
      </c>
    </row>
    <row r="38" spans="1:3" x14ac:dyDescent="0.2">
      <c r="B38" s="23"/>
    </row>
    <row r="39" spans="1:3" ht="15" x14ac:dyDescent="0.2">
      <c r="A39" s="2" t="s">
        <v>73</v>
      </c>
      <c r="B39" s="17">
        <f>'Wykres reg.'!$B$10</f>
        <v>70</v>
      </c>
      <c r="C39" s="17">
        <f>'Wykres reg.'!$C$10</f>
        <v>40.620144021270534</v>
      </c>
    </row>
    <row r="40" spans="1:3" ht="15" x14ac:dyDescent="0.2">
      <c r="A40" s="2" t="s">
        <v>74</v>
      </c>
      <c r="B40" s="17">
        <f>'Wykres reg.'!$A$10</f>
        <v>2</v>
      </c>
      <c r="C40" s="17">
        <f>B40</f>
        <v>2</v>
      </c>
    </row>
    <row r="41" spans="1:3" x14ac:dyDescent="0.2">
      <c r="A41" s="9" t="s">
        <v>48</v>
      </c>
      <c r="B41" s="16">
        <f>1.1*(B39-B40)/$B$17</f>
        <v>36.167209895831654</v>
      </c>
      <c r="C41" s="16">
        <f>1.1*(C39-C40)/$C$17</f>
        <v>20.540924338596163</v>
      </c>
    </row>
    <row r="42" spans="1:3" x14ac:dyDescent="0.2">
      <c r="B42" s="23"/>
    </row>
    <row r="43" spans="1:3" ht="15" x14ac:dyDescent="0.2">
      <c r="A43" s="2" t="s">
        <v>73</v>
      </c>
      <c r="B43" s="17">
        <f>'Wykres reg.'!$B$11</f>
        <v>70</v>
      </c>
      <c r="C43" s="17">
        <f>'Wykres reg.'!$C$11</f>
        <v>37.360747523803269</v>
      </c>
    </row>
    <row r="44" spans="1:3" ht="15" x14ac:dyDescent="0.2">
      <c r="A44" s="2" t="s">
        <v>74</v>
      </c>
      <c r="B44" s="17">
        <f>'Wykres reg.'!$A$11</f>
        <v>6</v>
      </c>
      <c r="C44" s="17">
        <f>B44</f>
        <v>6</v>
      </c>
    </row>
    <row r="45" spans="1:3" x14ac:dyDescent="0.2">
      <c r="A45" s="9" t="s">
        <v>48</v>
      </c>
      <c r="B45" s="16">
        <f>1.1*(B43-B44)/$B$17</f>
        <v>34.03972696078273</v>
      </c>
      <c r="C45" s="16">
        <f>1.1*(C43-C44)/$C$17</f>
        <v>16.679863796817287</v>
      </c>
    </row>
    <row r="46" spans="1:3" x14ac:dyDescent="0.2">
      <c r="B46" s="23"/>
      <c r="C46" s="23"/>
    </row>
    <row r="47" spans="1:3" ht="15" x14ac:dyDescent="0.2">
      <c r="A47" s="2" t="s">
        <v>73</v>
      </c>
      <c r="B47" s="17">
        <f>'Wykres reg.'!$B$12</f>
        <v>70</v>
      </c>
      <c r="C47" s="17">
        <f>'Wykres reg.'!$C$12</f>
        <v>33.742311105826474</v>
      </c>
    </row>
    <row r="48" spans="1:3" ht="15" x14ac:dyDescent="0.2">
      <c r="A48" s="2" t="s">
        <v>74</v>
      </c>
      <c r="B48" s="17">
        <f>'Wykres reg.'!$A$12</f>
        <v>10</v>
      </c>
      <c r="C48" s="17">
        <f>B48</f>
        <v>10</v>
      </c>
    </row>
    <row r="49" spans="1:3" x14ac:dyDescent="0.2">
      <c r="A49" s="9" t="s">
        <v>48</v>
      </c>
      <c r="B49" s="16">
        <f>1.1*(B47-B48)/$B$17</f>
        <v>31.912244025733806</v>
      </c>
      <c r="C49" s="16">
        <f>1.1*(C47-C48)/$C$17</f>
        <v>12.627840429067071</v>
      </c>
    </row>
    <row r="50" spans="1:3" x14ac:dyDescent="0.2">
      <c r="B50" s="23"/>
      <c r="C50" s="23"/>
    </row>
    <row r="51" spans="1:3" ht="15" x14ac:dyDescent="0.2">
      <c r="A51" s="2" t="s">
        <v>73</v>
      </c>
      <c r="B51" s="17">
        <f>'Wykres reg.'!$B$13</f>
        <v>70</v>
      </c>
      <c r="C51" s="17">
        <f>'Wykres reg.'!$C$13</f>
        <v>35</v>
      </c>
    </row>
    <row r="52" spans="1:3" ht="15" x14ac:dyDescent="0.2">
      <c r="A52" s="2" t="s">
        <v>74</v>
      </c>
      <c r="B52" s="17">
        <f>'Wykres reg.'!$A$13</f>
        <v>16</v>
      </c>
      <c r="C52" s="17">
        <f>B52</f>
        <v>16</v>
      </c>
    </row>
    <row r="53" spans="1:3" x14ac:dyDescent="0.2">
      <c r="A53" s="9" t="s">
        <v>48</v>
      </c>
      <c r="B53" s="16">
        <f>1.1*(B51-B52)/$B$17</f>
        <v>28.721019623160426</v>
      </c>
      <c r="C53" s="16">
        <f>1.1*(C51-C52)/$C$17</f>
        <v>10.105543941482372</v>
      </c>
    </row>
    <row r="54" spans="1:3" x14ac:dyDescent="0.2">
      <c r="B54" s="22"/>
      <c r="C54" s="22"/>
    </row>
    <row r="55" spans="1:3" x14ac:dyDescent="0.2">
      <c r="B55" s="23"/>
    </row>
    <row r="56" spans="1:3" x14ac:dyDescent="0.2">
      <c r="B56" s="23"/>
      <c r="C56" s="23"/>
    </row>
    <row r="57" spans="1:3" x14ac:dyDescent="0.2">
      <c r="B57" s="22"/>
      <c r="C57" s="22"/>
    </row>
    <row r="58" spans="1:3" x14ac:dyDescent="0.2">
      <c r="B58" s="22"/>
      <c r="C58" s="22"/>
    </row>
    <row r="59" spans="1:3" x14ac:dyDescent="0.2">
      <c r="B59" s="23"/>
    </row>
    <row r="60" spans="1:3" x14ac:dyDescent="0.2">
      <c r="B60" s="23"/>
      <c r="C60" s="23"/>
    </row>
    <row r="61" spans="1:3" x14ac:dyDescent="0.2">
      <c r="B61" s="22"/>
      <c r="C61" s="22"/>
    </row>
    <row r="62" spans="1:3" x14ac:dyDescent="0.2">
      <c r="B62" s="22"/>
      <c r="C62" s="22"/>
    </row>
    <row r="63" spans="1:3" x14ac:dyDescent="0.2">
      <c r="B63" s="23"/>
    </row>
    <row r="64" spans="1:3" x14ac:dyDescent="0.2">
      <c r="B64" s="23"/>
      <c r="C64" s="23"/>
    </row>
    <row r="65" spans="2:3" x14ac:dyDescent="0.2">
      <c r="B65" s="22"/>
      <c r="C65" s="22"/>
    </row>
    <row r="66" spans="2:3" x14ac:dyDescent="0.2">
      <c r="B66" s="22"/>
      <c r="C66" s="22"/>
    </row>
    <row r="67" spans="2:3" x14ac:dyDescent="0.2">
      <c r="B67" s="23"/>
    </row>
    <row r="68" spans="2:3" x14ac:dyDescent="0.2">
      <c r="B68" s="23"/>
      <c r="C68" s="23"/>
    </row>
    <row r="69" spans="2:3" x14ac:dyDescent="0.2">
      <c r="B69" s="22"/>
      <c r="C69" s="22"/>
    </row>
    <row r="70" spans="2:3" x14ac:dyDescent="0.2">
      <c r="B70" s="22"/>
      <c r="C70" s="22"/>
    </row>
    <row r="72" spans="2:3" x14ac:dyDescent="0.2">
      <c r="B72" s="24"/>
      <c r="C72" s="24"/>
    </row>
    <row r="73" spans="2:3" x14ac:dyDescent="0.2">
      <c r="B73" s="25"/>
      <c r="C73" s="25"/>
    </row>
    <row r="74" spans="2:3" x14ac:dyDescent="0.2">
      <c r="B74" s="23"/>
      <c r="C74" s="23"/>
    </row>
    <row r="75" spans="2:3" x14ac:dyDescent="0.2">
      <c r="B75" s="23"/>
      <c r="C75" s="23"/>
    </row>
    <row r="76" spans="2:3" x14ac:dyDescent="0.2">
      <c r="B76" s="22"/>
      <c r="C76" s="22"/>
    </row>
    <row r="78" spans="2:3" x14ac:dyDescent="0.2">
      <c r="B78" s="22"/>
      <c r="C78" s="22"/>
    </row>
    <row r="79" spans="2:3" x14ac:dyDescent="0.2">
      <c r="B79" s="22"/>
      <c r="C79" s="22"/>
    </row>
    <row r="80" spans="2:3" x14ac:dyDescent="0.2">
      <c r="B80" s="23"/>
    </row>
    <row r="81" spans="2:3" x14ac:dyDescent="0.2">
      <c r="B81" s="23"/>
      <c r="C81" s="23"/>
    </row>
    <row r="82" spans="2:3" x14ac:dyDescent="0.2">
      <c r="B82" s="22"/>
      <c r="C82" s="22"/>
    </row>
    <row r="83" spans="2:3" x14ac:dyDescent="0.2">
      <c r="B83" s="22"/>
      <c r="C83" s="22"/>
    </row>
    <row r="84" spans="2:3" x14ac:dyDescent="0.2">
      <c r="B84" s="23"/>
    </row>
    <row r="85" spans="2:3" x14ac:dyDescent="0.2">
      <c r="B85" s="23"/>
      <c r="C85" s="23"/>
    </row>
    <row r="86" spans="2:3" x14ac:dyDescent="0.2">
      <c r="B86" s="22"/>
      <c r="C86" s="22"/>
    </row>
    <row r="87" spans="2:3" x14ac:dyDescent="0.2">
      <c r="B87" s="22"/>
      <c r="C87" s="22"/>
    </row>
    <row r="88" spans="2:3" x14ac:dyDescent="0.2">
      <c r="B88" s="23"/>
    </row>
    <row r="89" spans="2:3" x14ac:dyDescent="0.2">
      <c r="B89" s="23"/>
      <c r="C89" s="23"/>
    </row>
    <row r="90" spans="2:3" x14ac:dyDescent="0.2">
      <c r="B90" s="22"/>
      <c r="C90" s="22"/>
    </row>
    <row r="91" spans="2:3" x14ac:dyDescent="0.2">
      <c r="B91" s="22"/>
      <c r="C91" s="22"/>
    </row>
    <row r="92" spans="2:3" x14ac:dyDescent="0.2">
      <c r="B92" s="23"/>
    </row>
    <row r="93" spans="2:3" x14ac:dyDescent="0.2">
      <c r="B93" s="23"/>
      <c r="C93" s="23"/>
    </row>
    <row r="94" spans="2:3" x14ac:dyDescent="0.2">
      <c r="B94" s="22"/>
      <c r="C94" s="22"/>
    </row>
    <row r="95" spans="2:3" x14ac:dyDescent="0.2">
      <c r="B95" s="22"/>
      <c r="C95" s="22"/>
    </row>
    <row r="97" spans="2:3" x14ac:dyDescent="0.2">
      <c r="B97" s="24"/>
      <c r="C97" s="24"/>
    </row>
    <row r="98" spans="2:3" x14ac:dyDescent="0.2">
      <c r="B98" s="25"/>
      <c r="C98" s="25"/>
    </row>
    <row r="99" spans="2:3" x14ac:dyDescent="0.2">
      <c r="B99" s="23"/>
      <c r="C99" s="23"/>
    </row>
    <row r="100" spans="2:3" x14ac:dyDescent="0.2">
      <c r="B100" s="23"/>
      <c r="C100" s="23"/>
    </row>
    <row r="101" spans="2:3" x14ac:dyDescent="0.2">
      <c r="B101" s="22"/>
      <c r="C101" s="22"/>
    </row>
    <row r="103" spans="2:3" x14ac:dyDescent="0.2">
      <c r="B103" s="22"/>
      <c r="C103" s="22"/>
    </row>
    <row r="104" spans="2:3" x14ac:dyDescent="0.2">
      <c r="B104" s="22"/>
      <c r="C104" s="22"/>
    </row>
    <row r="105" spans="2:3" x14ac:dyDescent="0.2">
      <c r="B105" s="23"/>
    </row>
    <row r="106" spans="2:3" x14ac:dyDescent="0.2">
      <c r="B106" s="23"/>
      <c r="C106" s="23"/>
    </row>
    <row r="107" spans="2:3" x14ac:dyDescent="0.2">
      <c r="B107" s="22"/>
      <c r="C107" s="22"/>
    </row>
    <row r="108" spans="2:3" x14ac:dyDescent="0.2">
      <c r="B108" s="22"/>
      <c r="C108" s="22"/>
    </row>
    <row r="109" spans="2:3" x14ac:dyDescent="0.2">
      <c r="B109" s="23"/>
    </row>
    <row r="110" spans="2:3" x14ac:dyDescent="0.2">
      <c r="B110" s="23"/>
      <c r="C110" s="23"/>
    </row>
    <row r="111" spans="2:3" x14ac:dyDescent="0.2">
      <c r="B111" s="22"/>
      <c r="C111" s="22"/>
    </row>
    <row r="112" spans="2:3" x14ac:dyDescent="0.2">
      <c r="B112" s="22"/>
      <c r="C112" s="22"/>
    </row>
    <row r="113" spans="2:3" x14ac:dyDescent="0.2">
      <c r="B113" s="23"/>
    </row>
    <row r="114" spans="2:3" x14ac:dyDescent="0.2">
      <c r="B114" s="23"/>
      <c r="C114" s="23"/>
    </row>
    <row r="115" spans="2:3" x14ac:dyDescent="0.2">
      <c r="B115" s="22"/>
      <c r="C115" s="22"/>
    </row>
    <row r="116" spans="2:3" x14ac:dyDescent="0.2">
      <c r="B116" s="22"/>
      <c r="C116" s="22"/>
    </row>
    <row r="117" spans="2:3" x14ac:dyDescent="0.2">
      <c r="B117" s="23"/>
    </row>
    <row r="118" spans="2:3" x14ac:dyDescent="0.2">
      <c r="B118" s="23"/>
      <c r="C118" s="23"/>
    </row>
    <row r="119" spans="2:3" x14ac:dyDescent="0.2">
      <c r="B119" s="22"/>
      <c r="C119" s="22"/>
    </row>
    <row r="120" spans="2:3" x14ac:dyDescent="0.2">
      <c r="B120" s="22"/>
      <c r="C120" s="22"/>
    </row>
    <row r="122" spans="2:3" x14ac:dyDescent="0.2">
      <c r="B122" s="24"/>
      <c r="C122" s="24"/>
    </row>
    <row r="123" spans="2:3" x14ac:dyDescent="0.2">
      <c r="B123" s="25"/>
      <c r="C123" s="25"/>
    </row>
    <row r="124" spans="2:3" x14ac:dyDescent="0.2">
      <c r="B124" s="23"/>
      <c r="C124" s="23"/>
    </row>
    <row r="125" spans="2:3" x14ac:dyDescent="0.2">
      <c r="B125" s="23"/>
      <c r="C125" s="23"/>
    </row>
    <row r="126" spans="2:3" x14ac:dyDescent="0.2">
      <c r="B126" s="22"/>
      <c r="C126" s="22"/>
    </row>
    <row r="128" spans="2:3" x14ac:dyDescent="0.2">
      <c r="B128" s="22"/>
      <c r="C128" s="22"/>
    </row>
    <row r="129" spans="2:3" x14ac:dyDescent="0.2">
      <c r="B129" s="22"/>
      <c r="C129" s="22"/>
    </row>
    <row r="130" spans="2:3" x14ac:dyDescent="0.2">
      <c r="B130" s="23"/>
    </row>
    <row r="131" spans="2:3" x14ac:dyDescent="0.2">
      <c r="B131" s="23"/>
      <c r="C131" s="23"/>
    </row>
    <row r="132" spans="2:3" x14ac:dyDescent="0.2">
      <c r="B132" s="22"/>
      <c r="C132" s="22"/>
    </row>
    <row r="133" spans="2:3" x14ac:dyDescent="0.2">
      <c r="B133" s="22"/>
      <c r="C133" s="22"/>
    </row>
    <row r="134" spans="2:3" x14ac:dyDescent="0.2">
      <c r="B134" s="23"/>
    </row>
    <row r="135" spans="2:3" x14ac:dyDescent="0.2">
      <c r="B135" s="23"/>
      <c r="C135" s="23"/>
    </row>
    <row r="136" spans="2:3" x14ac:dyDescent="0.2">
      <c r="B136" s="22"/>
      <c r="C136" s="22"/>
    </row>
    <row r="137" spans="2:3" x14ac:dyDescent="0.2">
      <c r="B137" s="22"/>
      <c r="C137" s="22"/>
    </row>
    <row r="138" spans="2:3" x14ac:dyDescent="0.2">
      <c r="B138" s="23"/>
    </row>
    <row r="139" spans="2:3" x14ac:dyDescent="0.2">
      <c r="B139" s="23"/>
      <c r="C139" s="23"/>
    </row>
    <row r="140" spans="2:3" x14ac:dyDescent="0.2">
      <c r="B140" s="22"/>
      <c r="C140" s="22"/>
    </row>
    <row r="141" spans="2:3" x14ac:dyDescent="0.2">
      <c r="B141" s="22"/>
      <c r="C141" s="22"/>
    </row>
    <row r="142" spans="2:3" x14ac:dyDescent="0.2">
      <c r="B142" s="23"/>
    </row>
    <row r="143" spans="2:3" x14ac:dyDescent="0.2">
      <c r="B143" s="23"/>
      <c r="C143" s="23"/>
    </row>
    <row r="144" spans="2:3" x14ac:dyDescent="0.2">
      <c r="B144" s="22"/>
      <c r="C144" s="22"/>
    </row>
    <row r="145" spans="2:3" x14ac:dyDescent="0.2">
      <c r="B145" s="22"/>
      <c r="C145" s="22"/>
    </row>
    <row r="147" spans="2:3" x14ac:dyDescent="0.2">
      <c r="B147" s="24"/>
      <c r="C147" s="24"/>
    </row>
    <row r="148" spans="2:3" x14ac:dyDescent="0.2">
      <c r="B148" s="25"/>
      <c r="C148" s="25"/>
    </row>
    <row r="149" spans="2:3" x14ac:dyDescent="0.2">
      <c r="B149" s="23"/>
      <c r="C149" s="23"/>
    </row>
    <row r="150" spans="2:3" x14ac:dyDescent="0.2">
      <c r="B150" s="23"/>
      <c r="C150" s="23"/>
    </row>
    <row r="151" spans="2:3" x14ac:dyDescent="0.2">
      <c r="B151" s="22"/>
      <c r="C151" s="22"/>
    </row>
    <row r="153" spans="2:3" x14ac:dyDescent="0.2">
      <c r="B153" s="22"/>
      <c r="C153" s="22"/>
    </row>
    <row r="154" spans="2:3" x14ac:dyDescent="0.2">
      <c r="B154" s="22"/>
      <c r="C154" s="22"/>
    </row>
    <row r="155" spans="2:3" x14ac:dyDescent="0.2">
      <c r="B155" s="23"/>
    </row>
    <row r="156" spans="2:3" x14ac:dyDescent="0.2">
      <c r="B156" s="23"/>
      <c r="C156" s="23"/>
    </row>
    <row r="157" spans="2:3" x14ac:dyDescent="0.2">
      <c r="B157" s="22"/>
      <c r="C157" s="22"/>
    </row>
    <row r="158" spans="2:3" x14ac:dyDescent="0.2">
      <c r="B158" s="22"/>
      <c r="C158" s="22"/>
    </row>
    <row r="159" spans="2:3" x14ac:dyDescent="0.2">
      <c r="B159" s="23"/>
    </row>
    <row r="160" spans="2:3" x14ac:dyDescent="0.2">
      <c r="B160" s="23"/>
      <c r="C160" s="23"/>
    </row>
    <row r="161" spans="2:3" x14ac:dyDescent="0.2">
      <c r="B161" s="22"/>
      <c r="C161" s="22"/>
    </row>
    <row r="162" spans="2:3" x14ac:dyDescent="0.2">
      <c r="B162" s="22"/>
      <c r="C162" s="22"/>
    </row>
    <row r="163" spans="2:3" x14ac:dyDescent="0.2">
      <c r="B163" s="23"/>
    </row>
    <row r="164" spans="2:3" x14ac:dyDescent="0.2">
      <c r="B164" s="23"/>
      <c r="C164" s="23"/>
    </row>
    <row r="165" spans="2:3" x14ac:dyDescent="0.2">
      <c r="B165" s="22"/>
      <c r="C165" s="22"/>
    </row>
    <row r="166" spans="2:3" x14ac:dyDescent="0.2">
      <c r="B166" s="22"/>
      <c r="C166" s="22"/>
    </row>
    <row r="167" spans="2:3" x14ac:dyDescent="0.2">
      <c r="B167" s="23"/>
    </row>
    <row r="168" spans="2:3" x14ac:dyDescent="0.2">
      <c r="B168" s="23"/>
      <c r="C168" s="23"/>
    </row>
    <row r="169" spans="2:3" x14ac:dyDescent="0.2">
      <c r="B169" s="22"/>
      <c r="C169" s="22"/>
    </row>
    <row r="170" spans="2:3" x14ac:dyDescent="0.2">
      <c r="B170" s="22"/>
      <c r="C170" s="22"/>
    </row>
    <row r="172" spans="2:3" x14ac:dyDescent="0.2">
      <c r="B172" s="24"/>
      <c r="C172" s="24"/>
    </row>
    <row r="173" spans="2:3" x14ac:dyDescent="0.2">
      <c r="B173" s="25"/>
      <c r="C173" s="25"/>
    </row>
    <row r="174" spans="2:3" x14ac:dyDescent="0.2">
      <c r="B174" s="23"/>
      <c r="C174" s="23"/>
    </row>
    <row r="175" spans="2:3" x14ac:dyDescent="0.2">
      <c r="B175" s="23"/>
      <c r="C175" s="23"/>
    </row>
    <row r="176" spans="2:3" x14ac:dyDescent="0.2">
      <c r="B176" s="22"/>
      <c r="C176" s="22"/>
    </row>
    <row r="178" spans="2:3" x14ac:dyDescent="0.2">
      <c r="B178" s="22"/>
      <c r="C178" s="22"/>
    </row>
    <row r="179" spans="2:3" x14ac:dyDescent="0.2">
      <c r="B179" s="22"/>
      <c r="C179" s="22"/>
    </row>
    <row r="180" spans="2:3" x14ac:dyDescent="0.2">
      <c r="B180" s="23"/>
    </row>
    <row r="181" spans="2:3" x14ac:dyDescent="0.2">
      <c r="B181" s="23"/>
      <c r="C181" s="23"/>
    </row>
    <row r="182" spans="2:3" x14ac:dyDescent="0.2">
      <c r="B182" s="22"/>
      <c r="C182" s="22"/>
    </row>
    <row r="183" spans="2:3" x14ac:dyDescent="0.2">
      <c r="B183" s="22"/>
      <c r="C183" s="22"/>
    </row>
    <row r="184" spans="2:3" x14ac:dyDescent="0.2">
      <c r="B184" s="23"/>
    </row>
    <row r="185" spans="2:3" x14ac:dyDescent="0.2">
      <c r="B185" s="23"/>
      <c r="C185" s="23"/>
    </row>
    <row r="186" spans="2:3" x14ac:dyDescent="0.2">
      <c r="B186" s="22"/>
      <c r="C186" s="22"/>
    </row>
    <row r="187" spans="2:3" x14ac:dyDescent="0.2">
      <c r="B187" s="22"/>
      <c r="C187" s="22"/>
    </row>
    <row r="188" spans="2:3" x14ac:dyDescent="0.2">
      <c r="B188" s="23"/>
    </row>
    <row r="189" spans="2:3" x14ac:dyDescent="0.2">
      <c r="B189" s="23"/>
      <c r="C189" s="23"/>
    </row>
    <row r="190" spans="2:3" x14ac:dyDescent="0.2">
      <c r="B190" s="22"/>
      <c r="C190" s="22"/>
    </row>
    <row r="191" spans="2:3" x14ac:dyDescent="0.2">
      <c r="B191" s="22"/>
      <c r="C191" s="22"/>
    </row>
    <row r="192" spans="2:3" x14ac:dyDescent="0.2">
      <c r="B192" s="23"/>
    </row>
    <row r="193" spans="2:3" x14ac:dyDescent="0.2">
      <c r="B193" s="23"/>
      <c r="C193" s="23"/>
    </row>
    <row r="194" spans="2:3" x14ac:dyDescent="0.2">
      <c r="B194" s="22"/>
      <c r="C194" s="22"/>
    </row>
    <row r="195" spans="2:3" x14ac:dyDescent="0.2">
      <c r="B195" s="22"/>
      <c r="C195" s="22"/>
    </row>
    <row r="197" spans="2:3" x14ac:dyDescent="0.2">
      <c r="B197" s="24"/>
      <c r="C197" s="24"/>
    </row>
    <row r="198" spans="2:3" x14ac:dyDescent="0.2">
      <c r="B198" s="25"/>
      <c r="C198" s="25"/>
    </row>
    <row r="199" spans="2:3" x14ac:dyDescent="0.2">
      <c r="B199" s="23"/>
      <c r="C199" s="23"/>
    </row>
    <row r="200" spans="2:3" x14ac:dyDescent="0.2">
      <c r="B200" s="23"/>
      <c r="C200" s="23"/>
    </row>
    <row r="201" spans="2:3" x14ac:dyDescent="0.2">
      <c r="B201" s="22"/>
      <c r="C201" s="22"/>
    </row>
    <row r="203" spans="2:3" x14ac:dyDescent="0.2">
      <c r="B203" s="22"/>
      <c r="C203" s="22"/>
    </row>
    <row r="204" spans="2:3" x14ac:dyDescent="0.2">
      <c r="B204" s="22"/>
      <c r="C204" s="22"/>
    </row>
    <row r="205" spans="2:3" x14ac:dyDescent="0.2">
      <c r="B205" s="23"/>
    </row>
    <row r="206" spans="2:3" x14ac:dyDescent="0.2">
      <c r="B206" s="23"/>
      <c r="C206" s="23"/>
    </row>
    <row r="207" spans="2:3" x14ac:dyDescent="0.2">
      <c r="B207" s="22"/>
      <c r="C207" s="22"/>
    </row>
    <row r="208" spans="2:3" x14ac:dyDescent="0.2">
      <c r="B208" s="22"/>
      <c r="C208" s="22"/>
    </row>
    <row r="209" spans="2:3" x14ac:dyDescent="0.2">
      <c r="B209" s="23"/>
    </row>
    <row r="210" spans="2:3" x14ac:dyDescent="0.2">
      <c r="B210" s="23"/>
      <c r="C210" s="23"/>
    </row>
    <row r="211" spans="2:3" x14ac:dyDescent="0.2">
      <c r="B211" s="22"/>
      <c r="C211" s="22"/>
    </row>
    <row r="212" spans="2:3" x14ac:dyDescent="0.2">
      <c r="B212" s="22"/>
      <c r="C212" s="22"/>
    </row>
    <row r="213" spans="2:3" x14ac:dyDescent="0.2">
      <c r="B213" s="23"/>
    </row>
    <row r="214" spans="2:3" x14ac:dyDescent="0.2">
      <c r="B214" s="23"/>
      <c r="C214" s="23"/>
    </row>
    <row r="215" spans="2:3" x14ac:dyDescent="0.2">
      <c r="B215" s="22"/>
      <c r="C215" s="22"/>
    </row>
    <row r="216" spans="2:3" x14ac:dyDescent="0.2">
      <c r="B216" s="22"/>
      <c r="C216" s="22"/>
    </row>
    <row r="217" spans="2:3" x14ac:dyDescent="0.2">
      <c r="B217" s="23"/>
    </row>
    <row r="218" spans="2:3" x14ac:dyDescent="0.2">
      <c r="B218" s="23"/>
      <c r="C218" s="23"/>
    </row>
    <row r="219" spans="2:3" x14ac:dyDescent="0.2">
      <c r="B219" s="22"/>
      <c r="C219" s="22"/>
    </row>
    <row r="220" spans="2:3" x14ac:dyDescent="0.2">
      <c r="B220" s="22"/>
      <c r="C220" s="22"/>
    </row>
    <row r="222" spans="2:3" x14ac:dyDescent="0.2">
      <c r="B222" s="24"/>
      <c r="C222" s="24"/>
    </row>
    <row r="223" spans="2:3" x14ac:dyDescent="0.2">
      <c r="B223" s="25"/>
      <c r="C223" s="25"/>
    </row>
    <row r="224" spans="2:3" x14ac:dyDescent="0.2">
      <c r="B224" s="23"/>
      <c r="C224" s="23"/>
    </row>
    <row r="225" spans="2:3" x14ac:dyDescent="0.2">
      <c r="B225" s="23"/>
      <c r="C225" s="23"/>
    </row>
    <row r="226" spans="2:3" x14ac:dyDescent="0.2">
      <c r="B226" s="22"/>
      <c r="C226" s="22"/>
    </row>
    <row r="228" spans="2:3" x14ac:dyDescent="0.2">
      <c r="B228" s="22"/>
      <c r="C228" s="22"/>
    </row>
    <row r="229" spans="2:3" x14ac:dyDescent="0.2">
      <c r="B229" s="22"/>
      <c r="C229" s="22"/>
    </row>
    <row r="230" spans="2:3" x14ac:dyDescent="0.2">
      <c r="B230" s="23"/>
    </row>
    <row r="231" spans="2:3" x14ac:dyDescent="0.2">
      <c r="B231" s="23"/>
      <c r="C231" s="23"/>
    </row>
    <row r="232" spans="2:3" x14ac:dyDescent="0.2">
      <c r="B232" s="22"/>
      <c r="C232" s="22"/>
    </row>
    <row r="233" spans="2:3" x14ac:dyDescent="0.2">
      <c r="B233" s="22"/>
      <c r="C233" s="22"/>
    </row>
    <row r="234" spans="2:3" x14ac:dyDescent="0.2">
      <c r="B234" s="23"/>
    </row>
    <row r="235" spans="2:3" x14ac:dyDescent="0.2">
      <c r="B235" s="23"/>
      <c r="C235" s="23"/>
    </row>
    <row r="236" spans="2:3" x14ac:dyDescent="0.2">
      <c r="B236" s="22"/>
      <c r="C236" s="22"/>
    </row>
    <row r="237" spans="2:3" x14ac:dyDescent="0.2">
      <c r="B237" s="22"/>
      <c r="C237" s="22"/>
    </row>
    <row r="238" spans="2:3" x14ac:dyDescent="0.2">
      <c r="B238" s="23"/>
    </row>
    <row r="239" spans="2:3" x14ac:dyDescent="0.2">
      <c r="B239" s="23"/>
      <c r="C239" s="23"/>
    </row>
    <row r="240" spans="2:3" x14ac:dyDescent="0.2">
      <c r="B240" s="22"/>
      <c r="C240" s="22"/>
    </row>
    <row r="241" spans="2:3" x14ac:dyDescent="0.2">
      <c r="B241" s="22"/>
      <c r="C241" s="22"/>
    </row>
    <row r="242" spans="2:3" x14ac:dyDescent="0.2">
      <c r="B242" s="23"/>
    </row>
    <row r="243" spans="2:3" x14ac:dyDescent="0.2">
      <c r="B243" s="23"/>
      <c r="C243" s="23"/>
    </row>
    <row r="244" spans="2:3" x14ac:dyDescent="0.2">
      <c r="B244" s="22"/>
      <c r="C244" s="22"/>
    </row>
    <row r="245" spans="2:3" x14ac:dyDescent="0.2">
      <c r="B245" s="22"/>
      <c r="C245" s="22"/>
    </row>
    <row r="247" spans="2:3" x14ac:dyDescent="0.2">
      <c r="B247" s="24"/>
      <c r="C247" s="24"/>
    </row>
    <row r="248" spans="2:3" x14ac:dyDescent="0.2">
      <c r="B248" s="25"/>
      <c r="C248" s="25"/>
    </row>
    <row r="249" spans="2:3" x14ac:dyDescent="0.2">
      <c r="B249" s="23"/>
      <c r="C249" s="23"/>
    </row>
    <row r="250" spans="2:3" x14ac:dyDescent="0.2">
      <c r="B250" s="23"/>
      <c r="C250" s="23"/>
    </row>
    <row r="251" spans="2:3" x14ac:dyDescent="0.2">
      <c r="B251" s="22"/>
      <c r="C251" s="22"/>
    </row>
    <row r="253" spans="2:3" x14ac:dyDescent="0.2">
      <c r="B253" s="22"/>
      <c r="C253" s="22"/>
    </row>
    <row r="254" spans="2:3" x14ac:dyDescent="0.2">
      <c r="B254" s="22"/>
      <c r="C254" s="22"/>
    </row>
    <row r="255" spans="2:3" x14ac:dyDescent="0.2">
      <c r="B255" s="23"/>
    </row>
    <row r="256" spans="2:3" x14ac:dyDescent="0.2">
      <c r="B256" s="23"/>
      <c r="C256" s="23"/>
    </row>
    <row r="257" spans="2:3" x14ac:dyDescent="0.2">
      <c r="B257" s="22"/>
      <c r="C257" s="22"/>
    </row>
    <row r="258" spans="2:3" x14ac:dyDescent="0.2">
      <c r="B258" s="22"/>
      <c r="C258" s="22"/>
    </row>
    <row r="259" spans="2:3" x14ac:dyDescent="0.2">
      <c r="B259" s="23"/>
    </row>
    <row r="260" spans="2:3" x14ac:dyDescent="0.2">
      <c r="B260" s="23"/>
      <c r="C260" s="23"/>
    </row>
    <row r="261" spans="2:3" x14ac:dyDescent="0.2">
      <c r="B261" s="22"/>
      <c r="C261" s="22"/>
    </row>
    <row r="262" spans="2:3" x14ac:dyDescent="0.2">
      <c r="B262" s="22"/>
      <c r="C262" s="22"/>
    </row>
    <row r="263" spans="2:3" x14ac:dyDescent="0.2">
      <c r="B263" s="23"/>
    </row>
    <row r="264" spans="2:3" x14ac:dyDescent="0.2">
      <c r="B264" s="23"/>
      <c r="C264" s="23"/>
    </row>
    <row r="265" spans="2:3" x14ac:dyDescent="0.2">
      <c r="B265" s="22"/>
      <c r="C265" s="22"/>
    </row>
    <row r="266" spans="2:3" x14ac:dyDescent="0.2">
      <c r="B266" s="22"/>
      <c r="C266" s="22"/>
    </row>
    <row r="267" spans="2:3" x14ac:dyDescent="0.2">
      <c r="B267" s="23"/>
    </row>
    <row r="268" spans="2:3" x14ac:dyDescent="0.2">
      <c r="B268" s="23"/>
      <c r="C268" s="23"/>
    </row>
    <row r="269" spans="2:3" x14ac:dyDescent="0.2">
      <c r="B269" s="22"/>
      <c r="C269" s="22"/>
    </row>
    <row r="270" spans="2:3" x14ac:dyDescent="0.2">
      <c r="B270" s="22"/>
      <c r="C270" s="22"/>
    </row>
  </sheetData>
  <phoneticPr fontId="4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zoomScale="80" workbookViewId="0">
      <selection activeCell="D1" sqref="A1:IV65536"/>
    </sheetView>
  </sheetViews>
  <sheetFormatPr defaultRowHeight="12.75" x14ac:dyDescent="0.2"/>
  <cols>
    <col min="1" max="1" width="54.5703125" style="14" customWidth="1"/>
    <col min="2" max="2" width="10.7109375" style="14" customWidth="1"/>
    <col min="3" max="4" width="10.5703125" style="14" customWidth="1"/>
    <col min="5" max="5" width="9.28515625" style="14" customWidth="1"/>
    <col min="6" max="16384" width="9.140625" style="14"/>
  </cols>
  <sheetData>
    <row r="1" spans="1:9" x14ac:dyDescent="0.2">
      <c r="A1" s="7" t="s">
        <v>44</v>
      </c>
      <c r="B1" s="6"/>
      <c r="C1" s="6"/>
    </row>
    <row r="2" spans="1:9" x14ac:dyDescent="0.2">
      <c r="A2" s="2"/>
      <c r="B2" s="15" t="s">
        <v>45</v>
      </c>
      <c r="C2" s="15" t="s">
        <v>46</v>
      </c>
    </row>
    <row r="3" spans="1:9" x14ac:dyDescent="0.2">
      <c r="A3" s="9" t="s">
        <v>47</v>
      </c>
      <c r="B3" s="16">
        <f>(B5-B6)/B17</f>
        <v>67.040074719340808</v>
      </c>
      <c r="C3" s="16">
        <f>(C5-C6)/C17</f>
        <v>38.676966184235084</v>
      </c>
    </row>
    <row r="4" spans="1:9" x14ac:dyDescent="0.2">
      <c r="A4" s="9" t="s">
        <v>48</v>
      </c>
      <c r="B4" s="16">
        <f>B3*1.1</f>
        <v>73.744082191274899</v>
      </c>
      <c r="C4" s="16">
        <f>C3*1.1</f>
        <v>42.544662802658593</v>
      </c>
    </row>
    <row r="5" spans="1:9" ht="15" x14ac:dyDescent="0.2">
      <c r="A5" s="2" t="s">
        <v>73</v>
      </c>
      <c r="B5" s="17">
        <f>'Wykres reg.'!$A$2</f>
        <v>110</v>
      </c>
      <c r="C5" s="17">
        <f>'Wykres reg.'!$B$2</f>
        <v>55</v>
      </c>
    </row>
    <row r="6" spans="1:9" ht="15" x14ac:dyDescent="0.2">
      <c r="A6" s="2" t="s">
        <v>74</v>
      </c>
      <c r="B6" s="17">
        <f>'Wykres reg.'!$D$2</f>
        <v>-20</v>
      </c>
      <c r="C6" s="17">
        <f t="shared" ref="C6:C12" si="0">B6</f>
        <v>-20</v>
      </c>
    </row>
    <row r="7" spans="1:9" x14ac:dyDescent="0.2">
      <c r="A7" s="2" t="s">
        <v>49</v>
      </c>
      <c r="B7" s="3">
        <f>'Dane sieci'!$A$11</f>
        <v>219.1</v>
      </c>
      <c r="C7" s="3">
        <f t="shared" si="0"/>
        <v>219.1</v>
      </c>
    </row>
    <row r="8" spans="1:9" x14ac:dyDescent="0.2">
      <c r="A8" s="2" t="s">
        <v>50</v>
      </c>
      <c r="B8" s="3">
        <f>'Dane sieci'!$B$11</f>
        <v>4.5</v>
      </c>
      <c r="C8" s="3">
        <f t="shared" si="0"/>
        <v>4.5</v>
      </c>
    </row>
    <row r="9" spans="1:9" x14ac:dyDescent="0.2">
      <c r="A9" s="2" t="s">
        <v>51</v>
      </c>
      <c r="B9" s="3">
        <f>'Dane sieci'!$C$11</f>
        <v>315</v>
      </c>
      <c r="C9" s="3">
        <f t="shared" si="0"/>
        <v>315</v>
      </c>
    </row>
    <row r="10" spans="1:9" x14ac:dyDescent="0.2">
      <c r="A10" s="2" t="s">
        <v>52</v>
      </c>
      <c r="B10" s="18">
        <f>'Dane sieci'!$G$11</f>
        <v>3.5000000000000003E-2</v>
      </c>
      <c r="C10" s="18">
        <f t="shared" si="0"/>
        <v>3.5000000000000003E-2</v>
      </c>
    </row>
    <row r="11" spans="1:9" x14ac:dyDescent="0.2">
      <c r="A11" s="2" t="s">
        <v>53</v>
      </c>
      <c r="B11" s="3">
        <f>'Dane sieci'!$H$11</f>
        <v>3</v>
      </c>
      <c r="C11" s="3">
        <f t="shared" si="0"/>
        <v>3</v>
      </c>
      <c r="G11" s="19"/>
      <c r="H11" s="19"/>
      <c r="I11" s="19"/>
    </row>
    <row r="12" spans="1:9" x14ac:dyDescent="0.2">
      <c r="A12" s="2" t="s">
        <v>54</v>
      </c>
      <c r="B12" s="20">
        <f>'Dane sieci'!$I$11</f>
        <v>0.35</v>
      </c>
      <c r="C12" s="20">
        <f t="shared" si="0"/>
        <v>0.35</v>
      </c>
    </row>
    <row r="13" spans="1:9" x14ac:dyDescent="0.2">
      <c r="A13" s="2" t="s">
        <v>55</v>
      </c>
      <c r="B13" s="18">
        <f>1/2/PI()/40*LN(B7/(B7-2*B8))+1/2/PI()/B10*LN((B9-2*B11)/B7)+1/2/PI()/B12*LN((B9)/(B9-2*B11))</f>
        <v>1.5723274610544018</v>
      </c>
      <c r="C13" s="18">
        <f>1/2/PI()/40*LN(C7/(C7-2*C8))+1/2/PI()/C10*LN((C9-2*C11)/C7)+1/2/PI()/C12*LN((C9)/(C9-2*C11))</f>
        <v>1.5723274610544018</v>
      </c>
    </row>
    <row r="14" spans="1:9" x14ac:dyDescent="0.2">
      <c r="A14" s="2" t="s">
        <v>56</v>
      </c>
      <c r="B14" s="3">
        <f>'Dane sieci'!D11/1000</f>
        <v>1</v>
      </c>
      <c r="C14" s="10"/>
    </row>
    <row r="15" spans="1:9" x14ac:dyDescent="0.2">
      <c r="A15" s="2" t="s">
        <v>57</v>
      </c>
      <c r="B15" s="20">
        <f>'Dane sieci'!$B$25</f>
        <v>1.1000000000000001</v>
      </c>
      <c r="C15" s="10"/>
    </row>
    <row r="16" spans="1:9" x14ac:dyDescent="0.2">
      <c r="A16" s="2" t="s">
        <v>58</v>
      </c>
      <c r="B16" s="18">
        <f>1/2/PI()/B15*ACOSH(2000*B14/B9)</f>
        <v>0.36681118913710048</v>
      </c>
      <c r="C16" s="18"/>
    </row>
    <row r="17" spans="1:5" x14ac:dyDescent="0.2">
      <c r="A17" s="2" t="s">
        <v>59</v>
      </c>
      <c r="B17" s="18">
        <f>B16+B13</f>
        <v>1.9391386501915022</v>
      </c>
      <c r="C17" s="18">
        <f>B16+C13</f>
        <v>1.9391386501915022</v>
      </c>
    </row>
    <row r="18" spans="1:5" x14ac:dyDescent="0.2">
      <c r="B18" s="21"/>
    </row>
    <row r="19" spans="1:5" ht="15" x14ac:dyDescent="0.2">
      <c r="A19" s="2" t="s">
        <v>73</v>
      </c>
      <c r="B19" s="17">
        <f>'Wykres reg.'!$B$5</f>
        <v>106.11224289700246</v>
      </c>
      <c r="C19" s="17">
        <f>'Wykres reg.'!$C$5</f>
        <v>53.86224289700246</v>
      </c>
    </row>
    <row r="20" spans="1:5" ht="15" x14ac:dyDescent="0.2">
      <c r="A20" s="2" t="s">
        <v>74</v>
      </c>
      <c r="B20" s="17">
        <f>'Wykres reg.'!$A$5</f>
        <v>-18</v>
      </c>
      <c r="C20" s="17">
        <f>B20</f>
        <v>-18</v>
      </c>
    </row>
    <row r="21" spans="1:5" x14ac:dyDescent="0.2">
      <c r="A21" s="9" t="s">
        <v>48</v>
      </c>
      <c r="B21" s="16">
        <f>1.1*(B19-B20)/$B$17</f>
        <v>70.404180316461719</v>
      </c>
      <c r="C21" s="16">
        <f>1.1*(C19-C20)/$C$17</f>
        <v>40.764731897276235</v>
      </c>
    </row>
    <row r="22" spans="1:5" x14ac:dyDescent="0.2">
      <c r="B22" s="22"/>
      <c r="C22" s="22"/>
    </row>
    <row r="23" spans="1:5" ht="15" x14ac:dyDescent="0.2">
      <c r="A23" s="2" t="s">
        <v>73</v>
      </c>
      <c r="B23" s="17">
        <f>'Wykres reg.'!$B$6</f>
        <v>98.255133343552643</v>
      </c>
      <c r="C23" s="17">
        <f>'Wykres reg.'!$C$6</f>
        <v>51.505133343552643</v>
      </c>
      <c r="E23" s="22"/>
    </row>
    <row r="24" spans="1:5" ht="15" x14ac:dyDescent="0.2">
      <c r="A24" s="2" t="s">
        <v>74</v>
      </c>
      <c r="B24" s="17">
        <f>'Wykres reg.'!$A$6</f>
        <v>-14</v>
      </c>
      <c r="C24" s="17">
        <f>B24</f>
        <v>-14</v>
      </c>
    </row>
    <row r="25" spans="1:5" x14ac:dyDescent="0.2">
      <c r="A25" s="9" t="s">
        <v>48</v>
      </c>
      <c r="B25" s="16">
        <f>1.1*(B23-B24)/$B$17</f>
        <v>63.678090612919</v>
      </c>
      <c r="C25" s="16">
        <f>1.1*(C23-C24)/$C$17</f>
        <v>37.158584132595145</v>
      </c>
    </row>
    <row r="26" spans="1:5" x14ac:dyDescent="0.2">
      <c r="B26" s="22"/>
      <c r="C26" s="22"/>
    </row>
    <row r="27" spans="1:5" ht="15" x14ac:dyDescent="0.2">
      <c r="A27" s="2" t="s">
        <v>73</v>
      </c>
      <c r="B27" s="17">
        <f>'Wykres reg.'!$B$7</f>
        <v>90.276117549163075</v>
      </c>
      <c r="C27" s="17">
        <f>'Wykres reg.'!$C$7</f>
        <v>49.026117549163075</v>
      </c>
    </row>
    <row r="28" spans="1:5" ht="15" x14ac:dyDescent="0.2">
      <c r="A28" s="2" t="s">
        <v>74</v>
      </c>
      <c r="B28" s="17">
        <f>'Wykres reg.'!$A$7</f>
        <v>-10</v>
      </c>
      <c r="C28" s="17">
        <f>B28</f>
        <v>-10</v>
      </c>
    </row>
    <row r="29" spans="1:5" x14ac:dyDescent="0.2">
      <c r="A29" s="9" t="s">
        <v>48</v>
      </c>
      <c r="B29" s="16">
        <f>1.1*(B27-B28)/$B$17</f>
        <v>56.882848110518658</v>
      </c>
      <c r="C29" s="16">
        <f>1.1*(C27-C28)/$C$17</f>
        <v>33.483283569056425</v>
      </c>
    </row>
    <row r="30" spans="1:5" x14ac:dyDescent="0.2">
      <c r="B30" s="23"/>
    </row>
    <row r="31" spans="1:5" ht="15" x14ac:dyDescent="0.2">
      <c r="A31" s="2" t="s">
        <v>73</v>
      </c>
      <c r="B31" s="17">
        <f>'Wykres reg.'!$B$8</f>
        <v>82.155315098839026</v>
      </c>
      <c r="C31" s="17">
        <f>'Wykres reg.'!$C$8</f>
        <v>46.405315098839026</v>
      </c>
    </row>
    <row r="32" spans="1:5" ht="15" x14ac:dyDescent="0.2">
      <c r="A32" s="2" t="s">
        <v>74</v>
      </c>
      <c r="B32" s="17">
        <f>'Wykres reg.'!$A$8</f>
        <v>-6</v>
      </c>
      <c r="C32" s="17">
        <f>B32</f>
        <v>-6</v>
      </c>
    </row>
    <row r="33" spans="1:3" x14ac:dyDescent="0.2">
      <c r="A33" s="9" t="s">
        <v>48</v>
      </c>
      <c r="B33" s="16">
        <f>1.1*(B31-B32)/$B$17</f>
        <v>50.007175401896326</v>
      </c>
      <c r="C33" s="16">
        <f>1.1*(C31-C32)/$C$17</f>
        <v>29.727552799295729</v>
      </c>
    </row>
    <row r="34" spans="1:3" x14ac:dyDescent="0.2">
      <c r="B34" s="23"/>
    </row>
    <row r="35" spans="1:3" ht="15" x14ac:dyDescent="0.2">
      <c r="A35" s="2" t="s">
        <v>73</v>
      </c>
      <c r="B35" s="17">
        <f>'Wykres reg.'!$B$9</f>
        <v>73.865941322116186</v>
      </c>
      <c r="C35" s="17">
        <f>'Wykres reg.'!$C$9</f>
        <v>43.615941322116186</v>
      </c>
    </row>
    <row r="36" spans="1:3" ht="15" x14ac:dyDescent="0.2">
      <c r="A36" s="2" t="s">
        <v>74</v>
      </c>
      <c r="B36" s="17">
        <f>'Wykres reg.'!$A$9</f>
        <v>-2</v>
      </c>
      <c r="C36" s="17">
        <f>B36</f>
        <v>-2</v>
      </c>
    </row>
    <row r="37" spans="1:3" x14ac:dyDescent="0.2">
      <c r="A37" s="9" t="s">
        <v>48</v>
      </c>
      <c r="B37" s="16">
        <f>1.1*(B35-B36)/$B$17</f>
        <v>43.035878556742887</v>
      </c>
      <c r="C37" s="16">
        <f>1.1*(C35-C36)/$C$17</f>
        <v>25.876197893003916</v>
      </c>
    </row>
    <row r="38" spans="1:3" x14ac:dyDescent="0.2">
      <c r="B38" s="23"/>
    </row>
    <row r="39" spans="1:3" ht="15" x14ac:dyDescent="0.2">
      <c r="A39" s="2" t="s">
        <v>73</v>
      </c>
      <c r="B39" s="17">
        <f>'Wykres reg.'!$B$10</f>
        <v>70</v>
      </c>
      <c r="C39" s="17">
        <f>'Wykres reg.'!$C$10</f>
        <v>40.620144021270534</v>
      </c>
    </row>
    <row r="40" spans="1:3" ht="15" x14ac:dyDescent="0.2">
      <c r="A40" s="2" t="s">
        <v>74</v>
      </c>
      <c r="B40" s="17">
        <f>'Wykres reg.'!$A$10</f>
        <v>2</v>
      </c>
      <c r="C40" s="17">
        <f>B40</f>
        <v>2</v>
      </c>
    </row>
    <row r="41" spans="1:3" x14ac:dyDescent="0.2">
      <c r="A41" s="9" t="s">
        <v>48</v>
      </c>
      <c r="B41" s="16">
        <f>1.1*(B39-B40)/$B$17</f>
        <v>38.573827607743794</v>
      </c>
      <c r="C41" s="16">
        <f>1.1*(C39-C40)/$C$17</f>
        <v>21.907746730334217</v>
      </c>
    </row>
    <row r="42" spans="1:3" x14ac:dyDescent="0.2">
      <c r="B42" s="23"/>
    </row>
    <row r="43" spans="1:3" ht="15" x14ac:dyDescent="0.2">
      <c r="A43" s="2" t="s">
        <v>73</v>
      </c>
      <c r="B43" s="17">
        <f>'Wykres reg.'!$B$11</f>
        <v>70</v>
      </c>
      <c r="C43" s="17">
        <f>'Wykres reg.'!$C$11</f>
        <v>37.360747523803269</v>
      </c>
    </row>
    <row r="44" spans="1:3" ht="15" x14ac:dyDescent="0.2">
      <c r="A44" s="2" t="s">
        <v>74</v>
      </c>
      <c r="B44" s="17">
        <f>'Wykres reg.'!$A$11</f>
        <v>6</v>
      </c>
      <c r="C44" s="17">
        <f>B44</f>
        <v>6</v>
      </c>
    </row>
    <row r="45" spans="1:3" x14ac:dyDescent="0.2">
      <c r="A45" s="9" t="s">
        <v>48</v>
      </c>
      <c r="B45" s="16">
        <f>1.1*(B43-B44)/$B$17</f>
        <v>36.304778924935334</v>
      </c>
      <c r="C45" s="16">
        <f>1.1*(C43-C44)/$C$17</f>
        <v>17.78976571519361</v>
      </c>
    </row>
    <row r="46" spans="1:3" x14ac:dyDescent="0.2">
      <c r="B46" s="23"/>
      <c r="C46" s="23"/>
    </row>
    <row r="47" spans="1:3" ht="15" x14ac:dyDescent="0.2">
      <c r="A47" s="2" t="s">
        <v>73</v>
      </c>
      <c r="B47" s="17">
        <f>'Wykres reg.'!$B$12</f>
        <v>70</v>
      </c>
      <c r="C47" s="17">
        <f>'Wykres reg.'!$C$12</f>
        <v>33.742311105826474</v>
      </c>
    </row>
    <row r="48" spans="1:3" ht="15" x14ac:dyDescent="0.2">
      <c r="A48" s="2" t="s">
        <v>74</v>
      </c>
      <c r="B48" s="17">
        <f>'Wykres reg.'!$A$12</f>
        <v>10</v>
      </c>
      <c r="C48" s="17">
        <f>B48</f>
        <v>10</v>
      </c>
    </row>
    <row r="49" spans="1:3" x14ac:dyDescent="0.2">
      <c r="A49" s="9" t="s">
        <v>48</v>
      </c>
      <c r="B49" s="16">
        <f>1.1*(B47-B48)/$B$17</f>
        <v>34.035730242126874</v>
      </c>
      <c r="C49" s="16">
        <f>1.1*(C47-C48)/$C$17</f>
        <v>13.468114935376049</v>
      </c>
    </row>
    <row r="50" spans="1:3" x14ac:dyDescent="0.2">
      <c r="B50" s="23"/>
      <c r="C50" s="23"/>
    </row>
    <row r="51" spans="1:3" ht="15" x14ac:dyDescent="0.2">
      <c r="A51" s="2" t="s">
        <v>73</v>
      </c>
      <c r="B51" s="17">
        <f>'Wykres reg.'!$B$13</f>
        <v>70</v>
      </c>
      <c r="C51" s="17">
        <f>'Wykres reg.'!$C$13</f>
        <v>35</v>
      </c>
    </row>
    <row r="52" spans="1:3" ht="15" x14ac:dyDescent="0.2">
      <c r="A52" s="2" t="s">
        <v>74</v>
      </c>
      <c r="B52" s="17">
        <f>'Wykres reg.'!$A$13</f>
        <v>16</v>
      </c>
      <c r="C52" s="17">
        <f>B52</f>
        <v>16</v>
      </c>
    </row>
    <row r="53" spans="1:3" x14ac:dyDescent="0.2">
      <c r="A53" s="9" t="s">
        <v>48</v>
      </c>
      <c r="B53" s="16">
        <f>1.1*(B51-B52)/$B$17</f>
        <v>30.632157217914191</v>
      </c>
      <c r="C53" s="16">
        <f>1.1*(C51-C52)/$C$17</f>
        <v>10.777981243340179</v>
      </c>
    </row>
    <row r="54" spans="1:3" x14ac:dyDescent="0.2">
      <c r="B54" s="22"/>
      <c r="C54" s="22"/>
    </row>
    <row r="55" spans="1:3" x14ac:dyDescent="0.2">
      <c r="B55" s="23"/>
    </row>
    <row r="56" spans="1:3" x14ac:dyDescent="0.2">
      <c r="B56" s="23"/>
      <c r="C56" s="23"/>
    </row>
    <row r="57" spans="1:3" x14ac:dyDescent="0.2">
      <c r="B57" s="22"/>
      <c r="C57" s="22"/>
    </row>
    <row r="58" spans="1:3" x14ac:dyDescent="0.2">
      <c r="B58" s="22"/>
      <c r="C58" s="22"/>
    </row>
    <row r="59" spans="1:3" x14ac:dyDescent="0.2">
      <c r="B59" s="23"/>
    </row>
    <row r="60" spans="1:3" x14ac:dyDescent="0.2">
      <c r="B60" s="23"/>
      <c r="C60" s="23"/>
    </row>
    <row r="61" spans="1:3" x14ac:dyDescent="0.2">
      <c r="B61" s="22"/>
      <c r="C61" s="22"/>
    </row>
    <row r="62" spans="1:3" x14ac:dyDescent="0.2">
      <c r="B62" s="22"/>
      <c r="C62" s="22"/>
    </row>
    <row r="63" spans="1:3" x14ac:dyDescent="0.2">
      <c r="B63" s="23"/>
    </row>
    <row r="64" spans="1:3" x14ac:dyDescent="0.2">
      <c r="B64" s="23"/>
      <c r="C64" s="23"/>
    </row>
    <row r="65" spans="2:3" x14ac:dyDescent="0.2">
      <c r="B65" s="22"/>
      <c r="C65" s="22"/>
    </row>
    <row r="66" spans="2:3" x14ac:dyDescent="0.2">
      <c r="B66" s="22"/>
      <c r="C66" s="22"/>
    </row>
    <row r="67" spans="2:3" x14ac:dyDescent="0.2">
      <c r="B67" s="23"/>
    </row>
    <row r="68" spans="2:3" x14ac:dyDescent="0.2">
      <c r="B68" s="23"/>
      <c r="C68" s="23"/>
    </row>
    <row r="69" spans="2:3" x14ac:dyDescent="0.2">
      <c r="B69" s="22"/>
      <c r="C69" s="22"/>
    </row>
    <row r="70" spans="2:3" x14ac:dyDescent="0.2">
      <c r="B70" s="22"/>
      <c r="C70" s="22"/>
    </row>
    <row r="72" spans="2:3" x14ac:dyDescent="0.2">
      <c r="B72" s="24"/>
      <c r="C72" s="24"/>
    </row>
    <row r="73" spans="2:3" x14ac:dyDescent="0.2">
      <c r="B73" s="25"/>
      <c r="C73" s="25"/>
    </row>
    <row r="74" spans="2:3" x14ac:dyDescent="0.2">
      <c r="B74" s="23"/>
      <c r="C74" s="23"/>
    </row>
    <row r="75" spans="2:3" x14ac:dyDescent="0.2">
      <c r="B75" s="23"/>
      <c r="C75" s="23"/>
    </row>
    <row r="76" spans="2:3" x14ac:dyDescent="0.2">
      <c r="B76" s="22"/>
      <c r="C76" s="22"/>
    </row>
    <row r="78" spans="2:3" x14ac:dyDescent="0.2">
      <c r="B78" s="22"/>
      <c r="C78" s="22"/>
    </row>
    <row r="79" spans="2:3" x14ac:dyDescent="0.2">
      <c r="B79" s="22"/>
      <c r="C79" s="22"/>
    </row>
    <row r="80" spans="2:3" x14ac:dyDescent="0.2">
      <c r="B80" s="23"/>
    </row>
    <row r="81" spans="2:3" x14ac:dyDescent="0.2">
      <c r="B81" s="23"/>
      <c r="C81" s="23"/>
    </row>
    <row r="82" spans="2:3" x14ac:dyDescent="0.2">
      <c r="B82" s="22"/>
      <c r="C82" s="22"/>
    </row>
    <row r="83" spans="2:3" x14ac:dyDescent="0.2">
      <c r="B83" s="22"/>
      <c r="C83" s="22"/>
    </row>
    <row r="84" spans="2:3" x14ac:dyDescent="0.2">
      <c r="B84" s="23"/>
    </row>
    <row r="85" spans="2:3" x14ac:dyDescent="0.2">
      <c r="B85" s="23"/>
      <c r="C85" s="23"/>
    </row>
    <row r="86" spans="2:3" x14ac:dyDescent="0.2">
      <c r="B86" s="22"/>
      <c r="C86" s="22"/>
    </row>
    <row r="87" spans="2:3" x14ac:dyDescent="0.2">
      <c r="B87" s="22"/>
      <c r="C87" s="22"/>
    </row>
    <row r="88" spans="2:3" x14ac:dyDescent="0.2">
      <c r="B88" s="23"/>
    </row>
    <row r="89" spans="2:3" x14ac:dyDescent="0.2">
      <c r="B89" s="23"/>
      <c r="C89" s="23"/>
    </row>
    <row r="90" spans="2:3" x14ac:dyDescent="0.2">
      <c r="B90" s="22"/>
      <c r="C90" s="22"/>
    </row>
    <row r="91" spans="2:3" x14ac:dyDescent="0.2">
      <c r="B91" s="22"/>
      <c r="C91" s="22"/>
    </row>
    <row r="92" spans="2:3" x14ac:dyDescent="0.2">
      <c r="B92" s="23"/>
    </row>
    <row r="93" spans="2:3" x14ac:dyDescent="0.2">
      <c r="B93" s="23"/>
      <c r="C93" s="23"/>
    </row>
    <row r="94" spans="2:3" x14ac:dyDescent="0.2">
      <c r="B94" s="22"/>
      <c r="C94" s="22"/>
    </row>
    <row r="95" spans="2:3" x14ac:dyDescent="0.2">
      <c r="B95" s="22"/>
      <c r="C95" s="22"/>
    </row>
    <row r="97" spans="2:3" x14ac:dyDescent="0.2">
      <c r="B97" s="24"/>
      <c r="C97" s="24"/>
    </row>
    <row r="98" spans="2:3" x14ac:dyDescent="0.2">
      <c r="B98" s="25"/>
      <c r="C98" s="25"/>
    </row>
    <row r="99" spans="2:3" x14ac:dyDescent="0.2">
      <c r="B99" s="23"/>
      <c r="C99" s="23"/>
    </row>
    <row r="100" spans="2:3" x14ac:dyDescent="0.2">
      <c r="B100" s="23"/>
      <c r="C100" s="23"/>
    </row>
    <row r="101" spans="2:3" x14ac:dyDescent="0.2">
      <c r="B101" s="22"/>
      <c r="C101" s="22"/>
    </row>
    <row r="103" spans="2:3" x14ac:dyDescent="0.2">
      <c r="B103" s="22"/>
      <c r="C103" s="22"/>
    </row>
    <row r="104" spans="2:3" x14ac:dyDescent="0.2">
      <c r="B104" s="22"/>
      <c r="C104" s="22"/>
    </row>
    <row r="105" spans="2:3" x14ac:dyDescent="0.2">
      <c r="B105" s="23"/>
    </row>
    <row r="106" spans="2:3" x14ac:dyDescent="0.2">
      <c r="B106" s="23"/>
      <c r="C106" s="23"/>
    </row>
    <row r="107" spans="2:3" x14ac:dyDescent="0.2">
      <c r="B107" s="22"/>
      <c r="C107" s="22"/>
    </row>
    <row r="108" spans="2:3" x14ac:dyDescent="0.2">
      <c r="B108" s="22"/>
      <c r="C108" s="22"/>
    </row>
    <row r="109" spans="2:3" x14ac:dyDescent="0.2">
      <c r="B109" s="23"/>
    </row>
    <row r="110" spans="2:3" x14ac:dyDescent="0.2">
      <c r="B110" s="23"/>
      <c r="C110" s="23"/>
    </row>
    <row r="111" spans="2:3" x14ac:dyDescent="0.2">
      <c r="B111" s="22"/>
      <c r="C111" s="22"/>
    </row>
    <row r="112" spans="2:3" x14ac:dyDescent="0.2">
      <c r="B112" s="22"/>
      <c r="C112" s="22"/>
    </row>
    <row r="113" spans="2:3" x14ac:dyDescent="0.2">
      <c r="B113" s="23"/>
    </row>
    <row r="114" spans="2:3" x14ac:dyDescent="0.2">
      <c r="B114" s="23"/>
      <c r="C114" s="23"/>
    </row>
    <row r="115" spans="2:3" x14ac:dyDescent="0.2">
      <c r="B115" s="22"/>
      <c r="C115" s="22"/>
    </row>
    <row r="116" spans="2:3" x14ac:dyDescent="0.2">
      <c r="B116" s="22"/>
      <c r="C116" s="22"/>
    </row>
    <row r="117" spans="2:3" x14ac:dyDescent="0.2">
      <c r="B117" s="23"/>
    </row>
    <row r="118" spans="2:3" x14ac:dyDescent="0.2">
      <c r="B118" s="23"/>
      <c r="C118" s="23"/>
    </row>
    <row r="119" spans="2:3" x14ac:dyDescent="0.2">
      <c r="B119" s="22"/>
      <c r="C119" s="22"/>
    </row>
    <row r="120" spans="2:3" x14ac:dyDescent="0.2">
      <c r="B120" s="22"/>
      <c r="C120" s="22"/>
    </row>
    <row r="122" spans="2:3" x14ac:dyDescent="0.2">
      <c r="B122" s="24"/>
      <c r="C122" s="24"/>
    </row>
    <row r="123" spans="2:3" x14ac:dyDescent="0.2">
      <c r="B123" s="25"/>
      <c r="C123" s="25"/>
    </row>
    <row r="124" spans="2:3" x14ac:dyDescent="0.2">
      <c r="B124" s="23"/>
      <c r="C124" s="23"/>
    </row>
    <row r="125" spans="2:3" x14ac:dyDescent="0.2">
      <c r="B125" s="23"/>
      <c r="C125" s="23"/>
    </row>
    <row r="126" spans="2:3" x14ac:dyDescent="0.2">
      <c r="B126" s="22"/>
      <c r="C126" s="22"/>
    </row>
    <row r="128" spans="2:3" x14ac:dyDescent="0.2">
      <c r="B128" s="22"/>
      <c r="C128" s="22"/>
    </row>
    <row r="129" spans="2:3" x14ac:dyDescent="0.2">
      <c r="B129" s="22"/>
      <c r="C129" s="22"/>
    </row>
    <row r="130" spans="2:3" x14ac:dyDescent="0.2">
      <c r="B130" s="23"/>
    </row>
    <row r="131" spans="2:3" x14ac:dyDescent="0.2">
      <c r="B131" s="23"/>
      <c r="C131" s="23"/>
    </row>
    <row r="132" spans="2:3" x14ac:dyDescent="0.2">
      <c r="B132" s="22"/>
      <c r="C132" s="22"/>
    </row>
    <row r="133" spans="2:3" x14ac:dyDescent="0.2">
      <c r="B133" s="22"/>
      <c r="C133" s="22"/>
    </row>
    <row r="134" spans="2:3" x14ac:dyDescent="0.2">
      <c r="B134" s="23"/>
    </row>
    <row r="135" spans="2:3" x14ac:dyDescent="0.2">
      <c r="B135" s="23"/>
      <c r="C135" s="23"/>
    </row>
    <row r="136" spans="2:3" x14ac:dyDescent="0.2">
      <c r="B136" s="22"/>
      <c r="C136" s="22"/>
    </row>
    <row r="137" spans="2:3" x14ac:dyDescent="0.2">
      <c r="B137" s="22"/>
      <c r="C137" s="22"/>
    </row>
    <row r="138" spans="2:3" x14ac:dyDescent="0.2">
      <c r="B138" s="23"/>
    </row>
    <row r="139" spans="2:3" x14ac:dyDescent="0.2">
      <c r="B139" s="23"/>
      <c r="C139" s="23"/>
    </row>
    <row r="140" spans="2:3" x14ac:dyDescent="0.2">
      <c r="B140" s="22"/>
      <c r="C140" s="22"/>
    </row>
    <row r="141" spans="2:3" x14ac:dyDescent="0.2">
      <c r="B141" s="22"/>
      <c r="C141" s="22"/>
    </row>
    <row r="142" spans="2:3" x14ac:dyDescent="0.2">
      <c r="B142" s="23"/>
    </row>
    <row r="143" spans="2:3" x14ac:dyDescent="0.2">
      <c r="B143" s="23"/>
      <c r="C143" s="23"/>
    </row>
    <row r="144" spans="2:3" x14ac:dyDescent="0.2">
      <c r="B144" s="22"/>
      <c r="C144" s="22"/>
    </row>
    <row r="145" spans="2:3" x14ac:dyDescent="0.2">
      <c r="B145" s="22"/>
      <c r="C145" s="22"/>
    </row>
    <row r="147" spans="2:3" x14ac:dyDescent="0.2">
      <c r="B147" s="24"/>
      <c r="C147" s="24"/>
    </row>
    <row r="148" spans="2:3" x14ac:dyDescent="0.2">
      <c r="B148" s="25"/>
      <c r="C148" s="25"/>
    </row>
    <row r="149" spans="2:3" x14ac:dyDescent="0.2">
      <c r="B149" s="23"/>
      <c r="C149" s="23"/>
    </row>
    <row r="150" spans="2:3" x14ac:dyDescent="0.2">
      <c r="B150" s="23"/>
      <c r="C150" s="23"/>
    </row>
    <row r="151" spans="2:3" x14ac:dyDescent="0.2">
      <c r="B151" s="22"/>
      <c r="C151" s="22"/>
    </row>
    <row r="153" spans="2:3" x14ac:dyDescent="0.2">
      <c r="B153" s="22"/>
      <c r="C153" s="22"/>
    </row>
    <row r="154" spans="2:3" x14ac:dyDescent="0.2">
      <c r="B154" s="22"/>
      <c r="C154" s="22"/>
    </row>
    <row r="155" spans="2:3" x14ac:dyDescent="0.2">
      <c r="B155" s="23"/>
    </row>
    <row r="156" spans="2:3" x14ac:dyDescent="0.2">
      <c r="B156" s="23"/>
      <c r="C156" s="23"/>
    </row>
    <row r="157" spans="2:3" x14ac:dyDescent="0.2">
      <c r="B157" s="22"/>
      <c r="C157" s="22"/>
    </row>
    <row r="158" spans="2:3" x14ac:dyDescent="0.2">
      <c r="B158" s="22"/>
      <c r="C158" s="22"/>
    </row>
    <row r="159" spans="2:3" x14ac:dyDescent="0.2">
      <c r="B159" s="23"/>
    </row>
    <row r="160" spans="2:3" x14ac:dyDescent="0.2">
      <c r="B160" s="23"/>
      <c r="C160" s="23"/>
    </row>
    <row r="161" spans="2:3" x14ac:dyDescent="0.2">
      <c r="B161" s="22"/>
      <c r="C161" s="22"/>
    </row>
    <row r="162" spans="2:3" x14ac:dyDescent="0.2">
      <c r="B162" s="22"/>
      <c r="C162" s="22"/>
    </row>
    <row r="163" spans="2:3" x14ac:dyDescent="0.2">
      <c r="B163" s="23"/>
    </row>
    <row r="164" spans="2:3" x14ac:dyDescent="0.2">
      <c r="B164" s="23"/>
      <c r="C164" s="23"/>
    </row>
    <row r="165" spans="2:3" x14ac:dyDescent="0.2">
      <c r="B165" s="22"/>
      <c r="C165" s="22"/>
    </row>
    <row r="166" spans="2:3" x14ac:dyDescent="0.2">
      <c r="B166" s="22"/>
      <c r="C166" s="22"/>
    </row>
    <row r="167" spans="2:3" x14ac:dyDescent="0.2">
      <c r="B167" s="23"/>
    </row>
    <row r="168" spans="2:3" x14ac:dyDescent="0.2">
      <c r="B168" s="23"/>
      <c r="C168" s="23"/>
    </row>
    <row r="169" spans="2:3" x14ac:dyDescent="0.2">
      <c r="B169" s="22"/>
      <c r="C169" s="22"/>
    </row>
    <row r="170" spans="2:3" x14ac:dyDescent="0.2">
      <c r="B170" s="22"/>
      <c r="C170" s="22"/>
    </row>
    <row r="172" spans="2:3" x14ac:dyDescent="0.2">
      <c r="B172" s="24"/>
      <c r="C172" s="24"/>
    </row>
    <row r="173" spans="2:3" x14ac:dyDescent="0.2">
      <c r="B173" s="25"/>
      <c r="C173" s="25"/>
    </row>
    <row r="174" spans="2:3" x14ac:dyDescent="0.2">
      <c r="B174" s="23"/>
      <c r="C174" s="23"/>
    </row>
    <row r="175" spans="2:3" x14ac:dyDescent="0.2">
      <c r="B175" s="23"/>
      <c r="C175" s="23"/>
    </row>
    <row r="176" spans="2:3" x14ac:dyDescent="0.2">
      <c r="B176" s="22"/>
      <c r="C176" s="22"/>
    </row>
    <row r="178" spans="2:3" x14ac:dyDescent="0.2">
      <c r="B178" s="22"/>
      <c r="C178" s="22"/>
    </row>
    <row r="179" spans="2:3" x14ac:dyDescent="0.2">
      <c r="B179" s="22"/>
      <c r="C179" s="22"/>
    </row>
    <row r="180" spans="2:3" x14ac:dyDescent="0.2">
      <c r="B180" s="23"/>
    </row>
    <row r="181" spans="2:3" x14ac:dyDescent="0.2">
      <c r="B181" s="23"/>
      <c r="C181" s="23"/>
    </row>
    <row r="182" spans="2:3" x14ac:dyDescent="0.2">
      <c r="B182" s="22"/>
      <c r="C182" s="22"/>
    </row>
    <row r="183" spans="2:3" x14ac:dyDescent="0.2">
      <c r="B183" s="22"/>
      <c r="C183" s="22"/>
    </row>
    <row r="184" spans="2:3" x14ac:dyDescent="0.2">
      <c r="B184" s="23"/>
    </row>
    <row r="185" spans="2:3" x14ac:dyDescent="0.2">
      <c r="B185" s="23"/>
      <c r="C185" s="23"/>
    </row>
    <row r="186" spans="2:3" x14ac:dyDescent="0.2">
      <c r="B186" s="22"/>
      <c r="C186" s="22"/>
    </row>
    <row r="187" spans="2:3" x14ac:dyDescent="0.2">
      <c r="B187" s="22"/>
      <c r="C187" s="22"/>
    </row>
    <row r="188" spans="2:3" x14ac:dyDescent="0.2">
      <c r="B188" s="23"/>
    </row>
    <row r="189" spans="2:3" x14ac:dyDescent="0.2">
      <c r="B189" s="23"/>
      <c r="C189" s="23"/>
    </row>
    <row r="190" spans="2:3" x14ac:dyDescent="0.2">
      <c r="B190" s="22"/>
      <c r="C190" s="22"/>
    </row>
    <row r="191" spans="2:3" x14ac:dyDescent="0.2">
      <c r="B191" s="22"/>
      <c r="C191" s="22"/>
    </row>
    <row r="192" spans="2:3" x14ac:dyDescent="0.2">
      <c r="B192" s="23"/>
    </row>
    <row r="193" spans="2:3" x14ac:dyDescent="0.2">
      <c r="B193" s="23"/>
      <c r="C193" s="23"/>
    </row>
    <row r="194" spans="2:3" x14ac:dyDescent="0.2">
      <c r="B194" s="22"/>
      <c r="C194" s="22"/>
    </row>
    <row r="195" spans="2:3" x14ac:dyDescent="0.2">
      <c r="B195" s="22"/>
      <c r="C195" s="22"/>
    </row>
    <row r="197" spans="2:3" x14ac:dyDescent="0.2">
      <c r="B197" s="24"/>
      <c r="C197" s="24"/>
    </row>
    <row r="198" spans="2:3" x14ac:dyDescent="0.2">
      <c r="B198" s="25"/>
      <c r="C198" s="25"/>
    </row>
    <row r="199" spans="2:3" x14ac:dyDescent="0.2">
      <c r="B199" s="23"/>
      <c r="C199" s="23"/>
    </row>
    <row r="200" spans="2:3" x14ac:dyDescent="0.2">
      <c r="B200" s="23"/>
      <c r="C200" s="23"/>
    </row>
    <row r="201" spans="2:3" x14ac:dyDescent="0.2">
      <c r="B201" s="22"/>
      <c r="C201" s="22"/>
    </row>
    <row r="203" spans="2:3" x14ac:dyDescent="0.2">
      <c r="B203" s="22"/>
      <c r="C203" s="22"/>
    </row>
    <row r="204" spans="2:3" x14ac:dyDescent="0.2">
      <c r="B204" s="22"/>
      <c r="C204" s="22"/>
    </row>
    <row r="205" spans="2:3" x14ac:dyDescent="0.2">
      <c r="B205" s="23"/>
    </row>
    <row r="206" spans="2:3" x14ac:dyDescent="0.2">
      <c r="B206" s="23"/>
      <c r="C206" s="23"/>
    </row>
    <row r="207" spans="2:3" x14ac:dyDescent="0.2">
      <c r="B207" s="22"/>
      <c r="C207" s="22"/>
    </row>
    <row r="208" spans="2:3" x14ac:dyDescent="0.2">
      <c r="B208" s="22"/>
      <c r="C208" s="22"/>
    </row>
    <row r="209" spans="2:3" x14ac:dyDescent="0.2">
      <c r="B209" s="23"/>
    </row>
    <row r="210" spans="2:3" x14ac:dyDescent="0.2">
      <c r="B210" s="23"/>
      <c r="C210" s="23"/>
    </row>
    <row r="211" spans="2:3" x14ac:dyDescent="0.2">
      <c r="B211" s="22"/>
      <c r="C211" s="22"/>
    </row>
    <row r="212" spans="2:3" x14ac:dyDescent="0.2">
      <c r="B212" s="22"/>
      <c r="C212" s="22"/>
    </row>
    <row r="213" spans="2:3" x14ac:dyDescent="0.2">
      <c r="B213" s="23"/>
    </row>
    <row r="214" spans="2:3" x14ac:dyDescent="0.2">
      <c r="B214" s="23"/>
      <c r="C214" s="23"/>
    </row>
    <row r="215" spans="2:3" x14ac:dyDescent="0.2">
      <c r="B215" s="22"/>
      <c r="C215" s="22"/>
    </row>
    <row r="216" spans="2:3" x14ac:dyDescent="0.2">
      <c r="B216" s="22"/>
      <c r="C216" s="22"/>
    </row>
    <row r="217" spans="2:3" x14ac:dyDescent="0.2">
      <c r="B217" s="23"/>
    </row>
    <row r="218" spans="2:3" x14ac:dyDescent="0.2">
      <c r="B218" s="23"/>
      <c r="C218" s="23"/>
    </row>
    <row r="219" spans="2:3" x14ac:dyDescent="0.2">
      <c r="B219" s="22"/>
      <c r="C219" s="22"/>
    </row>
    <row r="220" spans="2:3" x14ac:dyDescent="0.2">
      <c r="B220" s="22"/>
      <c r="C220" s="22"/>
    </row>
    <row r="222" spans="2:3" x14ac:dyDescent="0.2">
      <c r="B222" s="24"/>
      <c r="C222" s="24"/>
    </row>
    <row r="223" spans="2:3" x14ac:dyDescent="0.2">
      <c r="B223" s="25"/>
      <c r="C223" s="25"/>
    </row>
    <row r="224" spans="2:3" x14ac:dyDescent="0.2">
      <c r="B224" s="23"/>
      <c r="C224" s="23"/>
    </row>
    <row r="225" spans="2:3" x14ac:dyDescent="0.2">
      <c r="B225" s="23"/>
      <c r="C225" s="23"/>
    </row>
    <row r="226" spans="2:3" x14ac:dyDescent="0.2">
      <c r="B226" s="22"/>
      <c r="C226" s="22"/>
    </row>
    <row r="228" spans="2:3" x14ac:dyDescent="0.2">
      <c r="B228" s="22"/>
      <c r="C228" s="22"/>
    </row>
    <row r="229" spans="2:3" x14ac:dyDescent="0.2">
      <c r="B229" s="22"/>
      <c r="C229" s="22"/>
    </row>
    <row r="230" spans="2:3" x14ac:dyDescent="0.2">
      <c r="B230" s="23"/>
    </row>
    <row r="231" spans="2:3" x14ac:dyDescent="0.2">
      <c r="B231" s="23"/>
      <c r="C231" s="23"/>
    </row>
    <row r="232" spans="2:3" x14ac:dyDescent="0.2">
      <c r="B232" s="22"/>
      <c r="C232" s="22"/>
    </row>
    <row r="233" spans="2:3" x14ac:dyDescent="0.2">
      <c r="B233" s="22"/>
      <c r="C233" s="22"/>
    </row>
    <row r="234" spans="2:3" x14ac:dyDescent="0.2">
      <c r="B234" s="23"/>
    </row>
    <row r="235" spans="2:3" x14ac:dyDescent="0.2">
      <c r="B235" s="23"/>
      <c r="C235" s="23"/>
    </row>
    <row r="236" spans="2:3" x14ac:dyDescent="0.2">
      <c r="B236" s="22"/>
      <c r="C236" s="22"/>
    </row>
    <row r="237" spans="2:3" x14ac:dyDescent="0.2">
      <c r="B237" s="22"/>
      <c r="C237" s="22"/>
    </row>
    <row r="238" spans="2:3" x14ac:dyDescent="0.2">
      <c r="B238" s="23"/>
    </row>
    <row r="239" spans="2:3" x14ac:dyDescent="0.2">
      <c r="B239" s="23"/>
      <c r="C239" s="23"/>
    </row>
    <row r="240" spans="2:3" x14ac:dyDescent="0.2">
      <c r="B240" s="22"/>
      <c r="C240" s="22"/>
    </row>
    <row r="241" spans="2:3" x14ac:dyDescent="0.2">
      <c r="B241" s="22"/>
      <c r="C241" s="22"/>
    </row>
    <row r="242" spans="2:3" x14ac:dyDescent="0.2">
      <c r="B242" s="23"/>
    </row>
    <row r="243" spans="2:3" x14ac:dyDescent="0.2">
      <c r="B243" s="23"/>
      <c r="C243" s="23"/>
    </row>
    <row r="244" spans="2:3" x14ac:dyDescent="0.2">
      <c r="B244" s="22"/>
      <c r="C244" s="22"/>
    </row>
    <row r="245" spans="2:3" x14ac:dyDescent="0.2">
      <c r="B245" s="22"/>
      <c r="C245" s="22"/>
    </row>
    <row r="247" spans="2:3" x14ac:dyDescent="0.2">
      <c r="B247" s="24"/>
      <c r="C247" s="24"/>
    </row>
    <row r="248" spans="2:3" x14ac:dyDescent="0.2">
      <c r="B248" s="25"/>
      <c r="C248" s="25"/>
    </row>
    <row r="249" spans="2:3" x14ac:dyDescent="0.2">
      <c r="B249" s="23"/>
      <c r="C249" s="23"/>
    </row>
    <row r="250" spans="2:3" x14ac:dyDescent="0.2">
      <c r="B250" s="23"/>
      <c r="C250" s="23"/>
    </row>
    <row r="251" spans="2:3" x14ac:dyDescent="0.2">
      <c r="B251" s="22"/>
      <c r="C251" s="22"/>
    </row>
    <row r="253" spans="2:3" x14ac:dyDescent="0.2">
      <c r="B253" s="22"/>
      <c r="C253" s="22"/>
    </row>
    <row r="254" spans="2:3" x14ac:dyDescent="0.2">
      <c r="B254" s="22"/>
      <c r="C254" s="22"/>
    </row>
    <row r="255" spans="2:3" x14ac:dyDescent="0.2">
      <c r="B255" s="23"/>
    </row>
    <row r="256" spans="2:3" x14ac:dyDescent="0.2">
      <c r="B256" s="23"/>
      <c r="C256" s="23"/>
    </row>
    <row r="257" spans="2:3" x14ac:dyDescent="0.2">
      <c r="B257" s="22"/>
      <c r="C257" s="22"/>
    </row>
    <row r="258" spans="2:3" x14ac:dyDescent="0.2">
      <c r="B258" s="22"/>
      <c r="C258" s="22"/>
    </row>
    <row r="259" spans="2:3" x14ac:dyDescent="0.2">
      <c r="B259" s="23"/>
    </row>
    <row r="260" spans="2:3" x14ac:dyDescent="0.2">
      <c r="B260" s="23"/>
      <c r="C260" s="23"/>
    </row>
    <row r="261" spans="2:3" x14ac:dyDescent="0.2">
      <c r="B261" s="22"/>
      <c r="C261" s="22"/>
    </row>
    <row r="262" spans="2:3" x14ac:dyDescent="0.2">
      <c r="B262" s="22"/>
      <c r="C262" s="22"/>
    </row>
    <row r="263" spans="2:3" x14ac:dyDescent="0.2">
      <c r="B263" s="23"/>
    </row>
    <row r="264" spans="2:3" x14ac:dyDescent="0.2">
      <c r="B264" s="23"/>
      <c r="C264" s="23"/>
    </row>
    <row r="265" spans="2:3" x14ac:dyDescent="0.2">
      <c r="B265" s="22"/>
      <c r="C265" s="22"/>
    </row>
    <row r="266" spans="2:3" x14ac:dyDescent="0.2">
      <c r="B266" s="22"/>
      <c r="C266" s="22"/>
    </row>
    <row r="267" spans="2:3" x14ac:dyDescent="0.2">
      <c r="B267" s="23"/>
    </row>
    <row r="268" spans="2:3" x14ac:dyDescent="0.2">
      <c r="B268" s="23"/>
      <c r="C268" s="23"/>
    </row>
    <row r="269" spans="2:3" x14ac:dyDescent="0.2">
      <c r="B269" s="22"/>
      <c r="C269" s="22"/>
    </row>
    <row r="270" spans="2:3" x14ac:dyDescent="0.2">
      <c r="B270" s="22"/>
      <c r="C270" s="22"/>
    </row>
  </sheetData>
  <phoneticPr fontId="4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zoomScale="80" workbookViewId="0">
      <selection activeCell="D1" sqref="A1:IV65536"/>
    </sheetView>
  </sheetViews>
  <sheetFormatPr defaultRowHeight="12.75" x14ac:dyDescent="0.2"/>
  <cols>
    <col min="1" max="1" width="54.5703125" style="14" customWidth="1"/>
    <col min="2" max="2" width="10.7109375" style="14" customWidth="1"/>
    <col min="3" max="4" width="10.5703125" style="14" customWidth="1"/>
    <col min="5" max="5" width="9.28515625" style="14" customWidth="1"/>
    <col min="6" max="16384" width="9.140625" style="14"/>
  </cols>
  <sheetData>
    <row r="1" spans="1:9" x14ac:dyDescent="0.2">
      <c r="A1" s="7" t="s">
        <v>44</v>
      </c>
      <c r="B1" s="6"/>
      <c r="C1" s="6"/>
    </row>
    <row r="2" spans="1:9" x14ac:dyDescent="0.2">
      <c r="A2" s="2"/>
      <c r="B2" s="15" t="s">
        <v>45</v>
      </c>
      <c r="C2" s="15" t="s">
        <v>46</v>
      </c>
    </row>
    <row r="3" spans="1:9" x14ac:dyDescent="0.2">
      <c r="A3" s="9" t="s">
        <v>47</v>
      </c>
      <c r="B3" s="16">
        <f>(B5-B6)/B17</f>
        <v>64.773031261805954</v>
      </c>
      <c r="C3" s="16">
        <f>(C5-C6)/C17</f>
        <v>37.369056497195743</v>
      </c>
    </row>
    <row r="4" spans="1:9" x14ac:dyDescent="0.2">
      <c r="A4" s="9" t="s">
        <v>48</v>
      </c>
      <c r="B4" s="16">
        <f>B3*1.1</f>
        <v>71.250334387986555</v>
      </c>
      <c r="C4" s="16">
        <f>C3*1.1</f>
        <v>41.105962146915317</v>
      </c>
    </row>
    <row r="5" spans="1:9" ht="15" x14ac:dyDescent="0.2">
      <c r="A5" s="2" t="s">
        <v>73</v>
      </c>
      <c r="B5" s="17">
        <f>'Wykres reg.'!$A$2</f>
        <v>110</v>
      </c>
      <c r="C5" s="17">
        <f>'Wykres reg.'!$B$2</f>
        <v>55</v>
      </c>
    </row>
    <row r="6" spans="1:9" ht="15" x14ac:dyDescent="0.2">
      <c r="A6" s="2" t="s">
        <v>74</v>
      </c>
      <c r="B6" s="17">
        <f>'Wykres reg.'!$D$2</f>
        <v>-20</v>
      </c>
      <c r="C6" s="17">
        <f t="shared" ref="C6:C12" si="0">B6</f>
        <v>-20</v>
      </c>
    </row>
    <row r="7" spans="1:9" x14ac:dyDescent="0.2">
      <c r="A7" s="2" t="s">
        <v>49</v>
      </c>
      <c r="B7" s="3">
        <f>'Dane sieci'!$A$12</f>
        <v>273</v>
      </c>
      <c r="C7" s="3">
        <f t="shared" si="0"/>
        <v>273</v>
      </c>
    </row>
    <row r="8" spans="1:9" x14ac:dyDescent="0.2">
      <c r="A8" s="2" t="s">
        <v>50</v>
      </c>
      <c r="B8" s="3">
        <f>'Dane sieci'!$B$12</f>
        <v>5</v>
      </c>
      <c r="C8" s="3">
        <f t="shared" si="0"/>
        <v>5</v>
      </c>
    </row>
    <row r="9" spans="1:9" x14ac:dyDescent="0.2">
      <c r="A9" s="2" t="s">
        <v>51</v>
      </c>
      <c r="B9" s="3">
        <f>'Dane sieci'!$C$12</f>
        <v>400</v>
      </c>
      <c r="C9" s="3">
        <f t="shared" si="0"/>
        <v>400</v>
      </c>
    </row>
    <row r="10" spans="1:9" x14ac:dyDescent="0.2">
      <c r="A10" s="2" t="s">
        <v>52</v>
      </c>
      <c r="B10" s="18">
        <f>'Dane sieci'!$G$12</f>
        <v>3.5000000000000003E-2</v>
      </c>
      <c r="C10" s="18">
        <f t="shared" si="0"/>
        <v>3.5000000000000003E-2</v>
      </c>
    </row>
    <row r="11" spans="1:9" x14ac:dyDescent="0.2">
      <c r="A11" s="2" t="s">
        <v>53</v>
      </c>
      <c r="B11" s="3">
        <f>'Dane sieci'!$H$12</f>
        <v>3</v>
      </c>
      <c r="C11" s="3">
        <f t="shared" si="0"/>
        <v>3</v>
      </c>
      <c r="G11" s="19"/>
      <c r="H11" s="19"/>
      <c r="I11" s="19"/>
    </row>
    <row r="12" spans="1:9" x14ac:dyDescent="0.2">
      <c r="A12" s="2" t="s">
        <v>54</v>
      </c>
      <c r="B12" s="20">
        <f>'Dane sieci'!$I$12</f>
        <v>0.35</v>
      </c>
      <c r="C12" s="20">
        <f t="shared" si="0"/>
        <v>0.35</v>
      </c>
    </row>
    <row r="13" spans="1:9" x14ac:dyDescent="0.2">
      <c r="A13" s="2" t="s">
        <v>55</v>
      </c>
      <c r="B13" s="18">
        <f>1/2/PI()/40*LN(B7/(B7-2*B8))+1/2/PI()/B10*LN((B9-2*B11)/B7)+1/2/PI()/B12*LN((B9)/(B9-2*B11))</f>
        <v>1.6753246410844027</v>
      </c>
      <c r="C13" s="18">
        <f>1/2/PI()/40*LN(C7/(C7-2*C8))+1/2/PI()/C10*LN((C9-2*C11)/C7)+1/2/PI()/C12*LN((C9)/(C9-2*C11))</f>
        <v>1.6753246410844027</v>
      </c>
    </row>
    <row r="14" spans="1:9" x14ac:dyDescent="0.2">
      <c r="A14" s="2" t="s">
        <v>56</v>
      </c>
      <c r="B14" s="3">
        <f>'Dane sieci'!D12/1000</f>
        <v>1</v>
      </c>
      <c r="C14" s="10"/>
    </row>
    <row r="15" spans="1:9" x14ac:dyDescent="0.2">
      <c r="A15" s="2" t="s">
        <v>57</v>
      </c>
      <c r="B15" s="20">
        <f>'Dane sieci'!$B$25</f>
        <v>1.1000000000000001</v>
      </c>
      <c r="C15" s="10"/>
    </row>
    <row r="16" spans="1:9" x14ac:dyDescent="0.2">
      <c r="A16" s="2" t="s">
        <v>58</v>
      </c>
      <c r="B16" s="18">
        <f>1/2/PI()/B15*ACOSH(2000*B14/B9)</f>
        <v>0.33168348355551625</v>
      </c>
      <c r="C16" s="18"/>
    </row>
    <row r="17" spans="1:5" x14ac:dyDescent="0.2">
      <c r="A17" s="2" t="s">
        <v>59</v>
      </c>
      <c r="B17" s="18">
        <f>B16+B13</f>
        <v>2.0070081246399187</v>
      </c>
      <c r="C17" s="18">
        <f>B16+C13</f>
        <v>2.0070081246399187</v>
      </c>
    </row>
    <row r="18" spans="1:5" x14ac:dyDescent="0.2">
      <c r="B18" s="21"/>
    </row>
    <row r="19" spans="1:5" ht="15" x14ac:dyDescent="0.2">
      <c r="A19" s="2" t="s">
        <v>73</v>
      </c>
      <c r="B19" s="17">
        <f>'Wykres reg.'!$B$5</f>
        <v>106.11224289700246</v>
      </c>
      <c r="C19" s="17">
        <f>'Wykres reg.'!$C$5</f>
        <v>53.86224289700246</v>
      </c>
    </row>
    <row r="20" spans="1:5" ht="15" x14ac:dyDescent="0.2">
      <c r="A20" s="2" t="s">
        <v>74</v>
      </c>
      <c r="B20" s="17">
        <f>'Wykres reg.'!$A$5</f>
        <v>-18</v>
      </c>
      <c r="C20" s="17">
        <f>B20</f>
        <v>-18</v>
      </c>
    </row>
    <row r="21" spans="1:5" x14ac:dyDescent="0.2">
      <c r="A21" s="9" t="s">
        <v>48</v>
      </c>
      <c r="B21" s="16">
        <f>1.1*(B19-B20)/$B$17</f>
        <v>68.023375446572572</v>
      </c>
      <c r="C21" s="16">
        <f>1.1*(C19-C20)/$C$17</f>
        <v>39.386221817554897</v>
      </c>
    </row>
    <row r="22" spans="1:5" x14ac:dyDescent="0.2">
      <c r="B22" s="22"/>
      <c r="C22" s="22"/>
    </row>
    <row r="23" spans="1:5" ht="15" x14ac:dyDescent="0.2">
      <c r="A23" s="2" t="s">
        <v>73</v>
      </c>
      <c r="B23" s="17">
        <f>'Wykres reg.'!$B$6</f>
        <v>98.255133343552643</v>
      </c>
      <c r="C23" s="17">
        <f>'Wykres reg.'!$C$6</f>
        <v>51.505133343552643</v>
      </c>
      <c r="E23" s="22"/>
    </row>
    <row r="24" spans="1:5" ht="15" x14ac:dyDescent="0.2">
      <c r="A24" s="2" t="s">
        <v>74</v>
      </c>
      <c r="B24" s="17">
        <f>'Wykres reg.'!$A$6</f>
        <v>-14</v>
      </c>
      <c r="C24" s="17">
        <f>B24</f>
        <v>-14</v>
      </c>
    </row>
    <row r="25" spans="1:5" x14ac:dyDescent="0.2">
      <c r="A25" s="9" t="s">
        <v>48</v>
      </c>
      <c r="B25" s="16">
        <f>1.1*(B23-B24)/$B$17</f>
        <v>61.524736826893424</v>
      </c>
      <c r="C25" s="16">
        <f>1.1*(C23-C24)/$C$17</f>
        <v>35.902020421982876</v>
      </c>
    </row>
    <row r="26" spans="1:5" x14ac:dyDescent="0.2">
      <c r="B26" s="22"/>
      <c r="C26" s="22"/>
    </row>
    <row r="27" spans="1:5" ht="15" x14ac:dyDescent="0.2">
      <c r="A27" s="2" t="s">
        <v>73</v>
      </c>
      <c r="B27" s="17">
        <f>'Wykres reg.'!$B$7</f>
        <v>90.276117549163075</v>
      </c>
      <c r="C27" s="17">
        <f>'Wykres reg.'!$C$7</f>
        <v>49.026117549163075</v>
      </c>
    </row>
    <row r="28" spans="1:5" ht="15" x14ac:dyDescent="0.2">
      <c r="A28" s="2" t="s">
        <v>74</v>
      </c>
      <c r="B28" s="17">
        <f>'Wykres reg.'!$A$7</f>
        <v>-10</v>
      </c>
      <c r="C28" s="17">
        <f>B28</f>
        <v>-10</v>
      </c>
    </row>
    <row r="29" spans="1:5" x14ac:dyDescent="0.2">
      <c r="A29" s="9" t="s">
        <v>48</v>
      </c>
      <c r="B29" s="16">
        <f>1.1*(B27-B28)/$B$17</f>
        <v>54.959283896207047</v>
      </c>
      <c r="C29" s="16">
        <f>1.1*(C27-C28)/$C$17</f>
        <v>32.351004715403619</v>
      </c>
    </row>
    <row r="30" spans="1:5" x14ac:dyDescent="0.2">
      <c r="B30" s="23"/>
    </row>
    <row r="31" spans="1:5" ht="15" x14ac:dyDescent="0.2">
      <c r="A31" s="2" t="s">
        <v>73</v>
      </c>
      <c r="B31" s="17">
        <f>'Wykres reg.'!$B$8</f>
        <v>82.155315098839026</v>
      </c>
      <c r="C31" s="17">
        <f>'Wykres reg.'!$C$8</f>
        <v>46.405315098839026</v>
      </c>
    </row>
    <row r="32" spans="1:5" ht="15" x14ac:dyDescent="0.2">
      <c r="A32" s="2" t="s">
        <v>74</v>
      </c>
      <c r="B32" s="17">
        <f>'Wykres reg.'!$A$8</f>
        <v>-6</v>
      </c>
      <c r="C32" s="17">
        <f>B32</f>
        <v>-6</v>
      </c>
    </row>
    <row r="33" spans="1:3" x14ac:dyDescent="0.2">
      <c r="A33" s="9" t="s">
        <v>48</v>
      </c>
      <c r="B33" s="16">
        <f>1.1*(B31-B32)/$B$17</f>
        <v>48.316120606696927</v>
      </c>
      <c r="C33" s="16">
        <f>1.1*(C31-C32)/$C$17</f>
        <v>28.722278650000625</v>
      </c>
    </row>
    <row r="34" spans="1:3" x14ac:dyDescent="0.2">
      <c r="B34" s="23"/>
    </row>
    <row r="35" spans="1:3" ht="15" x14ac:dyDescent="0.2">
      <c r="A35" s="2" t="s">
        <v>73</v>
      </c>
      <c r="B35" s="17">
        <f>'Wykres reg.'!$B$9</f>
        <v>73.865941322116186</v>
      </c>
      <c r="C35" s="17">
        <f>'Wykres reg.'!$C$9</f>
        <v>43.615941322116186</v>
      </c>
    </row>
    <row r="36" spans="1:3" ht="15" x14ac:dyDescent="0.2">
      <c r="A36" s="2" t="s">
        <v>74</v>
      </c>
      <c r="B36" s="17">
        <f>'Wykres reg.'!$A$9</f>
        <v>-2</v>
      </c>
      <c r="C36" s="17">
        <f>B36</f>
        <v>-2</v>
      </c>
    </row>
    <row r="37" spans="1:3" x14ac:dyDescent="0.2">
      <c r="A37" s="9" t="s">
        <v>48</v>
      </c>
      <c r="B37" s="16">
        <f>1.1*(B35-B36)/$B$17</f>
        <v>41.580566829693424</v>
      </c>
      <c r="C37" s="16">
        <f>1.1*(C35-C36)/$C$17</f>
        <v>25.001162097104245</v>
      </c>
    </row>
    <row r="38" spans="1:3" x14ac:dyDescent="0.2">
      <c r="B38" s="23"/>
    </row>
    <row r="39" spans="1:3" ht="15" x14ac:dyDescent="0.2">
      <c r="A39" s="2" t="s">
        <v>73</v>
      </c>
      <c r="B39" s="17">
        <f>'Wykres reg.'!$B$10</f>
        <v>70</v>
      </c>
      <c r="C39" s="17">
        <f>'Wykres reg.'!$C$10</f>
        <v>40.620144021270534</v>
      </c>
    </row>
    <row r="40" spans="1:3" ht="15" x14ac:dyDescent="0.2">
      <c r="A40" s="2" t="s">
        <v>74</v>
      </c>
      <c r="B40" s="17">
        <f>'Wykres reg.'!$A$10</f>
        <v>2</v>
      </c>
      <c r="C40" s="17">
        <f>B40</f>
        <v>2</v>
      </c>
    </row>
    <row r="41" spans="1:3" x14ac:dyDescent="0.2">
      <c r="A41" s="9" t="s">
        <v>48</v>
      </c>
      <c r="B41" s="16">
        <f>1.1*(B39-B40)/$B$17</f>
        <v>37.269405679869891</v>
      </c>
      <c r="C41" s="16">
        <f>1.1*(C39-C40)/$C$17</f>
        <v>21.166909043290197</v>
      </c>
    </row>
    <row r="42" spans="1:3" x14ac:dyDescent="0.2">
      <c r="B42" s="23"/>
    </row>
    <row r="43" spans="1:3" ht="15" x14ac:dyDescent="0.2">
      <c r="A43" s="2" t="s">
        <v>73</v>
      </c>
      <c r="B43" s="17">
        <f>'Wykres reg.'!$B$11</f>
        <v>70</v>
      </c>
      <c r="C43" s="17">
        <f>'Wykres reg.'!$C$11</f>
        <v>37.360747523803269</v>
      </c>
    </row>
    <row r="44" spans="1:3" ht="15" x14ac:dyDescent="0.2">
      <c r="A44" s="2" t="s">
        <v>74</v>
      </c>
      <c r="B44" s="17">
        <f>'Wykres reg.'!$A$11</f>
        <v>6</v>
      </c>
      <c r="C44" s="17">
        <f>B44</f>
        <v>6</v>
      </c>
    </row>
    <row r="45" spans="1:3" x14ac:dyDescent="0.2">
      <c r="A45" s="9" t="s">
        <v>48</v>
      </c>
      <c r="B45" s="16">
        <f>1.1*(B43-B44)/$B$17</f>
        <v>35.077087698701071</v>
      </c>
      <c r="C45" s="16">
        <f>1.1*(C43-C44)/$C$17</f>
        <v>17.188182674832341</v>
      </c>
    </row>
    <row r="46" spans="1:3" x14ac:dyDescent="0.2">
      <c r="B46" s="23"/>
      <c r="C46" s="23"/>
    </row>
    <row r="47" spans="1:3" ht="15" x14ac:dyDescent="0.2">
      <c r="A47" s="2" t="s">
        <v>73</v>
      </c>
      <c r="B47" s="17">
        <f>'Wykres reg.'!$B$12</f>
        <v>70</v>
      </c>
      <c r="C47" s="17">
        <f>'Wykres reg.'!$C$12</f>
        <v>33.742311105826474</v>
      </c>
    </row>
    <row r="48" spans="1:3" ht="15" x14ac:dyDescent="0.2">
      <c r="A48" s="2" t="s">
        <v>74</v>
      </c>
      <c r="B48" s="17">
        <f>'Wykres reg.'!$A$12</f>
        <v>10</v>
      </c>
      <c r="C48" s="17">
        <f>B48</f>
        <v>10</v>
      </c>
    </row>
    <row r="49" spans="1:3" x14ac:dyDescent="0.2">
      <c r="A49" s="9" t="s">
        <v>48</v>
      </c>
      <c r="B49" s="16">
        <f>1.1*(B47-B48)/$B$17</f>
        <v>32.884769717532251</v>
      </c>
      <c r="C49" s="16">
        <f>1.1*(C47-C48)/$C$17</f>
        <v>13.01267388795187</v>
      </c>
    </row>
    <row r="50" spans="1:3" x14ac:dyDescent="0.2">
      <c r="B50" s="23"/>
      <c r="C50" s="23"/>
    </row>
    <row r="51" spans="1:3" ht="15" x14ac:dyDescent="0.2">
      <c r="A51" s="2" t="s">
        <v>73</v>
      </c>
      <c r="B51" s="17">
        <f>'Wykres reg.'!$B$13</f>
        <v>70</v>
      </c>
      <c r="C51" s="17">
        <f>'Wykres reg.'!$C$13</f>
        <v>35</v>
      </c>
    </row>
    <row r="52" spans="1:3" ht="15" x14ac:dyDescent="0.2">
      <c r="A52" s="2" t="s">
        <v>74</v>
      </c>
      <c r="B52" s="17">
        <f>'Wykres reg.'!$A$13</f>
        <v>16</v>
      </c>
      <c r="C52" s="17">
        <f>B52</f>
        <v>16</v>
      </c>
    </row>
    <row r="53" spans="1:3" x14ac:dyDescent="0.2">
      <c r="A53" s="9" t="s">
        <v>48</v>
      </c>
      <c r="B53" s="16">
        <f>1.1*(B51-B52)/$B$17</f>
        <v>29.596292745779031</v>
      </c>
      <c r="C53" s="16">
        <f>1.1*(C51-C52)/$C$17</f>
        <v>10.413510410551881</v>
      </c>
    </row>
    <row r="54" spans="1:3" x14ac:dyDescent="0.2">
      <c r="B54" s="22"/>
      <c r="C54" s="22"/>
    </row>
    <row r="55" spans="1:3" x14ac:dyDescent="0.2">
      <c r="B55" s="23"/>
    </row>
    <row r="56" spans="1:3" x14ac:dyDescent="0.2">
      <c r="B56" s="23"/>
      <c r="C56" s="23"/>
    </row>
    <row r="57" spans="1:3" x14ac:dyDescent="0.2">
      <c r="B57" s="22"/>
      <c r="C57" s="22"/>
    </row>
    <row r="58" spans="1:3" x14ac:dyDescent="0.2">
      <c r="B58" s="22"/>
      <c r="C58" s="22"/>
    </row>
    <row r="59" spans="1:3" x14ac:dyDescent="0.2">
      <c r="B59" s="23"/>
    </row>
    <row r="60" spans="1:3" x14ac:dyDescent="0.2">
      <c r="B60" s="23"/>
      <c r="C60" s="23"/>
    </row>
    <row r="61" spans="1:3" x14ac:dyDescent="0.2">
      <c r="B61" s="22"/>
      <c r="C61" s="22"/>
    </row>
    <row r="62" spans="1:3" x14ac:dyDescent="0.2">
      <c r="B62" s="22"/>
      <c r="C62" s="22"/>
    </row>
    <row r="63" spans="1:3" x14ac:dyDescent="0.2">
      <c r="B63" s="23"/>
    </row>
    <row r="64" spans="1:3" x14ac:dyDescent="0.2">
      <c r="B64" s="23"/>
      <c r="C64" s="23"/>
    </row>
    <row r="65" spans="2:3" x14ac:dyDescent="0.2">
      <c r="B65" s="22"/>
      <c r="C65" s="22"/>
    </row>
    <row r="66" spans="2:3" x14ac:dyDescent="0.2">
      <c r="B66" s="22"/>
      <c r="C66" s="22"/>
    </row>
    <row r="67" spans="2:3" x14ac:dyDescent="0.2">
      <c r="B67" s="23"/>
    </row>
    <row r="68" spans="2:3" x14ac:dyDescent="0.2">
      <c r="B68" s="23"/>
      <c r="C68" s="23"/>
    </row>
    <row r="69" spans="2:3" x14ac:dyDescent="0.2">
      <c r="B69" s="22"/>
      <c r="C69" s="22"/>
    </row>
    <row r="70" spans="2:3" x14ac:dyDescent="0.2">
      <c r="B70" s="22"/>
      <c r="C70" s="22"/>
    </row>
    <row r="72" spans="2:3" x14ac:dyDescent="0.2">
      <c r="B72" s="24"/>
      <c r="C72" s="24"/>
    </row>
    <row r="73" spans="2:3" x14ac:dyDescent="0.2">
      <c r="B73" s="25"/>
      <c r="C73" s="25"/>
    </row>
    <row r="74" spans="2:3" x14ac:dyDescent="0.2">
      <c r="B74" s="23"/>
      <c r="C74" s="23"/>
    </row>
    <row r="75" spans="2:3" x14ac:dyDescent="0.2">
      <c r="B75" s="23"/>
      <c r="C75" s="23"/>
    </row>
    <row r="76" spans="2:3" x14ac:dyDescent="0.2">
      <c r="B76" s="22"/>
      <c r="C76" s="22"/>
    </row>
    <row r="78" spans="2:3" x14ac:dyDescent="0.2">
      <c r="B78" s="22"/>
      <c r="C78" s="22"/>
    </row>
    <row r="79" spans="2:3" x14ac:dyDescent="0.2">
      <c r="B79" s="22"/>
      <c r="C79" s="22"/>
    </row>
    <row r="80" spans="2:3" x14ac:dyDescent="0.2">
      <c r="B80" s="23"/>
    </row>
    <row r="81" spans="2:3" x14ac:dyDescent="0.2">
      <c r="B81" s="23"/>
      <c r="C81" s="23"/>
    </row>
    <row r="82" spans="2:3" x14ac:dyDescent="0.2">
      <c r="B82" s="22"/>
      <c r="C82" s="22"/>
    </row>
    <row r="83" spans="2:3" x14ac:dyDescent="0.2">
      <c r="B83" s="22"/>
      <c r="C83" s="22"/>
    </row>
    <row r="84" spans="2:3" x14ac:dyDescent="0.2">
      <c r="B84" s="23"/>
    </row>
    <row r="85" spans="2:3" x14ac:dyDescent="0.2">
      <c r="B85" s="23"/>
      <c r="C85" s="23"/>
    </row>
    <row r="86" spans="2:3" x14ac:dyDescent="0.2">
      <c r="B86" s="22"/>
      <c r="C86" s="22"/>
    </row>
    <row r="87" spans="2:3" x14ac:dyDescent="0.2">
      <c r="B87" s="22"/>
      <c r="C87" s="22"/>
    </row>
    <row r="88" spans="2:3" x14ac:dyDescent="0.2">
      <c r="B88" s="23"/>
    </row>
    <row r="89" spans="2:3" x14ac:dyDescent="0.2">
      <c r="B89" s="23"/>
      <c r="C89" s="23"/>
    </row>
    <row r="90" spans="2:3" x14ac:dyDescent="0.2">
      <c r="B90" s="22"/>
      <c r="C90" s="22"/>
    </row>
    <row r="91" spans="2:3" x14ac:dyDescent="0.2">
      <c r="B91" s="22"/>
      <c r="C91" s="22"/>
    </row>
    <row r="92" spans="2:3" x14ac:dyDescent="0.2">
      <c r="B92" s="23"/>
    </row>
    <row r="93" spans="2:3" x14ac:dyDescent="0.2">
      <c r="B93" s="23"/>
      <c r="C93" s="23"/>
    </row>
    <row r="94" spans="2:3" x14ac:dyDescent="0.2">
      <c r="B94" s="22"/>
      <c r="C94" s="22"/>
    </row>
    <row r="95" spans="2:3" x14ac:dyDescent="0.2">
      <c r="B95" s="22"/>
      <c r="C95" s="22"/>
    </row>
    <row r="97" spans="2:3" x14ac:dyDescent="0.2">
      <c r="B97" s="24"/>
      <c r="C97" s="24"/>
    </row>
    <row r="98" spans="2:3" x14ac:dyDescent="0.2">
      <c r="B98" s="25"/>
      <c r="C98" s="25"/>
    </row>
    <row r="99" spans="2:3" x14ac:dyDescent="0.2">
      <c r="B99" s="23"/>
      <c r="C99" s="23"/>
    </row>
    <row r="100" spans="2:3" x14ac:dyDescent="0.2">
      <c r="B100" s="23"/>
      <c r="C100" s="23"/>
    </row>
    <row r="101" spans="2:3" x14ac:dyDescent="0.2">
      <c r="B101" s="22"/>
      <c r="C101" s="22"/>
    </row>
    <row r="103" spans="2:3" x14ac:dyDescent="0.2">
      <c r="B103" s="22"/>
      <c r="C103" s="22"/>
    </row>
    <row r="104" spans="2:3" x14ac:dyDescent="0.2">
      <c r="B104" s="22"/>
      <c r="C104" s="22"/>
    </row>
    <row r="105" spans="2:3" x14ac:dyDescent="0.2">
      <c r="B105" s="23"/>
    </row>
    <row r="106" spans="2:3" x14ac:dyDescent="0.2">
      <c r="B106" s="23"/>
      <c r="C106" s="23"/>
    </row>
    <row r="107" spans="2:3" x14ac:dyDescent="0.2">
      <c r="B107" s="22"/>
      <c r="C107" s="22"/>
    </row>
    <row r="108" spans="2:3" x14ac:dyDescent="0.2">
      <c r="B108" s="22"/>
      <c r="C108" s="22"/>
    </row>
    <row r="109" spans="2:3" x14ac:dyDescent="0.2">
      <c r="B109" s="23"/>
    </row>
    <row r="110" spans="2:3" x14ac:dyDescent="0.2">
      <c r="B110" s="23"/>
      <c r="C110" s="23"/>
    </row>
    <row r="111" spans="2:3" x14ac:dyDescent="0.2">
      <c r="B111" s="22"/>
      <c r="C111" s="22"/>
    </row>
    <row r="112" spans="2:3" x14ac:dyDescent="0.2">
      <c r="B112" s="22"/>
      <c r="C112" s="22"/>
    </row>
    <row r="113" spans="2:3" x14ac:dyDescent="0.2">
      <c r="B113" s="23"/>
    </row>
    <row r="114" spans="2:3" x14ac:dyDescent="0.2">
      <c r="B114" s="23"/>
      <c r="C114" s="23"/>
    </row>
    <row r="115" spans="2:3" x14ac:dyDescent="0.2">
      <c r="B115" s="22"/>
      <c r="C115" s="22"/>
    </row>
    <row r="116" spans="2:3" x14ac:dyDescent="0.2">
      <c r="B116" s="22"/>
      <c r="C116" s="22"/>
    </row>
    <row r="117" spans="2:3" x14ac:dyDescent="0.2">
      <c r="B117" s="23"/>
    </row>
    <row r="118" spans="2:3" x14ac:dyDescent="0.2">
      <c r="B118" s="23"/>
      <c r="C118" s="23"/>
    </row>
    <row r="119" spans="2:3" x14ac:dyDescent="0.2">
      <c r="B119" s="22"/>
      <c r="C119" s="22"/>
    </row>
    <row r="120" spans="2:3" x14ac:dyDescent="0.2">
      <c r="B120" s="22"/>
      <c r="C120" s="22"/>
    </row>
    <row r="122" spans="2:3" x14ac:dyDescent="0.2">
      <c r="B122" s="24"/>
      <c r="C122" s="24"/>
    </row>
    <row r="123" spans="2:3" x14ac:dyDescent="0.2">
      <c r="B123" s="25"/>
      <c r="C123" s="25"/>
    </row>
    <row r="124" spans="2:3" x14ac:dyDescent="0.2">
      <c r="B124" s="23"/>
      <c r="C124" s="23"/>
    </row>
    <row r="125" spans="2:3" x14ac:dyDescent="0.2">
      <c r="B125" s="23"/>
      <c r="C125" s="23"/>
    </row>
    <row r="126" spans="2:3" x14ac:dyDescent="0.2">
      <c r="B126" s="22"/>
      <c r="C126" s="22"/>
    </row>
    <row r="128" spans="2:3" x14ac:dyDescent="0.2">
      <c r="B128" s="22"/>
      <c r="C128" s="22"/>
    </row>
    <row r="129" spans="2:3" x14ac:dyDescent="0.2">
      <c r="B129" s="22"/>
      <c r="C129" s="22"/>
    </row>
    <row r="130" spans="2:3" x14ac:dyDescent="0.2">
      <c r="B130" s="23"/>
    </row>
    <row r="131" spans="2:3" x14ac:dyDescent="0.2">
      <c r="B131" s="23"/>
      <c r="C131" s="23"/>
    </row>
    <row r="132" spans="2:3" x14ac:dyDescent="0.2">
      <c r="B132" s="22"/>
      <c r="C132" s="22"/>
    </row>
    <row r="133" spans="2:3" x14ac:dyDescent="0.2">
      <c r="B133" s="22"/>
      <c r="C133" s="22"/>
    </row>
    <row r="134" spans="2:3" x14ac:dyDescent="0.2">
      <c r="B134" s="23"/>
    </row>
    <row r="135" spans="2:3" x14ac:dyDescent="0.2">
      <c r="B135" s="23"/>
      <c r="C135" s="23"/>
    </row>
    <row r="136" spans="2:3" x14ac:dyDescent="0.2">
      <c r="B136" s="22"/>
      <c r="C136" s="22"/>
    </row>
    <row r="137" spans="2:3" x14ac:dyDescent="0.2">
      <c r="B137" s="22"/>
      <c r="C137" s="22"/>
    </row>
    <row r="138" spans="2:3" x14ac:dyDescent="0.2">
      <c r="B138" s="23"/>
    </row>
    <row r="139" spans="2:3" x14ac:dyDescent="0.2">
      <c r="B139" s="23"/>
      <c r="C139" s="23"/>
    </row>
    <row r="140" spans="2:3" x14ac:dyDescent="0.2">
      <c r="B140" s="22"/>
      <c r="C140" s="22"/>
    </row>
    <row r="141" spans="2:3" x14ac:dyDescent="0.2">
      <c r="B141" s="22"/>
      <c r="C141" s="22"/>
    </row>
    <row r="142" spans="2:3" x14ac:dyDescent="0.2">
      <c r="B142" s="23"/>
    </row>
    <row r="143" spans="2:3" x14ac:dyDescent="0.2">
      <c r="B143" s="23"/>
      <c r="C143" s="23"/>
    </row>
    <row r="144" spans="2:3" x14ac:dyDescent="0.2">
      <c r="B144" s="22"/>
      <c r="C144" s="22"/>
    </row>
    <row r="145" spans="2:3" x14ac:dyDescent="0.2">
      <c r="B145" s="22"/>
      <c r="C145" s="22"/>
    </row>
    <row r="147" spans="2:3" x14ac:dyDescent="0.2">
      <c r="B147" s="24"/>
      <c r="C147" s="24"/>
    </row>
    <row r="148" spans="2:3" x14ac:dyDescent="0.2">
      <c r="B148" s="25"/>
      <c r="C148" s="25"/>
    </row>
    <row r="149" spans="2:3" x14ac:dyDescent="0.2">
      <c r="B149" s="23"/>
      <c r="C149" s="23"/>
    </row>
    <row r="150" spans="2:3" x14ac:dyDescent="0.2">
      <c r="B150" s="23"/>
      <c r="C150" s="23"/>
    </row>
    <row r="151" spans="2:3" x14ac:dyDescent="0.2">
      <c r="B151" s="22"/>
      <c r="C151" s="22"/>
    </row>
    <row r="153" spans="2:3" x14ac:dyDescent="0.2">
      <c r="B153" s="22"/>
      <c r="C153" s="22"/>
    </row>
    <row r="154" spans="2:3" x14ac:dyDescent="0.2">
      <c r="B154" s="22"/>
      <c r="C154" s="22"/>
    </row>
    <row r="155" spans="2:3" x14ac:dyDescent="0.2">
      <c r="B155" s="23"/>
    </row>
    <row r="156" spans="2:3" x14ac:dyDescent="0.2">
      <c r="B156" s="23"/>
      <c r="C156" s="23"/>
    </row>
    <row r="157" spans="2:3" x14ac:dyDescent="0.2">
      <c r="B157" s="22"/>
      <c r="C157" s="22"/>
    </row>
    <row r="158" spans="2:3" x14ac:dyDescent="0.2">
      <c r="B158" s="22"/>
      <c r="C158" s="22"/>
    </row>
    <row r="159" spans="2:3" x14ac:dyDescent="0.2">
      <c r="B159" s="23"/>
    </row>
    <row r="160" spans="2:3" x14ac:dyDescent="0.2">
      <c r="B160" s="23"/>
      <c r="C160" s="23"/>
    </row>
    <row r="161" spans="2:3" x14ac:dyDescent="0.2">
      <c r="B161" s="22"/>
      <c r="C161" s="22"/>
    </row>
    <row r="162" spans="2:3" x14ac:dyDescent="0.2">
      <c r="B162" s="22"/>
      <c r="C162" s="22"/>
    </row>
    <row r="163" spans="2:3" x14ac:dyDescent="0.2">
      <c r="B163" s="23"/>
    </row>
    <row r="164" spans="2:3" x14ac:dyDescent="0.2">
      <c r="B164" s="23"/>
      <c r="C164" s="23"/>
    </row>
    <row r="165" spans="2:3" x14ac:dyDescent="0.2">
      <c r="B165" s="22"/>
      <c r="C165" s="22"/>
    </row>
    <row r="166" spans="2:3" x14ac:dyDescent="0.2">
      <c r="B166" s="22"/>
      <c r="C166" s="22"/>
    </row>
    <row r="167" spans="2:3" x14ac:dyDescent="0.2">
      <c r="B167" s="23"/>
    </row>
    <row r="168" spans="2:3" x14ac:dyDescent="0.2">
      <c r="B168" s="23"/>
      <c r="C168" s="23"/>
    </row>
    <row r="169" spans="2:3" x14ac:dyDescent="0.2">
      <c r="B169" s="22"/>
      <c r="C169" s="22"/>
    </row>
    <row r="170" spans="2:3" x14ac:dyDescent="0.2">
      <c r="B170" s="22"/>
      <c r="C170" s="22"/>
    </row>
    <row r="172" spans="2:3" x14ac:dyDescent="0.2">
      <c r="B172" s="24"/>
      <c r="C172" s="24"/>
    </row>
    <row r="173" spans="2:3" x14ac:dyDescent="0.2">
      <c r="B173" s="25"/>
      <c r="C173" s="25"/>
    </row>
    <row r="174" spans="2:3" x14ac:dyDescent="0.2">
      <c r="B174" s="23"/>
      <c r="C174" s="23"/>
    </row>
    <row r="175" spans="2:3" x14ac:dyDescent="0.2">
      <c r="B175" s="23"/>
      <c r="C175" s="23"/>
    </row>
    <row r="176" spans="2:3" x14ac:dyDescent="0.2">
      <c r="B176" s="22"/>
      <c r="C176" s="22"/>
    </row>
    <row r="178" spans="2:3" x14ac:dyDescent="0.2">
      <c r="B178" s="22"/>
      <c r="C178" s="22"/>
    </row>
    <row r="179" spans="2:3" x14ac:dyDescent="0.2">
      <c r="B179" s="22"/>
      <c r="C179" s="22"/>
    </row>
    <row r="180" spans="2:3" x14ac:dyDescent="0.2">
      <c r="B180" s="23"/>
    </row>
    <row r="181" spans="2:3" x14ac:dyDescent="0.2">
      <c r="B181" s="23"/>
      <c r="C181" s="23"/>
    </row>
    <row r="182" spans="2:3" x14ac:dyDescent="0.2">
      <c r="B182" s="22"/>
      <c r="C182" s="22"/>
    </row>
    <row r="183" spans="2:3" x14ac:dyDescent="0.2">
      <c r="B183" s="22"/>
      <c r="C183" s="22"/>
    </row>
    <row r="184" spans="2:3" x14ac:dyDescent="0.2">
      <c r="B184" s="23"/>
    </row>
    <row r="185" spans="2:3" x14ac:dyDescent="0.2">
      <c r="B185" s="23"/>
      <c r="C185" s="23"/>
    </row>
    <row r="186" spans="2:3" x14ac:dyDescent="0.2">
      <c r="B186" s="22"/>
      <c r="C186" s="22"/>
    </row>
    <row r="187" spans="2:3" x14ac:dyDescent="0.2">
      <c r="B187" s="22"/>
      <c r="C187" s="22"/>
    </row>
    <row r="188" spans="2:3" x14ac:dyDescent="0.2">
      <c r="B188" s="23"/>
    </row>
    <row r="189" spans="2:3" x14ac:dyDescent="0.2">
      <c r="B189" s="23"/>
      <c r="C189" s="23"/>
    </row>
    <row r="190" spans="2:3" x14ac:dyDescent="0.2">
      <c r="B190" s="22"/>
      <c r="C190" s="22"/>
    </row>
    <row r="191" spans="2:3" x14ac:dyDescent="0.2">
      <c r="B191" s="22"/>
      <c r="C191" s="22"/>
    </row>
    <row r="192" spans="2:3" x14ac:dyDescent="0.2">
      <c r="B192" s="23"/>
    </row>
    <row r="193" spans="2:3" x14ac:dyDescent="0.2">
      <c r="B193" s="23"/>
      <c r="C193" s="23"/>
    </row>
    <row r="194" spans="2:3" x14ac:dyDescent="0.2">
      <c r="B194" s="22"/>
      <c r="C194" s="22"/>
    </row>
    <row r="195" spans="2:3" x14ac:dyDescent="0.2">
      <c r="B195" s="22"/>
      <c r="C195" s="22"/>
    </row>
    <row r="197" spans="2:3" x14ac:dyDescent="0.2">
      <c r="B197" s="24"/>
      <c r="C197" s="24"/>
    </row>
    <row r="198" spans="2:3" x14ac:dyDescent="0.2">
      <c r="B198" s="25"/>
      <c r="C198" s="25"/>
    </row>
    <row r="199" spans="2:3" x14ac:dyDescent="0.2">
      <c r="B199" s="23"/>
      <c r="C199" s="23"/>
    </row>
    <row r="200" spans="2:3" x14ac:dyDescent="0.2">
      <c r="B200" s="23"/>
      <c r="C200" s="23"/>
    </row>
    <row r="201" spans="2:3" x14ac:dyDescent="0.2">
      <c r="B201" s="22"/>
      <c r="C201" s="22"/>
    </row>
    <row r="203" spans="2:3" x14ac:dyDescent="0.2">
      <c r="B203" s="22"/>
      <c r="C203" s="22"/>
    </row>
    <row r="204" spans="2:3" x14ac:dyDescent="0.2">
      <c r="B204" s="22"/>
      <c r="C204" s="22"/>
    </row>
    <row r="205" spans="2:3" x14ac:dyDescent="0.2">
      <c r="B205" s="23"/>
    </row>
    <row r="206" spans="2:3" x14ac:dyDescent="0.2">
      <c r="B206" s="23"/>
      <c r="C206" s="23"/>
    </row>
    <row r="207" spans="2:3" x14ac:dyDescent="0.2">
      <c r="B207" s="22"/>
      <c r="C207" s="22"/>
    </row>
    <row r="208" spans="2:3" x14ac:dyDescent="0.2">
      <c r="B208" s="22"/>
      <c r="C208" s="22"/>
    </row>
    <row r="209" spans="2:3" x14ac:dyDescent="0.2">
      <c r="B209" s="23"/>
    </row>
    <row r="210" spans="2:3" x14ac:dyDescent="0.2">
      <c r="B210" s="23"/>
      <c r="C210" s="23"/>
    </row>
    <row r="211" spans="2:3" x14ac:dyDescent="0.2">
      <c r="B211" s="22"/>
      <c r="C211" s="22"/>
    </row>
    <row r="212" spans="2:3" x14ac:dyDescent="0.2">
      <c r="B212" s="22"/>
      <c r="C212" s="22"/>
    </row>
    <row r="213" spans="2:3" x14ac:dyDescent="0.2">
      <c r="B213" s="23"/>
    </row>
    <row r="214" spans="2:3" x14ac:dyDescent="0.2">
      <c r="B214" s="23"/>
      <c r="C214" s="23"/>
    </row>
    <row r="215" spans="2:3" x14ac:dyDescent="0.2">
      <c r="B215" s="22"/>
      <c r="C215" s="22"/>
    </row>
    <row r="216" spans="2:3" x14ac:dyDescent="0.2">
      <c r="B216" s="22"/>
      <c r="C216" s="22"/>
    </row>
    <row r="217" spans="2:3" x14ac:dyDescent="0.2">
      <c r="B217" s="23"/>
    </row>
    <row r="218" spans="2:3" x14ac:dyDescent="0.2">
      <c r="B218" s="23"/>
      <c r="C218" s="23"/>
    </row>
    <row r="219" spans="2:3" x14ac:dyDescent="0.2">
      <c r="B219" s="22"/>
      <c r="C219" s="22"/>
    </row>
    <row r="220" spans="2:3" x14ac:dyDescent="0.2">
      <c r="B220" s="22"/>
      <c r="C220" s="22"/>
    </row>
    <row r="222" spans="2:3" x14ac:dyDescent="0.2">
      <c r="B222" s="24"/>
      <c r="C222" s="24"/>
    </row>
    <row r="223" spans="2:3" x14ac:dyDescent="0.2">
      <c r="B223" s="25"/>
      <c r="C223" s="25"/>
    </row>
    <row r="224" spans="2:3" x14ac:dyDescent="0.2">
      <c r="B224" s="23"/>
      <c r="C224" s="23"/>
    </row>
    <row r="225" spans="2:3" x14ac:dyDescent="0.2">
      <c r="B225" s="23"/>
      <c r="C225" s="23"/>
    </row>
    <row r="226" spans="2:3" x14ac:dyDescent="0.2">
      <c r="B226" s="22"/>
      <c r="C226" s="22"/>
    </row>
    <row r="228" spans="2:3" x14ac:dyDescent="0.2">
      <c r="B228" s="22"/>
      <c r="C228" s="22"/>
    </row>
    <row r="229" spans="2:3" x14ac:dyDescent="0.2">
      <c r="B229" s="22"/>
      <c r="C229" s="22"/>
    </row>
    <row r="230" spans="2:3" x14ac:dyDescent="0.2">
      <c r="B230" s="23"/>
    </row>
    <row r="231" spans="2:3" x14ac:dyDescent="0.2">
      <c r="B231" s="23"/>
      <c r="C231" s="23"/>
    </row>
    <row r="232" spans="2:3" x14ac:dyDescent="0.2">
      <c r="B232" s="22"/>
      <c r="C232" s="22"/>
    </row>
    <row r="233" spans="2:3" x14ac:dyDescent="0.2">
      <c r="B233" s="22"/>
      <c r="C233" s="22"/>
    </row>
    <row r="234" spans="2:3" x14ac:dyDescent="0.2">
      <c r="B234" s="23"/>
    </row>
    <row r="235" spans="2:3" x14ac:dyDescent="0.2">
      <c r="B235" s="23"/>
      <c r="C235" s="23"/>
    </row>
    <row r="236" spans="2:3" x14ac:dyDescent="0.2">
      <c r="B236" s="22"/>
      <c r="C236" s="22"/>
    </row>
    <row r="237" spans="2:3" x14ac:dyDescent="0.2">
      <c r="B237" s="22"/>
      <c r="C237" s="22"/>
    </row>
    <row r="238" spans="2:3" x14ac:dyDescent="0.2">
      <c r="B238" s="23"/>
    </row>
    <row r="239" spans="2:3" x14ac:dyDescent="0.2">
      <c r="B239" s="23"/>
      <c r="C239" s="23"/>
    </row>
    <row r="240" spans="2:3" x14ac:dyDescent="0.2">
      <c r="B240" s="22"/>
      <c r="C240" s="22"/>
    </row>
    <row r="241" spans="2:3" x14ac:dyDescent="0.2">
      <c r="B241" s="22"/>
      <c r="C241" s="22"/>
    </row>
    <row r="242" spans="2:3" x14ac:dyDescent="0.2">
      <c r="B242" s="23"/>
    </row>
    <row r="243" spans="2:3" x14ac:dyDescent="0.2">
      <c r="B243" s="23"/>
      <c r="C243" s="23"/>
    </row>
    <row r="244" spans="2:3" x14ac:dyDescent="0.2">
      <c r="B244" s="22"/>
      <c r="C244" s="22"/>
    </row>
    <row r="245" spans="2:3" x14ac:dyDescent="0.2">
      <c r="B245" s="22"/>
      <c r="C245" s="22"/>
    </row>
    <row r="247" spans="2:3" x14ac:dyDescent="0.2">
      <c r="B247" s="24"/>
      <c r="C247" s="24"/>
    </row>
    <row r="248" spans="2:3" x14ac:dyDescent="0.2">
      <c r="B248" s="25"/>
      <c r="C248" s="25"/>
    </row>
    <row r="249" spans="2:3" x14ac:dyDescent="0.2">
      <c r="B249" s="23"/>
      <c r="C249" s="23"/>
    </row>
    <row r="250" spans="2:3" x14ac:dyDescent="0.2">
      <c r="B250" s="23"/>
      <c r="C250" s="23"/>
    </row>
    <row r="251" spans="2:3" x14ac:dyDescent="0.2">
      <c r="B251" s="22"/>
      <c r="C251" s="22"/>
    </row>
    <row r="253" spans="2:3" x14ac:dyDescent="0.2">
      <c r="B253" s="22"/>
      <c r="C253" s="22"/>
    </row>
    <row r="254" spans="2:3" x14ac:dyDescent="0.2">
      <c r="B254" s="22"/>
      <c r="C254" s="22"/>
    </row>
    <row r="255" spans="2:3" x14ac:dyDescent="0.2">
      <c r="B255" s="23"/>
    </row>
    <row r="256" spans="2:3" x14ac:dyDescent="0.2">
      <c r="B256" s="23"/>
      <c r="C256" s="23"/>
    </row>
    <row r="257" spans="2:3" x14ac:dyDescent="0.2">
      <c r="B257" s="22"/>
      <c r="C257" s="22"/>
    </row>
    <row r="258" spans="2:3" x14ac:dyDescent="0.2">
      <c r="B258" s="22"/>
      <c r="C258" s="22"/>
    </row>
    <row r="259" spans="2:3" x14ac:dyDescent="0.2">
      <c r="B259" s="23"/>
    </row>
    <row r="260" spans="2:3" x14ac:dyDescent="0.2">
      <c r="B260" s="23"/>
      <c r="C260" s="23"/>
    </row>
    <row r="261" spans="2:3" x14ac:dyDescent="0.2">
      <c r="B261" s="22"/>
      <c r="C261" s="22"/>
    </row>
    <row r="262" spans="2:3" x14ac:dyDescent="0.2">
      <c r="B262" s="22"/>
      <c r="C262" s="22"/>
    </row>
    <row r="263" spans="2:3" x14ac:dyDescent="0.2">
      <c r="B263" s="23"/>
    </row>
    <row r="264" spans="2:3" x14ac:dyDescent="0.2">
      <c r="B264" s="23"/>
      <c r="C264" s="23"/>
    </row>
    <row r="265" spans="2:3" x14ac:dyDescent="0.2">
      <c r="B265" s="22"/>
      <c r="C265" s="22"/>
    </row>
    <row r="266" spans="2:3" x14ac:dyDescent="0.2">
      <c r="B266" s="22"/>
      <c r="C266" s="22"/>
    </row>
    <row r="267" spans="2:3" x14ac:dyDescent="0.2">
      <c r="B267" s="23"/>
    </row>
    <row r="268" spans="2:3" x14ac:dyDescent="0.2">
      <c r="B268" s="23"/>
      <c r="C268" s="23"/>
    </row>
    <row r="269" spans="2:3" x14ac:dyDescent="0.2">
      <c r="B269" s="22"/>
      <c r="C269" s="22"/>
    </row>
    <row r="270" spans="2:3" x14ac:dyDescent="0.2">
      <c r="B270" s="22"/>
      <c r="C270" s="22"/>
    </row>
  </sheetData>
  <phoneticPr fontId="4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zoomScale="80" workbookViewId="0">
      <selection activeCell="D1" sqref="A1:IV65536"/>
    </sheetView>
  </sheetViews>
  <sheetFormatPr defaultRowHeight="12.75" x14ac:dyDescent="0.2"/>
  <cols>
    <col min="1" max="1" width="54.5703125" style="14" customWidth="1"/>
    <col min="2" max="2" width="10.7109375" style="14" customWidth="1"/>
    <col min="3" max="4" width="10.5703125" style="14" customWidth="1"/>
    <col min="5" max="5" width="9.28515625" style="14" customWidth="1"/>
    <col min="6" max="16384" width="9.140625" style="14"/>
  </cols>
  <sheetData>
    <row r="1" spans="1:9" x14ac:dyDescent="0.2">
      <c r="A1" s="7" t="s">
        <v>44</v>
      </c>
      <c r="B1" s="6"/>
      <c r="C1" s="6"/>
    </row>
    <row r="2" spans="1:9" x14ac:dyDescent="0.2">
      <c r="A2" s="2"/>
      <c r="B2" s="15" t="s">
        <v>45</v>
      </c>
      <c r="C2" s="15" t="s">
        <v>46</v>
      </c>
    </row>
    <row r="3" spans="1:9" x14ac:dyDescent="0.2">
      <c r="A3" s="9" t="s">
        <v>47</v>
      </c>
      <c r="B3" s="16">
        <f>(B5-B6)/B17</f>
        <v>96.713691731653043</v>
      </c>
      <c r="C3" s="16">
        <f>(C5-C6)/C17</f>
        <v>55.796360614415214</v>
      </c>
    </row>
    <row r="4" spans="1:9" x14ac:dyDescent="0.2">
      <c r="A4" s="9" t="s">
        <v>48</v>
      </c>
      <c r="B4" s="16">
        <f>B3*1.1</f>
        <v>106.38506090481836</v>
      </c>
      <c r="C4" s="16">
        <f>C3*1.1</f>
        <v>61.37599667585674</v>
      </c>
    </row>
    <row r="5" spans="1:9" ht="15" x14ac:dyDescent="0.2">
      <c r="A5" s="2" t="s">
        <v>73</v>
      </c>
      <c r="B5" s="17">
        <f>'Wykres reg.'!$A$2</f>
        <v>110</v>
      </c>
      <c r="C5" s="17">
        <f>'Wykres reg.'!$B$2</f>
        <v>55</v>
      </c>
    </row>
    <row r="6" spans="1:9" ht="15" x14ac:dyDescent="0.2">
      <c r="A6" s="2" t="s">
        <v>74</v>
      </c>
      <c r="B6" s="17">
        <f>'Wykres reg.'!$D$2</f>
        <v>-20</v>
      </c>
      <c r="C6" s="17">
        <f t="shared" ref="C6:C12" si="0">B6</f>
        <v>-20</v>
      </c>
    </row>
    <row r="7" spans="1:9" x14ac:dyDescent="0.2">
      <c r="A7" s="2" t="s">
        <v>49</v>
      </c>
      <c r="B7" s="3">
        <f>'Dane sieci'!$A$13</f>
        <v>355.6</v>
      </c>
      <c r="C7" s="3">
        <f t="shared" si="0"/>
        <v>355.6</v>
      </c>
    </row>
    <row r="8" spans="1:9" x14ac:dyDescent="0.2">
      <c r="A8" s="2" t="s">
        <v>50</v>
      </c>
      <c r="B8" s="3">
        <f>'Dane sieci'!$B$13</f>
        <v>5.6</v>
      </c>
      <c r="C8" s="3">
        <f t="shared" si="0"/>
        <v>5.6</v>
      </c>
    </row>
    <row r="9" spans="1:9" x14ac:dyDescent="0.2">
      <c r="A9" s="2" t="s">
        <v>51</v>
      </c>
      <c r="B9" s="3">
        <f>'Dane sieci'!$C$13</f>
        <v>450</v>
      </c>
      <c r="C9" s="3">
        <f t="shared" si="0"/>
        <v>450</v>
      </c>
    </row>
    <row r="10" spans="1:9" x14ac:dyDescent="0.2">
      <c r="A10" s="2" t="s">
        <v>52</v>
      </c>
      <c r="B10" s="18">
        <f>'Dane sieci'!$G$13</f>
        <v>3.5000000000000003E-2</v>
      </c>
      <c r="C10" s="18">
        <f t="shared" si="0"/>
        <v>3.5000000000000003E-2</v>
      </c>
    </row>
    <row r="11" spans="1:9" x14ac:dyDescent="0.2">
      <c r="A11" s="2" t="s">
        <v>53</v>
      </c>
      <c r="B11" s="3">
        <f>'Dane sieci'!$H$13</f>
        <v>3</v>
      </c>
      <c r="C11" s="3">
        <f t="shared" si="0"/>
        <v>3</v>
      </c>
      <c r="G11" s="19"/>
      <c r="H11" s="19"/>
      <c r="I11" s="19"/>
    </row>
    <row r="12" spans="1:9" x14ac:dyDescent="0.2">
      <c r="A12" s="2" t="s">
        <v>54</v>
      </c>
      <c r="B12" s="20">
        <f>'Dane sieci'!$I$13</f>
        <v>0.35</v>
      </c>
      <c r="C12" s="20">
        <f t="shared" si="0"/>
        <v>0.35</v>
      </c>
    </row>
    <row r="13" spans="1:9" x14ac:dyDescent="0.2">
      <c r="A13" s="2" t="s">
        <v>55</v>
      </c>
      <c r="B13" s="18">
        <f>1/2/PI()/40*LN(B7/(B7-2*B8))+1/2/PI()/B10*LN((B9-2*B11)/B7)+1/2/PI()/B12*LN((B9)/(B9-2*B11))</f>
        <v>1.015810349569628</v>
      </c>
      <c r="C13" s="18">
        <f>1/2/PI()/40*LN(C7/(C7-2*C8))+1/2/PI()/C10*LN((C9-2*C11)/C7)+1/2/PI()/C12*LN((C9)/(C9-2*C11))</f>
        <v>1.015810349569628</v>
      </c>
    </row>
    <row r="14" spans="1:9" x14ac:dyDescent="0.2">
      <c r="A14" s="2" t="s">
        <v>56</v>
      </c>
      <c r="B14" s="3">
        <f>'Dane sieci'!D13/1000</f>
        <v>1.1000000000000001</v>
      </c>
      <c r="C14" s="10"/>
    </row>
    <row r="15" spans="1:9" x14ac:dyDescent="0.2">
      <c r="A15" s="2" t="s">
        <v>57</v>
      </c>
      <c r="B15" s="20">
        <f>'Dane sieci'!$B$25</f>
        <v>1.1000000000000001</v>
      </c>
      <c r="C15" s="10"/>
    </row>
    <row r="16" spans="1:9" x14ac:dyDescent="0.2">
      <c r="A16" s="2" t="s">
        <v>58</v>
      </c>
      <c r="B16" s="18">
        <f>1/2/PI()/B15*ACOSH(2000*B14/B9)</f>
        <v>0.32836334158368796</v>
      </c>
      <c r="C16" s="18"/>
    </row>
    <row r="17" spans="1:5" x14ac:dyDescent="0.2">
      <c r="A17" s="2" t="s">
        <v>59</v>
      </c>
      <c r="B17" s="18">
        <f>B16+B13</f>
        <v>1.344173691153316</v>
      </c>
      <c r="C17" s="18">
        <f>B16+C13</f>
        <v>1.344173691153316</v>
      </c>
    </row>
    <row r="18" spans="1:5" x14ac:dyDescent="0.2">
      <c r="B18" s="21"/>
    </row>
    <row r="19" spans="1:5" ht="15" x14ac:dyDescent="0.2">
      <c r="A19" s="2" t="s">
        <v>73</v>
      </c>
      <c r="B19" s="17">
        <f>'Wykres reg.'!$B$5</f>
        <v>106.11224289700246</v>
      </c>
      <c r="C19" s="17">
        <f>'Wykres reg.'!$C$5</f>
        <v>53.86224289700246</v>
      </c>
    </row>
    <row r="20" spans="1:5" ht="15" x14ac:dyDescent="0.2">
      <c r="A20" s="2" t="s">
        <v>74</v>
      </c>
      <c r="B20" s="17">
        <f>'Wykres reg.'!$A$5</f>
        <v>-18</v>
      </c>
      <c r="C20" s="17">
        <f>B20</f>
        <v>-18</v>
      </c>
    </row>
    <row r="21" spans="1:5" x14ac:dyDescent="0.2">
      <c r="A21" s="9" t="s">
        <v>48</v>
      </c>
      <c r="B21" s="16">
        <f>1.1*(B19-B20)/$B$17</f>
        <v>101.56683476639395</v>
      </c>
      <c r="C21" s="16">
        <f>1.1*(C19-C20)/$C$17</f>
        <v>58.80822374888043</v>
      </c>
    </row>
    <row r="22" spans="1:5" x14ac:dyDescent="0.2">
      <c r="B22" s="22"/>
      <c r="C22" s="22"/>
    </row>
    <row r="23" spans="1:5" ht="15" x14ac:dyDescent="0.2">
      <c r="A23" s="2" t="s">
        <v>73</v>
      </c>
      <c r="B23" s="17">
        <f>'Wykres reg.'!$B$6</f>
        <v>98.255133343552643</v>
      </c>
      <c r="C23" s="17">
        <f>'Wykres reg.'!$C$6</f>
        <v>51.505133343552643</v>
      </c>
      <c r="E23" s="22"/>
    </row>
    <row r="24" spans="1:5" ht="15" x14ac:dyDescent="0.2">
      <c r="A24" s="2" t="s">
        <v>74</v>
      </c>
      <c r="B24" s="17">
        <f>'Wykres reg.'!$A$6</f>
        <v>-14</v>
      </c>
      <c r="C24" s="17">
        <f>B24</f>
        <v>-14</v>
      </c>
    </row>
    <row r="25" spans="1:5" x14ac:dyDescent="0.2">
      <c r="A25" s="9" t="s">
        <v>48</v>
      </c>
      <c r="B25" s="16">
        <f>1.1*(B23-B24)/$B$17</f>
        <v>91.863609212556554</v>
      </c>
      <c r="C25" s="16">
        <f>1.1*(C23-C24)/$C$17</f>
        <v>53.605904617939196</v>
      </c>
    </row>
    <row r="26" spans="1:5" x14ac:dyDescent="0.2">
      <c r="B26" s="22"/>
      <c r="C26" s="22"/>
    </row>
    <row r="27" spans="1:5" ht="15" x14ac:dyDescent="0.2">
      <c r="A27" s="2" t="s">
        <v>73</v>
      </c>
      <c r="B27" s="17">
        <f>'Wykres reg.'!$B$7</f>
        <v>90.276117549163075</v>
      </c>
      <c r="C27" s="17">
        <f>'Wykres reg.'!$C$7</f>
        <v>49.026117549163075</v>
      </c>
    </row>
    <row r="28" spans="1:5" ht="15" x14ac:dyDescent="0.2">
      <c r="A28" s="2" t="s">
        <v>74</v>
      </c>
      <c r="B28" s="17">
        <f>'Wykres reg.'!$A$7</f>
        <v>-10</v>
      </c>
      <c r="C28" s="17">
        <f>B28</f>
        <v>-10</v>
      </c>
    </row>
    <row r="29" spans="1:5" x14ac:dyDescent="0.2">
      <c r="A29" s="9" t="s">
        <v>48</v>
      </c>
      <c r="B29" s="16">
        <f>1.1*(B27-B28)/$B$17</f>
        <v>82.060622098203368</v>
      </c>
      <c r="C29" s="16">
        <f>1.1*(C27-C28)/$C$17</f>
        <v>48.30382392648216</v>
      </c>
    </row>
    <row r="30" spans="1:5" x14ac:dyDescent="0.2">
      <c r="B30" s="23"/>
    </row>
    <row r="31" spans="1:5" ht="15" x14ac:dyDescent="0.2">
      <c r="A31" s="2" t="s">
        <v>73</v>
      </c>
      <c r="B31" s="17">
        <f>'Wykres reg.'!$B$8</f>
        <v>82.155315098839026</v>
      </c>
      <c r="C31" s="17">
        <f>'Wykres reg.'!$C$8</f>
        <v>46.405315098839026</v>
      </c>
    </row>
    <row r="32" spans="1:5" ht="15" x14ac:dyDescent="0.2">
      <c r="A32" s="2" t="s">
        <v>74</v>
      </c>
      <c r="B32" s="17">
        <f>'Wykres reg.'!$A$8</f>
        <v>-6</v>
      </c>
      <c r="C32" s="17">
        <f>B32</f>
        <v>-6</v>
      </c>
    </row>
    <row r="33" spans="1:3" x14ac:dyDescent="0.2">
      <c r="A33" s="9" t="s">
        <v>48</v>
      </c>
      <c r="B33" s="16">
        <f>1.1*(B31-B32)/$B$17</f>
        <v>72.141604352872633</v>
      </c>
      <c r="C33" s="16">
        <f>1.1*(C31-C32)/$C$17</f>
        <v>42.88571260404759</v>
      </c>
    </row>
    <row r="34" spans="1:3" x14ac:dyDescent="0.2">
      <c r="B34" s="23"/>
    </row>
    <row r="35" spans="1:3" ht="15" x14ac:dyDescent="0.2">
      <c r="A35" s="2" t="s">
        <v>73</v>
      </c>
      <c r="B35" s="17">
        <f>'Wykres reg.'!$B$9</f>
        <v>73.865941322116186</v>
      </c>
      <c r="C35" s="17">
        <f>'Wykres reg.'!$C$9</f>
        <v>43.615941322116186</v>
      </c>
    </row>
    <row r="36" spans="1:3" ht="15" x14ac:dyDescent="0.2">
      <c r="A36" s="2" t="s">
        <v>74</v>
      </c>
      <c r="B36" s="17">
        <f>'Wykres reg.'!$A$9</f>
        <v>-2</v>
      </c>
      <c r="C36" s="17">
        <f>B36</f>
        <v>-2</v>
      </c>
    </row>
    <row r="37" spans="1:3" x14ac:dyDescent="0.2">
      <c r="A37" s="9" t="s">
        <v>48</v>
      </c>
      <c r="B37" s="16">
        <f>1.1*(B35-B36)/$B$17</f>
        <v>62.08463683195928</v>
      </c>
      <c r="C37" s="16">
        <f>1.1*(C35-C36)/$C$17</f>
        <v>37.329651506030388</v>
      </c>
    </row>
    <row r="38" spans="1:3" x14ac:dyDescent="0.2">
      <c r="B38" s="23"/>
    </row>
    <row r="39" spans="1:3" ht="15" x14ac:dyDescent="0.2">
      <c r="A39" s="2" t="s">
        <v>73</v>
      </c>
      <c r="B39" s="17">
        <f>'Wykres reg.'!$B$10</f>
        <v>70</v>
      </c>
      <c r="C39" s="17">
        <f>'Wykres reg.'!$C$10</f>
        <v>40.620144021270534</v>
      </c>
    </row>
    <row r="40" spans="1:3" ht="15" x14ac:dyDescent="0.2">
      <c r="A40" s="2" t="s">
        <v>74</v>
      </c>
      <c r="B40" s="17">
        <f>'Wykres reg.'!$A$10</f>
        <v>2</v>
      </c>
      <c r="C40" s="17">
        <f>B40</f>
        <v>2</v>
      </c>
    </row>
    <row r="41" spans="1:3" x14ac:dyDescent="0.2">
      <c r="A41" s="9" t="s">
        <v>48</v>
      </c>
      <c r="B41" s="16">
        <f>1.1*(B39-B40)/$B$17</f>
        <v>55.647570319443446</v>
      </c>
      <c r="C41" s="16">
        <f>1.1*(C39-C40)/$C$17</f>
        <v>31.604664414274787</v>
      </c>
    </row>
    <row r="42" spans="1:3" x14ac:dyDescent="0.2">
      <c r="B42" s="23"/>
    </row>
    <row r="43" spans="1:3" ht="15" x14ac:dyDescent="0.2">
      <c r="A43" s="2" t="s">
        <v>73</v>
      </c>
      <c r="B43" s="17">
        <f>'Wykres reg.'!$B$11</f>
        <v>70</v>
      </c>
      <c r="C43" s="17">
        <f>'Wykres reg.'!$C$11</f>
        <v>37.360747523803269</v>
      </c>
    </row>
    <row r="44" spans="1:3" ht="15" x14ac:dyDescent="0.2">
      <c r="A44" s="2" t="s">
        <v>74</v>
      </c>
      <c r="B44" s="17">
        <f>'Wykres reg.'!$A$11</f>
        <v>6</v>
      </c>
      <c r="C44" s="17">
        <f>B44</f>
        <v>6</v>
      </c>
    </row>
    <row r="45" spans="1:3" x14ac:dyDescent="0.2">
      <c r="A45" s="9" t="s">
        <v>48</v>
      </c>
      <c r="B45" s="16">
        <f>1.1*(B43-B44)/$B$17</f>
        <v>52.374183830064418</v>
      </c>
      <c r="C45" s="16">
        <f>1.1*(C43-C44)/$C$17</f>
        <v>25.663961810311093</v>
      </c>
    </row>
    <row r="46" spans="1:3" x14ac:dyDescent="0.2">
      <c r="B46" s="23"/>
      <c r="C46" s="23"/>
    </row>
    <row r="47" spans="1:3" ht="15" x14ac:dyDescent="0.2">
      <c r="A47" s="2" t="s">
        <v>73</v>
      </c>
      <c r="B47" s="17">
        <f>'Wykres reg.'!$B$12</f>
        <v>70</v>
      </c>
      <c r="C47" s="17">
        <f>'Wykres reg.'!$C$12</f>
        <v>33.742311105826474</v>
      </c>
    </row>
    <row r="48" spans="1:3" ht="15" x14ac:dyDescent="0.2">
      <c r="A48" s="2" t="s">
        <v>74</v>
      </c>
      <c r="B48" s="17">
        <f>'Wykres reg.'!$A$12</f>
        <v>10</v>
      </c>
      <c r="C48" s="17">
        <f>B48</f>
        <v>10</v>
      </c>
    </row>
    <row r="49" spans="1:3" x14ac:dyDescent="0.2">
      <c r="A49" s="9" t="s">
        <v>48</v>
      </c>
      <c r="B49" s="16">
        <f>1.1*(B47-B48)/$B$17</f>
        <v>49.100797340685389</v>
      </c>
      <c r="C49" s="16">
        <f>1.1*(C47-C48)/$C$17</f>
        <v>19.429440100111496</v>
      </c>
    </row>
    <row r="50" spans="1:3" x14ac:dyDescent="0.2">
      <c r="B50" s="23"/>
      <c r="C50" s="23"/>
    </row>
    <row r="51" spans="1:3" ht="15" x14ac:dyDescent="0.2">
      <c r="A51" s="2" t="s">
        <v>73</v>
      </c>
      <c r="B51" s="17">
        <f>'Wykres reg.'!$B$13</f>
        <v>70</v>
      </c>
      <c r="C51" s="17">
        <f>'Wykres reg.'!$C$13</f>
        <v>35</v>
      </c>
    </row>
    <row r="52" spans="1:3" ht="15" x14ac:dyDescent="0.2">
      <c r="A52" s="2" t="s">
        <v>74</v>
      </c>
      <c r="B52" s="17">
        <f>'Wykres reg.'!$A$13</f>
        <v>16</v>
      </c>
      <c r="C52" s="17">
        <f>B52</f>
        <v>16</v>
      </c>
    </row>
    <row r="53" spans="1:3" x14ac:dyDescent="0.2">
      <c r="A53" s="9" t="s">
        <v>48</v>
      </c>
      <c r="B53" s="16">
        <f>1.1*(B51-B52)/$B$17</f>
        <v>44.190717606616857</v>
      </c>
      <c r="C53" s="16">
        <f>1.1*(C51-C52)/$C$17</f>
        <v>15.548585824550374</v>
      </c>
    </row>
    <row r="54" spans="1:3" x14ac:dyDescent="0.2">
      <c r="B54" s="22"/>
      <c r="C54" s="22"/>
    </row>
    <row r="55" spans="1:3" x14ac:dyDescent="0.2">
      <c r="B55" s="23"/>
    </row>
    <row r="56" spans="1:3" x14ac:dyDescent="0.2">
      <c r="B56" s="23"/>
      <c r="C56" s="23"/>
    </row>
    <row r="57" spans="1:3" x14ac:dyDescent="0.2">
      <c r="B57" s="22"/>
      <c r="C57" s="22"/>
    </row>
    <row r="58" spans="1:3" x14ac:dyDescent="0.2">
      <c r="B58" s="22"/>
      <c r="C58" s="22"/>
    </row>
    <row r="59" spans="1:3" x14ac:dyDescent="0.2">
      <c r="B59" s="23"/>
    </row>
    <row r="60" spans="1:3" x14ac:dyDescent="0.2">
      <c r="B60" s="23"/>
      <c r="C60" s="23"/>
    </row>
    <row r="61" spans="1:3" x14ac:dyDescent="0.2">
      <c r="B61" s="22"/>
      <c r="C61" s="22"/>
    </row>
    <row r="62" spans="1:3" x14ac:dyDescent="0.2">
      <c r="B62" s="22"/>
      <c r="C62" s="22"/>
    </row>
    <row r="63" spans="1:3" x14ac:dyDescent="0.2">
      <c r="B63" s="23"/>
    </row>
    <row r="64" spans="1:3" x14ac:dyDescent="0.2">
      <c r="B64" s="23"/>
      <c r="C64" s="23"/>
    </row>
    <row r="65" spans="2:3" x14ac:dyDescent="0.2">
      <c r="B65" s="22"/>
      <c r="C65" s="22"/>
    </row>
    <row r="66" spans="2:3" x14ac:dyDescent="0.2">
      <c r="B66" s="22"/>
      <c r="C66" s="22"/>
    </row>
    <row r="67" spans="2:3" x14ac:dyDescent="0.2">
      <c r="B67" s="23"/>
    </row>
    <row r="68" spans="2:3" x14ac:dyDescent="0.2">
      <c r="B68" s="23"/>
      <c r="C68" s="23"/>
    </row>
    <row r="69" spans="2:3" x14ac:dyDescent="0.2">
      <c r="B69" s="22"/>
      <c r="C69" s="22"/>
    </row>
    <row r="70" spans="2:3" x14ac:dyDescent="0.2">
      <c r="B70" s="22"/>
      <c r="C70" s="22"/>
    </row>
    <row r="72" spans="2:3" x14ac:dyDescent="0.2">
      <c r="B72" s="24"/>
      <c r="C72" s="24"/>
    </row>
    <row r="73" spans="2:3" x14ac:dyDescent="0.2">
      <c r="B73" s="25"/>
      <c r="C73" s="25"/>
    </row>
    <row r="74" spans="2:3" x14ac:dyDescent="0.2">
      <c r="B74" s="23"/>
      <c r="C74" s="23"/>
    </row>
    <row r="75" spans="2:3" x14ac:dyDescent="0.2">
      <c r="B75" s="23"/>
      <c r="C75" s="23"/>
    </row>
    <row r="76" spans="2:3" x14ac:dyDescent="0.2">
      <c r="B76" s="22"/>
      <c r="C76" s="22"/>
    </row>
    <row r="78" spans="2:3" x14ac:dyDescent="0.2">
      <c r="B78" s="22"/>
      <c r="C78" s="22"/>
    </row>
    <row r="79" spans="2:3" x14ac:dyDescent="0.2">
      <c r="B79" s="22"/>
      <c r="C79" s="22"/>
    </row>
    <row r="80" spans="2:3" x14ac:dyDescent="0.2">
      <c r="B80" s="23"/>
    </row>
    <row r="81" spans="2:3" x14ac:dyDescent="0.2">
      <c r="B81" s="23"/>
      <c r="C81" s="23"/>
    </row>
    <row r="82" spans="2:3" x14ac:dyDescent="0.2">
      <c r="B82" s="22"/>
      <c r="C82" s="22"/>
    </row>
    <row r="83" spans="2:3" x14ac:dyDescent="0.2">
      <c r="B83" s="22"/>
      <c r="C83" s="22"/>
    </row>
    <row r="84" spans="2:3" x14ac:dyDescent="0.2">
      <c r="B84" s="23"/>
    </row>
    <row r="85" spans="2:3" x14ac:dyDescent="0.2">
      <c r="B85" s="23"/>
      <c r="C85" s="23"/>
    </row>
    <row r="86" spans="2:3" x14ac:dyDescent="0.2">
      <c r="B86" s="22"/>
      <c r="C86" s="22"/>
    </row>
    <row r="87" spans="2:3" x14ac:dyDescent="0.2">
      <c r="B87" s="22"/>
      <c r="C87" s="22"/>
    </row>
    <row r="88" spans="2:3" x14ac:dyDescent="0.2">
      <c r="B88" s="23"/>
    </row>
    <row r="89" spans="2:3" x14ac:dyDescent="0.2">
      <c r="B89" s="23"/>
      <c r="C89" s="23"/>
    </row>
    <row r="90" spans="2:3" x14ac:dyDescent="0.2">
      <c r="B90" s="22"/>
      <c r="C90" s="22"/>
    </row>
    <row r="91" spans="2:3" x14ac:dyDescent="0.2">
      <c r="B91" s="22"/>
      <c r="C91" s="22"/>
    </row>
    <row r="92" spans="2:3" x14ac:dyDescent="0.2">
      <c r="B92" s="23"/>
    </row>
    <row r="93" spans="2:3" x14ac:dyDescent="0.2">
      <c r="B93" s="23"/>
      <c r="C93" s="23"/>
    </row>
    <row r="94" spans="2:3" x14ac:dyDescent="0.2">
      <c r="B94" s="22"/>
      <c r="C94" s="22"/>
    </row>
    <row r="95" spans="2:3" x14ac:dyDescent="0.2">
      <c r="B95" s="22"/>
      <c r="C95" s="22"/>
    </row>
    <row r="97" spans="2:3" x14ac:dyDescent="0.2">
      <c r="B97" s="24"/>
      <c r="C97" s="24"/>
    </row>
    <row r="98" spans="2:3" x14ac:dyDescent="0.2">
      <c r="B98" s="25"/>
      <c r="C98" s="25"/>
    </row>
    <row r="99" spans="2:3" x14ac:dyDescent="0.2">
      <c r="B99" s="23"/>
      <c r="C99" s="23"/>
    </row>
    <row r="100" spans="2:3" x14ac:dyDescent="0.2">
      <c r="B100" s="23"/>
      <c r="C100" s="23"/>
    </row>
    <row r="101" spans="2:3" x14ac:dyDescent="0.2">
      <c r="B101" s="22"/>
      <c r="C101" s="22"/>
    </row>
    <row r="103" spans="2:3" x14ac:dyDescent="0.2">
      <c r="B103" s="22"/>
      <c r="C103" s="22"/>
    </row>
    <row r="104" spans="2:3" x14ac:dyDescent="0.2">
      <c r="B104" s="22"/>
      <c r="C104" s="22"/>
    </row>
    <row r="105" spans="2:3" x14ac:dyDescent="0.2">
      <c r="B105" s="23"/>
    </row>
    <row r="106" spans="2:3" x14ac:dyDescent="0.2">
      <c r="B106" s="23"/>
      <c r="C106" s="23"/>
    </row>
    <row r="107" spans="2:3" x14ac:dyDescent="0.2">
      <c r="B107" s="22"/>
      <c r="C107" s="22"/>
    </row>
    <row r="108" spans="2:3" x14ac:dyDescent="0.2">
      <c r="B108" s="22"/>
      <c r="C108" s="22"/>
    </row>
    <row r="109" spans="2:3" x14ac:dyDescent="0.2">
      <c r="B109" s="23"/>
    </row>
    <row r="110" spans="2:3" x14ac:dyDescent="0.2">
      <c r="B110" s="23"/>
      <c r="C110" s="23"/>
    </row>
    <row r="111" spans="2:3" x14ac:dyDescent="0.2">
      <c r="B111" s="22"/>
      <c r="C111" s="22"/>
    </row>
    <row r="112" spans="2:3" x14ac:dyDescent="0.2">
      <c r="B112" s="22"/>
      <c r="C112" s="22"/>
    </row>
    <row r="113" spans="2:3" x14ac:dyDescent="0.2">
      <c r="B113" s="23"/>
    </row>
    <row r="114" spans="2:3" x14ac:dyDescent="0.2">
      <c r="B114" s="23"/>
      <c r="C114" s="23"/>
    </row>
    <row r="115" spans="2:3" x14ac:dyDescent="0.2">
      <c r="B115" s="22"/>
      <c r="C115" s="22"/>
    </row>
    <row r="116" spans="2:3" x14ac:dyDescent="0.2">
      <c r="B116" s="22"/>
      <c r="C116" s="22"/>
    </row>
    <row r="117" spans="2:3" x14ac:dyDescent="0.2">
      <c r="B117" s="23"/>
    </row>
    <row r="118" spans="2:3" x14ac:dyDescent="0.2">
      <c r="B118" s="23"/>
      <c r="C118" s="23"/>
    </row>
    <row r="119" spans="2:3" x14ac:dyDescent="0.2">
      <c r="B119" s="22"/>
      <c r="C119" s="22"/>
    </row>
    <row r="120" spans="2:3" x14ac:dyDescent="0.2">
      <c r="B120" s="22"/>
      <c r="C120" s="22"/>
    </row>
    <row r="122" spans="2:3" x14ac:dyDescent="0.2">
      <c r="B122" s="24"/>
      <c r="C122" s="24"/>
    </row>
    <row r="123" spans="2:3" x14ac:dyDescent="0.2">
      <c r="B123" s="25"/>
      <c r="C123" s="25"/>
    </row>
    <row r="124" spans="2:3" x14ac:dyDescent="0.2">
      <c r="B124" s="23"/>
      <c r="C124" s="23"/>
    </row>
    <row r="125" spans="2:3" x14ac:dyDescent="0.2">
      <c r="B125" s="23"/>
      <c r="C125" s="23"/>
    </row>
    <row r="126" spans="2:3" x14ac:dyDescent="0.2">
      <c r="B126" s="22"/>
      <c r="C126" s="22"/>
    </row>
    <row r="128" spans="2:3" x14ac:dyDescent="0.2">
      <c r="B128" s="22"/>
      <c r="C128" s="22"/>
    </row>
    <row r="129" spans="2:3" x14ac:dyDescent="0.2">
      <c r="B129" s="22"/>
      <c r="C129" s="22"/>
    </row>
    <row r="130" spans="2:3" x14ac:dyDescent="0.2">
      <c r="B130" s="23"/>
    </row>
    <row r="131" spans="2:3" x14ac:dyDescent="0.2">
      <c r="B131" s="23"/>
      <c r="C131" s="23"/>
    </row>
    <row r="132" spans="2:3" x14ac:dyDescent="0.2">
      <c r="B132" s="22"/>
      <c r="C132" s="22"/>
    </row>
    <row r="133" spans="2:3" x14ac:dyDescent="0.2">
      <c r="B133" s="22"/>
      <c r="C133" s="22"/>
    </row>
    <row r="134" spans="2:3" x14ac:dyDescent="0.2">
      <c r="B134" s="23"/>
    </row>
    <row r="135" spans="2:3" x14ac:dyDescent="0.2">
      <c r="B135" s="23"/>
      <c r="C135" s="23"/>
    </row>
    <row r="136" spans="2:3" x14ac:dyDescent="0.2">
      <c r="B136" s="22"/>
      <c r="C136" s="22"/>
    </row>
    <row r="137" spans="2:3" x14ac:dyDescent="0.2">
      <c r="B137" s="22"/>
      <c r="C137" s="22"/>
    </row>
    <row r="138" spans="2:3" x14ac:dyDescent="0.2">
      <c r="B138" s="23"/>
    </row>
    <row r="139" spans="2:3" x14ac:dyDescent="0.2">
      <c r="B139" s="23"/>
      <c r="C139" s="23"/>
    </row>
    <row r="140" spans="2:3" x14ac:dyDescent="0.2">
      <c r="B140" s="22"/>
      <c r="C140" s="22"/>
    </row>
    <row r="141" spans="2:3" x14ac:dyDescent="0.2">
      <c r="B141" s="22"/>
      <c r="C141" s="22"/>
    </row>
    <row r="142" spans="2:3" x14ac:dyDescent="0.2">
      <c r="B142" s="23"/>
    </row>
    <row r="143" spans="2:3" x14ac:dyDescent="0.2">
      <c r="B143" s="23"/>
      <c r="C143" s="23"/>
    </row>
    <row r="144" spans="2:3" x14ac:dyDescent="0.2">
      <c r="B144" s="22"/>
      <c r="C144" s="22"/>
    </row>
    <row r="145" spans="2:3" x14ac:dyDescent="0.2">
      <c r="B145" s="22"/>
      <c r="C145" s="22"/>
    </row>
    <row r="147" spans="2:3" x14ac:dyDescent="0.2">
      <c r="B147" s="24"/>
      <c r="C147" s="24"/>
    </row>
    <row r="148" spans="2:3" x14ac:dyDescent="0.2">
      <c r="B148" s="25"/>
      <c r="C148" s="25"/>
    </row>
    <row r="149" spans="2:3" x14ac:dyDescent="0.2">
      <c r="B149" s="23"/>
      <c r="C149" s="23"/>
    </row>
    <row r="150" spans="2:3" x14ac:dyDescent="0.2">
      <c r="B150" s="23"/>
      <c r="C150" s="23"/>
    </row>
    <row r="151" spans="2:3" x14ac:dyDescent="0.2">
      <c r="B151" s="22"/>
      <c r="C151" s="22"/>
    </row>
    <row r="153" spans="2:3" x14ac:dyDescent="0.2">
      <c r="B153" s="22"/>
      <c r="C153" s="22"/>
    </row>
    <row r="154" spans="2:3" x14ac:dyDescent="0.2">
      <c r="B154" s="22"/>
      <c r="C154" s="22"/>
    </row>
    <row r="155" spans="2:3" x14ac:dyDescent="0.2">
      <c r="B155" s="23"/>
    </row>
    <row r="156" spans="2:3" x14ac:dyDescent="0.2">
      <c r="B156" s="23"/>
      <c r="C156" s="23"/>
    </row>
    <row r="157" spans="2:3" x14ac:dyDescent="0.2">
      <c r="B157" s="22"/>
      <c r="C157" s="22"/>
    </row>
    <row r="158" spans="2:3" x14ac:dyDescent="0.2">
      <c r="B158" s="22"/>
      <c r="C158" s="22"/>
    </row>
    <row r="159" spans="2:3" x14ac:dyDescent="0.2">
      <c r="B159" s="23"/>
    </row>
    <row r="160" spans="2:3" x14ac:dyDescent="0.2">
      <c r="B160" s="23"/>
      <c r="C160" s="23"/>
    </row>
    <row r="161" spans="2:3" x14ac:dyDescent="0.2">
      <c r="B161" s="22"/>
      <c r="C161" s="22"/>
    </row>
    <row r="162" spans="2:3" x14ac:dyDescent="0.2">
      <c r="B162" s="22"/>
      <c r="C162" s="22"/>
    </row>
    <row r="163" spans="2:3" x14ac:dyDescent="0.2">
      <c r="B163" s="23"/>
    </row>
    <row r="164" spans="2:3" x14ac:dyDescent="0.2">
      <c r="B164" s="23"/>
      <c r="C164" s="23"/>
    </row>
    <row r="165" spans="2:3" x14ac:dyDescent="0.2">
      <c r="B165" s="22"/>
      <c r="C165" s="22"/>
    </row>
    <row r="166" spans="2:3" x14ac:dyDescent="0.2">
      <c r="B166" s="22"/>
      <c r="C166" s="22"/>
    </row>
    <row r="167" spans="2:3" x14ac:dyDescent="0.2">
      <c r="B167" s="23"/>
    </row>
    <row r="168" spans="2:3" x14ac:dyDescent="0.2">
      <c r="B168" s="23"/>
      <c r="C168" s="23"/>
    </row>
    <row r="169" spans="2:3" x14ac:dyDescent="0.2">
      <c r="B169" s="22"/>
      <c r="C169" s="22"/>
    </row>
    <row r="170" spans="2:3" x14ac:dyDescent="0.2">
      <c r="B170" s="22"/>
      <c r="C170" s="22"/>
    </row>
    <row r="172" spans="2:3" x14ac:dyDescent="0.2">
      <c r="B172" s="24"/>
      <c r="C172" s="24"/>
    </row>
    <row r="173" spans="2:3" x14ac:dyDescent="0.2">
      <c r="B173" s="25"/>
      <c r="C173" s="25"/>
    </row>
    <row r="174" spans="2:3" x14ac:dyDescent="0.2">
      <c r="B174" s="23"/>
      <c r="C174" s="23"/>
    </row>
    <row r="175" spans="2:3" x14ac:dyDescent="0.2">
      <c r="B175" s="23"/>
      <c r="C175" s="23"/>
    </row>
    <row r="176" spans="2:3" x14ac:dyDescent="0.2">
      <c r="B176" s="22"/>
      <c r="C176" s="22"/>
    </row>
    <row r="178" spans="2:3" x14ac:dyDescent="0.2">
      <c r="B178" s="22"/>
      <c r="C178" s="22"/>
    </row>
    <row r="179" spans="2:3" x14ac:dyDescent="0.2">
      <c r="B179" s="22"/>
      <c r="C179" s="22"/>
    </row>
    <row r="180" spans="2:3" x14ac:dyDescent="0.2">
      <c r="B180" s="23"/>
    </row>
    <row r="181" spans="2:3" x14ac:dyDescent="0.2">
      <c r="B181" s="23"/>
      <c r="C181" s="23"/>
    </row>
    <row r="182" spans="2:3" x14ac:dyDescent="0.2">
      <c r="B182" s="22"/>
      <c r="C182" s="22"/>
    </row>
    <row r="183" spans="2:3" x14ac:dyDescent="0.2">
      <c r="B183" s="22"/>
      <c r="C183" s="22"/>
    </row>
    <row r="184" spans="2:3" x14ac:dyDescent="0.2">
      <c r="B184" s="23"/>
    </row>
    <row r="185" spans="2:3" x14ac:dyDescent="0.2">
      <c r="B185" s="23"/>
      <c r="C185" s="23"/>
    </row>
    <row r="186" spans="2:3" x14ac:dyDescent="0.2">
      <c r="B186" s="22"/>
      <c r="C186" s="22"/>
    </row>
    <row r="187" spans="2:3" x14ac:dyDescent="0.2">
      <c r="B187" s="22"/>
      <c r="C187" s="22"/>
    </row>
    <row r="188" spans="2:3" x14ac:dyDescent="0.2">
      <c r="B188" s="23"/>
    </row>
    <row r="189" spans="2:3" x14ac:dyDescent="0.2">
      <c r="B189" s="23"/>
      <c r="C189" s="23"/>
    </row>
    <row r="190" spans="2:3" x14ac:dyDescent="0.2">
      <c r="B190" s="22"/>
      <c r="C190" s="22"/>
    </row>
    <row r="191" spans="2:3" x14ac:dyDescent="0.2">
      <c r="B191" s="22"/>
      <c r="C191" s="22"/>
    </row>
    <row r="192" spans="2:3" x14ac:dyDescent="0.2">
      <c r="B192" s="23"/>
    </row>
    <row r="193" spans="2:3" x14ac:dyDescent="0.2">
      <c r="B193" s="23"/>
      <c r="C193" s="23"/>
    </row>
    <row r="194" spans="2:3" x14ac:dyDescent="0.2">
      <c r="B194" s="22"/>
      <c r="C194" s="22"/>
    </row>
    <row r="195" spans="2:3" x14ac:dyDescent="0.2">
      <c r="B195" s="22"/>
      <c r="C195" s="22"/>
    </row>
    <row r="197" spans="2:3" x14ac:dyDescent="0.2">
      <c r="B197" s="24"/>
      <c r="C197" s="24"/>
    </row>
    <row r="198" spans="2:3" x14ac:dyDescent="0.2">
      <c r="B198" s="25"/>
      <c r="C198" s="25"/>
    </row>
    <row r="199" spans="2:3" x14ac:dyDescent="0.2">
      <c r="B199" s="23"/>
      <c r="C199" s="23"/>
    </row>
    <row r="200" spans="2:3" x14ac:dyDescent="0.2">
      <c r="B200" s="23"/>
      <c r="C200" s="23"/>
    </row>
    <row r="201" spans="2:3" x14ac:dyDescent="0.2">
      <c r="B201" s="22"/>
      <c r="C201" s="22"/>
    </row>
    <row r="203" spans="2:3" x14ac:dyDescent="0.2">
      <c r="B203" s="22"/>
      <c r="C203" s="22"/>
    </row>
    <row r="204" spans="2:3" x14ac:dyDescent="0.2">
      <c r="B204" s="22"/>
      <c r="C204" s="22"/>
    </row>
    <row r="205" spans="2:3" x14ac:dyDescent="0.2">
      <c r="B205" s="23"/>
    </row>
    <row r="206" spans="2:3" x14ac:dyDescent="0.2">
      <c r="B206" s="23"/>
      <c r="C206" s="23"/>
    </row>
    <row r="207" spans="2:3" x14ac:dyDescent="0.2">
      <c r="B207" s="22"/>
      <c r="C207" s="22"/>
    </row>
    <row r="208" spans="2:3" x14ac:dyDescent="0.2">
      <c r="B208" s="22"/>
      <c r="C208" s="22"/>
    </row>
    <row r="209" spans="2:3" x14ac:dyDescent="0.2">
      <c r="B209" s="23"/>
    </row>
    <row r="210" spans="2:3" x14ac:dyDescent="0.2">
      <c r="B210" s="23"/>
      <c r="C210" s="23"/>
    </row>
    <row r="211" spans="2:3" x14ac:dyDescent="0.2">
      <c r="B211" s="22"/>
      <c r="C211" s="22"/>
    </row>
    <row r="212" spans="2:3" x14ac:dyDescent="0.2">
      <c r="B212" s="22"/>
      <c r="C212" s="22"/>
    </row>
    <row r="213" spans="2:3" x14ac:dyDescent="0.2">
      <c r="B213" s="23"/>
    </row>
    <row r="214" spans="2:3" x14ac:dyDescent="0.2">
      <c r="B214" s="23"/>
      <c r="C214" s="23"/>
    </row>
    <row r="215" spans="2:3" x14ac:dyDescent="0.2">
      <c r="B215" s="22"/>
      <c r="C215" s="22"/>
    </row>
    <row r="216" spans="2:3" x14ac:dyDescent="0.2">
      <c r="B216" s="22"/>
      <c r="C216" s="22"/>
    </row>
    <row r="217" spans="2:3" x14ac:dyDescent="0.2">
      <c r="B217" s="23"/>
    </row>
    <row r="218" spans="2:3" x14ac:dyDescent="0.2">
      <c r="B218" s="23"/>
      <c r="C218" s="23"/>
    </row>
    <row r="219" spans="2:3" x14ac:dyDescent="0.2">
      <c r="B219" s="22"/>
      <c r="C219" s="22"/>
    </row>
    <row r="220" spans="2:3" x14ac:dyDescent="0.2">
      <c r="B220" s="22"/>
      <c r="C220" s="22"/>
    </row>
    <row r="222" spans="2:3" x14ac:dyDescent="0.2">
      <c r="B222" s="24"/>
      <c r="C222" s="24"/>
    </row>
    <row r="223" spans="2:3" x14ac:dyDescent="0.2">
      <c r="B223" s="25"/>
      <c r="C223" s="25"/>
    </row>
    <row r="224" spans="2:3" x14ac:dyDescent="0.2">
      <c r="B224" s="23"/>
      <c r="C224" s="23"/>
    </row>
    <row r="225" spans="2:3" x14ac:dyDescent="0.2">
      <c r="B225" s="23"/>
      <c r="C225" s="23"/>
    </row>
    <row r="226" spans="2:3" x14ac:dyDescent="0.2">
      <c r="B226" s="22"/>
      <c r="C226" s="22"/>
    </row>
    <row r="228" spans="2:3" x14ac:dyDescent="0.2">
      <c r="B228" s="22"/>
      <c r="C228" s="22"/>
    </row>
    <row r="229" spans="2:3" x14ac:dyDescent="0.2">
      <c r="B229" s="22"/>
      <c r="C229" s="22"/>
    </row>
    <row r="230" spans="2:3" x14ac:dyDescent="0.2">
      <c r="B230" s="23"/>
    </row>
    <row r="231" spans="2:3" x14ac:dyDescent="0.2">
      <c r="B231" s="23"/>
      <c r="C231" s="23"/>
    </row>
    <row r="232" spans="2:3" x14ac:dyDescent="0.2">
      <c r="B232" s="22"/>
      <c r="C232" s="22"/>
    </row>
    <row r="233" spans="2:3" x14ac:dyDescent="0.2">
      <c r="B233" s="22"/>
      <c r="C233" s="22"/>
    </row>
    <row r="234" spans="2:3" x14ac:dyDescent="0.2">
      <c r="B234" s="23"/>
    </row>
    <row r="235" spans="2:3" x14ac:dyDescent="0.2">
      <c r="B235" s="23"/>
      <c r="C235" s="23"/>
    </row>
    <row r="236" spans="2:3" x14ac:dyDescent="0.2">
      <c r="B236" s="22"/>
      <c r="C236" s="22"/>
    </row>
    <row r="237" spans="2:3" x14ac:dyDescent="0.2">
      <c r="B237" s="22"/>
      <c r="C237" s="22"/>
    </row>
    <row r="238" spans="2:3" x14ac:dyDescent="0.2">
      <c r="B238" s="23"/>
    </row>
    <row r="239" spans="2:3" x14ac:dyDescent="0.2">
      <c r="B239" s="23"/>
      <c r="C239" s="23"/>
    </row>
    <row r="240" spans="2:3" x14ac:dyDescent="0.2">
      <c r="B240" s="22"/>
      <c r="C240" s="22"/>
    </row>
    <row r="241" spans="2:3" x14ac:dyDescent="0.2">
      <c r="B241" s="22"/>
      <c r="C241" s="22"/>
    </row>
    <row r="242" spans="2:3" x14ac:dyDescent="0.2">
      <c r="B242" s="23"/>
    </row>
    <row r="243" spans="2:3" x14ac:dyDescent="0.2">
      <c r="B243" s="23"/>
      <c r="C243" s="23"/>
    </row>
    <row r="244" spans="2:3" x14ac:dyDescent="0.2">
      <c r="B244" s="22"/>
      <c r="C244" s="22"/>
    </row>
    <row r="245" spans="2:3" x14ac:dyDescent="0.2">
      <c r="B245" s="22"/>
      <c r="C245" s="22"/>
    </row>
    <row r="247" spans="2:3" x14ac:dyDescent="0.2">
      <c r="B247" s="24"/>
      <c r="C247" s="24"/>
    </row>
    <row r="248" spans="2:3" x14ac:dyDescent="0.2">
      <c r="B248" s="25"/>
      <c r="C248" s="25"/>
    </row>
    <row r="249" spans="2:3" x14ac:dyDescent="0.2">
      <c r="B249" s="23"/>
      <c r="C249" s="23"/>
    </row>
    <row r="250" spans="2:3" x14ac:dyDescent="0.2">
      <c r="B250" s="23"/>
      <c r="C250" s="23"/>
    </row>
    <row r="251" spans="2:3" x14ac:dyDescent="0.2">
      <c r="B251" s="22"/>
      <c r="C251" s="22"/>
    </row>
    <row r="253" spans="2:3" x14ac:dyDescent="0.2">
      <c r="B253" s="22"/>
      <c r="C253" s="22"/>
    </row>
    <row r="254" spans="2:3" x14ac:dyDescent="0.2">
      <c r="B254" s="22"/>
      <c r="C254" s="22"/>
    </row>
    <row r="255" spans="2:3" x14ac:dyDescent="0.2">
      <c r="B255" s="23"/>
    </row>
    <row r="256" spans="2:3" x14ac:dyDescent="0.2">
      <c r="B256" s="23"/>
      <c r="C256" s="23"/>
    </row>
    <row r="257" spans="2:3" x14ac:dyDescent="0.2">
      <c r="B257" s="22"/>
      <c r="C257" s="22"/>
    </row>
    <row r="258" spans="2:3" x14ac:dyDescent="0.2">
      <c r="B258" s="22"/>
      <c r="C258" s="22"/>
    </row>
    <row r="259" spans="2:3" x14ac:dyDescent="0.2">
      <c r="B259" s="23"/>
    </row>
    <row r="260" spans="2:3" x14ac:dyDescent="0.2">
      <c r="B260" s="23"/>
      <c r="C260" s="23"/>
    </row>
    <row r="261" spans="2:3" x14ac:dyDescent="0.2">
      <c r="B261" s="22"/>
      <c r="C261" s="22"/>
    </row>
    <row r="262" spans="2:3" x14ac:dyDescent="0.2">
      <c r="B262" s="22"/>
      <c r="C262" s="22"/>
    </row>
    <row r="263" spans="2:3" x14ac:dyDescent="0.2">
      <c r="B263" s="23"/>
    </row>
    <row r="264" spans="2:3" x14ac:dyDescent="0.2">
      <c r="B264" s="23"/>
      <c r="C264" s="23"/>
    </row>
    <row r="265" spans="2:3" x14ac:dyDescent="0.2">
      <c r="B265" s="22"/>
      <c r="C265" s="22"/>
    </row>
    <row r="266" spans="2:3" x14ac:dyDescent="0.2">
      <c r="B266" s="22"/>
      <c r="C266" s="22"/>
    </row>
    <row r="267" spans="2:3" x14ac:dyDescent="0.2">
      <c r="B267" s="23"/>
    </row>
    <row r="268" spans="2:3" x14ac:dyDescent="0.2">
      <c r="B268" s="23"/>
      <c r="C268" s="23"/>
    </row>
    <row r="269" spans="2:3" x14ac:dyDescent="0.2">
      <c r="B269" s="22"/>
      <c r="C269" s="22"/>
    </row>
    <row r="270" spans="2:3" x14ac:dyDescent="0.2">
      <c r="B270" s="22"/>
      <c r="C270" s="22"/>
    </row>
  </sheetData>
  <phoneticPr fontId="4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zoomScale="80" workbookViewId="0">
      <selection activeCell="D1" sqref="A1:IV65536"/>
    </sheetView>
  </sheetViews>
  <sheetFormatPr defaultRowHeight="12.75" x14ac:dyDescent="0.2"/>
  <cols>
    <col min="1" max="1" width="54.5703125" style="14" customWidth="1"/>
    <col min="2" max="2" width="10.7109375" style="14" customWidth="1"/>
    <col min="3" max="4" width="10.5703125" style="14" customWidth="1"/>
    <col min="5" max="5" width="9.28515625" style="14" customWidth="1"/>
    <col min="6" max="16384" width="9.140625" style="14"/>
  </cols>
  <sheetData>
    <row r="1" spans="1:9" x14ac:dyDescent="0.2">
      <c r="A1" s="7" t="s">
        <v>44</v>
      </c>
      <c r="B1" s="6"/>
      <c r="C1" s="6"/>
    </row>
    <row r="2" spans="1:9" x14ac:dyDescent="0.2">
      <c r="A2" s="2"/>
      <c r="B2" s="15" t="s">
        <v>45</v>
      </c>
      <c r="C2" s="15" t="s">
        <v>46</v>
      </c>
    </row>
    <row r="3" spans="1:9" x14ac:dyDescent="0.2">
      <c r="A3" s="9" t="s">
        <v>47</v>
      </c>
      <c r="B3" s="16">
        <f>(B5-B6)/B17</f>
        <v>72.262673562165062</v>
      </c>
      <c r="C3" s="16">
        <f>(C5-C6)/C17</f>
        <v>41.69000397817215</v>
      </c>
    </row>
    <row r="4" spans="1:9" x14ac:dyDescent="0.2">
      <c r="A4" s="9" t="s">
        <v>48</v>
      </c>
      <c r="B4" s="16">
        <f>B3*1.1</f>
        <v>79.488940918381573</v>
      </c>
      <c r="C4" s="16">
        <f>C3*1.1</f>
        <v>45.859004375989372</v>
      </c>
    </row>
    <row r="5" spans="1:9" ht="15" x14ac:dyDescent="0.2">
      <c r="A5" s="2" t="s">
        <v>73</v>
      </c>
      <c r="B5" s="17">
        <f>'Wykres reg.'!$A$2</f>
        <v>110</v>
      </c>
      <c r="C5" s="17">
        <f>'Wykres reg.'!$B$2</f>
        <v>55</v>
      </c>
    </row>
    <row r="6" spans="1:9" ht="15" x14ac:dyDescent="0.2">
      <c r="A6" s="2" t="s">
        <v>74</v>
      </c>
      <c r="B6" s="17">
        <f>'Wykres reg.'!$D$2</f>
        <v>-20</v>
      </c>
      <c r="C6" s="17">
        <f t="shared" ref="C6:C12" si="0">B6</f>
        <v>-20</v>
      </c>
    </row>
    <row r="7" spans="1:9" x14ac:dyDescent="0.2">
      <c r="A7" s="2" t="s">
        <v>49</v>
      </c>
      <c r="B7" s="3">
        <f>'Dane sieci'!$A$14</f>
        <v>355.6</v>
      </c>
      <c r="C7" s="3">
        <f t="shared" si="0"/>
        <v>355.6</v>
      </c>
    </row>
    <row r="8" spans="1:9" x14ac:dyDescent="0.2">
      <c r="A8" s="2" t="s">
        <v>50</v>
      </c>
      <c r="B8" s="3">
        <f>'Dane sieci'!$B$14</f>
        <v>5.6</v>
      </c>
      <c r="C8" s="3">
        <f t="shared" si="0"/>
        <v>5.6</v>
      </c>
    </row>
    <row r="9" spans="1:9" x14ac:dyDescent="0.2">
      <c r="A9" s="2" t="s">
        <v>51</v>
      </c>
      <c r="B9" s="3">
        <f>'Dane sieci'!$C$14</f>
        <v>500</v>
      </c>
      <c r="C9" s="3">
        <f t="shared" si="0"/>
        <v>500</v>
      </c>
    </row>
    <row r="10" spans="1:9" x14ac:dyDescent="0.2">
      <c r="A10" s="2" t="s">
        <v>52</v>
      </c>
      <c r="B10" s="18">
        <f>'Dane sieci'!$G$14</f>
        <v>3.5000000000000003E-2</v>
      </c>
      <c r="C10" s="18">
        <f t="shared" si="0"/>
        <v>3.5000000000000003E-2</v>
      </c>
    </row>
    <row r="11" spans="1:9" x14ac:dyDescent="0.2">
      <c r="A11" s="2" t="s">
        <v>53</v>
      </c>
      <c r="B11" s="3">
        <f>'Dane sieci'!$H$14</f>
        <v>3</v>
      </c>
      <c r="C11" s="3">
        <f t="shared" si="0"/>
        <v>3</v>
      </c>
      <c r="G11" s="19"/>
      <c r="H11" s="19"/>
      <c r="I11" s="19"/>
    </row>
    <row r="12" spans="1:9" x14ac:dyDescent="0.2">
      <c r="A12" s="2" t="s">
        <v>54</v>
      </c>
      <c r="B12" s="20">
        <f>'Dane sieci'!$I$14</f>
        <v>0.35</v>
      </c>
      <c r="C12" s="20">
        <f t="shared" si="0"/>
        <v>0.35</v>
      </c>
    </row>
    <row r="13" spans="1:9" x14ac:dyDescent="0.2">
      <c r="A13" s="2" t="s">
        <v>55</v>
      </c>
      <c r="B13" s="18">
        <f>1/2/PI()/40*LN(B7/(B7-2*B8))+1/2/PI()/B10*LN((B9-2*B11)/B7)+1/2/PI()/B12*LN((B9)/(B9-2*B11))</f>
        <v>1.5004412931595656</v>
      </c>
      <c r="C13" s="18">
        <f>1/2/PI()/40*LN(C7/(C7-2*C8))+1/2/PI()/C10*LN((C9-2*C11)/C7)+1/2/PI()/C12*LN((C9)/(C9-2*C11))</f>
        <v>1.5004412931595656</v>
      </c>
    </row>
    <row r="14" spans="1:9" x14ac:dyDescent="0.2">
      <c r="A14" s="2" t="s">
        <v>56</v>
      </c>
      <c r="B14" s="3">
        <f>'Dane sieci'!D14/1000</f>
        <v>1</v>
      </c>
      <c r="C14" s="10"/>
    </row>
    <row r="15" spans="1:9" x14ac:dyDescent="0.2">
      <c r="A15" s="2" t="s">
        <v>57</v>
      </c>
      <c r="B15" s="20">
        <f>'Dane sieci'!$B$25</f>
        <v>1.1000000000000001</v>
      </c>
      <c r="C15" s="10"/>
    </row>
    <row r="16" spans="1:9" x14ac:dyDescent="0.2">
      <c r="A16" s="2" t="s">
        <v>58</v>
      </c>
      <c r="B16" s="18">
        <f>1/2/PI()/B15*ACOSH(2000*B14/B9)</f>
        <v>0.29855109933980029</v>
      </c>
      <c r="C16" s="18"/>
    </row>
    <row r="17" spans="1:5" x14ac:dyDescent="0.2">
      <c r="A17" s="2" t="s">
        <v>59</v>
      </c>
      <c r="B17" s="18">
        <f>B16+B13</f>
        <v>1.798992392499366</v>
      </c>
      <c r="C17" s="18">
        <f>B16+C13</f>
        <v>1.798992392499366</v>
      </c>
    </row>
    <row r="18" spans="1:5" x14ac:dyDescent="0.2">
      <c r="B18" s="21"/>
    </row>
    <row r="19" spans="1:5" ht="15" x14ac:dyDescent="0.2">
      <c r="A19" s="2" t="s">
        <v>73</v>
      </c>
      <c r="B19" s="17">
        <f>'Wykres reg.'!$B$5</f>
        <v>106.11224289700246</v>
      </c>
      <c r="C19" s="17">
        <f>'Wykres reg.'!$C$5</f>
        <v>53.86224289700246</v>
      </c>
    </row>
    <row r="20" spans="1:5" ht="15" x14ac:dyDescent="0.2">
      <c r="A20" s="2" t="s">
        <v>74</v>
      </c>
      <c r="B20" s="17">
        <f>'Wykres reg.'!$A$5</f>
        <v>-18</v>
      </c>
      <c r="C20" s="17">
        <f>B20</f>
        <v>-18</v>
      </c>
    </row>
    <row r="21" spans="1:5" x14ac:dyDescent="0.2">
      <c r="A21" s="9" t="s">
        <v>48</v>
      </c>
      <c r="B21" s="16">
        <f>1.1*(B19-B20)/$B$17</f>
        <v>75.888851868366544</v>
      </c>
      <c r="C21" s="16">
        <f>1.1*(C19-C20)/$C$17</f>
        <v>43.940412153093952</v>
      </c>
    </row>
    <row r="22" spans="1:5" x14ac:dyDescent="0.2">
      <c r="B22" s="22"/>
      <c r="C22" s="22"/>
    </row>
    <row r="23" spans="1:5" ht="15" x14ac:dyDescent="0.2">
      <c r="A23" s="2" t="s">
        <v>73</v>
      </c>
      <c r="B23" s="17">
        <f>'Wykres reg.'!$B$6</f>
        <v>98.255133343552643</v>
      </c>
      <c r="C23" s="17">
        <f>'Wykres reg.'!$C$6</f>
        <v>51.505133343552643</v>
      </c>
      <c r="E23" s="22"/>
    </row>
    <row r="24" spans="1:5" ht="15" x14ac:dyDescent="0.2">
      <c r="A24" s="2" t="s">
        <v>74</v>
      </c>
      <c r="B24" s="17">
        <f>'Wykres reg.'!$A$6</f>
        <v>-14</v>
      </c>
      <c r="C24" s="17">
        <f>B24</f>
        <v>-14</v>
      </c>
    </row>
    <row r="25" spans="1:5" x14ac:dyDescent="0.2">
      <c r="A25" s="9" t="s">
        <v>48</v>
      </c>
      <c r="B25" s="16">
        <f>1.1*(B23-B24)/$B$17</f>
        <v>68.63878201639001</v>
      </c>
      <c r="C25" s="16">
        <f>1.1*(C23-C24)/$C$17</f>
        <v>40.053335955356637</v>
      </c>
    </row>
    <row r="26" spans="1:5" x14ac:dyDescent="0.2">
      <c r="B26" s="22"/>
      <c r="C26" s="22"/>
    </row>
    <row r="27" spans="1:5" ht="15" x14ac:dyDescent="0.2">
      <c r="A27" s="2" t="s">
        <v>73</v>
      </c>
      <c r="B27" s="17">
        <f>'Wykres reg.'!$B$7</f>
        <v>90.276117549163075</v>
      </c>
      <c r="C27" s="17">
        <f>'Wykres reg.'!$C$7</f>
        <v>49.026117549163075</v>
      </c>
    </row>
    <row r="28" spans="1:5" ht="15" x14ac:dyDescent="0.2">
      <c r="A28" s="2" t="s">
        <v>74</v>
      </c>
      <c r="B28" s="17">
        <f>'Wykres reg.'!$A$7</f>
        <v>-10</v>
      </c>
      <c r="C28" s="17">
        <f>B28</f>
        <v>-10</v>
      </c>
    </row>
    <row r="29" spans="1:5" x14ac:dyDescent="0.2">
      <c r="A29" s="9" t="s">
        <v>48</v>
      </c>
      <c r="B29" s="16">
        <f>1.1*(B27-B28)/$B$17</f>
        <v>61.314172179923915</v>
      </c>
      <c r="C29" s="16">
        <f>1.1*(C27-C28)/$C$17</f>
        <v>36.091719773129761</v>
      </c>
    </row>
    <row r="30" spans="1:5" x14ac:dyDescent="0.2">
      <c r="B30" s="23"/>
    </row>
    <row r="31" spans="1:5" ht="15" x14ac:dyDescent="0.2">
      <c r="A31" s="2" t="s">
        <v>73</v>
      </c>
      <c r="B31" s="17">
        <f>'Wykres reg.'!$B$8</f>
        <v>82.155315098839026</v>
      </c>
      <c r="C31" s="17">
        <f>'Wykres reg.'!$C$8</f>
        <v>46.405315098839026</v>
      </c>
    </row>
    <row r="32" spans="1:5" ht="15" x14ac:dyDescent="0.2">
      <c r="A32" s="2" t="s">
        <v>74</v>
      </c>
      <c r="B32" s="17">
        <f>'Wykres reg.'!$A$8</f>
        <v>-6</v>
      </c>
      <c r="C32" s="17">
        <f>B32</f>
        <v>-6</v>
      </c>
    </row>
    <row r="33" spans="1:3" x14ac:dyDescent="0.2">
      <c r="A33" s="9" t="s">
        <v>48</v>
      </c>
      <c r="B33" s="16">
        <f>1.1*(B31-B32)/$B$17</f>
        <v>53.902866411791734</v>
      </c>
      <c r="C33" s="16">
        <f>1.1*(C31-C32)/$C$17</f>
        <v>32.043407659236806</v>
      </c>
    </row>
    <row r="34" spans="1:3" x14ac:dyDescent="0.2">
      <c r="B34" s="23"/>
    </row>
    <row r="35" spans="1:3" ht="15" x14ac:dyDescent="0.2">
      <c r="A35" s="2" t="s">
        <v>73</v>
      </c>
      <c r="B35" s="17">
        <f>'Wykres reg.'!$B$9</f>
        <v>73.865941322116186</v>
      </c>
      <c r="C35" s="17">
        <f>'Wykres reg.'!$C$9</f>
        <v>43.615941322116186</v>
      </c>
    </row>
    <row r="36" spans="1:3" ht="15" x14ac:dyDescent="0.2">
      <c r="A36" s="2" t="s">
        <v>74</v>
      </c>
      <c r="B36" s="17">
        <f>'Wykres reg.'!$A$9</f>
        <v>-2</v>
      </c>
      <c r="C36" s="17">
        <f>B36</f>
        <v>-2</v>
      </c>
    </row>
    <row r="37" spans="1:3" x14ac:dyDescent="0.2">
      <c r="A37" s="9" t="s">
        <v>48</v>
      </c>
      <c r="B37" s="16">
        <f>1.1*(B35-B36)/$B$17</f>
        <v>46.388487134393053</v>
      </c>
      <c r="C37" s="16">
        <f>1.1*(C35-C36)/$C$17</f>
        <v>27.892022036077339</v>
      </c>
    </row>
    <row r="38" spans="1:3" x14ac:dyDescent="0.2">
      <c r="B38" s="23"/>
    </row>
    <row r="39" spans="1:3" ht="15" x14ac:dyDescent="0.2">
      <c r="A39" s="2" t="s">
        <v>73</v>
      </c>
      <c r="B39" s="17">
        <f>'Wykres reg.'!$B$10</f>
        <v>70</v>
      </c>
      <c r="C39" s="17">
        <f>'Wykres reg.'!$C$10</f>
        <v>40.620144021270534</v>
      </c>
    </row>
    <row r="40" spans="1:3" ht="15" x14ac:dyDescent="0.2">
      <c r="A40" s="2" t="s">
        <v>74</v>
      </c>
      <c r="B40" s="17">
        <f>'Wykres reg.'!$A$10</f>
        <v>2</v>
      </c>
      <c r="C40" s="17">
        <f>B40</f>
        <v>2</v>
      </c>
    </row>
    <row r="41" spans="1:3" x14ac:dyDescent="0.2">
      <c r="A41" s="9" t="s">
        <v>48</v>
      </c>
      <c r="B41" s="16">
        <f>1.1*(B39-B40)/$B$17</f>
        <v>41.578830634230364</v>
      </c>
      <c r="C41" s="16">
        <f>1.1*(C39-C40)/$C$17</f>
        <v>23.614418048970467</v>
      </c>
    </row>
    <row r="42" spans="1:3" x14ac:dyDescent="0.2">
      <c r="B42" s="23"/>
    </row>
    <row r="43" spans="1:3" ht="15" x14ac:dyDescent="0.2">
      <c r="A43" s="2" t="s">
        <v>73</v>
      </c>
      <c r="B43" s="17">
        <f>'Wykres reg.'!$B$11</f>
        <v>70</v>
      </c>
      <c r="C43" s="17">
        <f>'Wykres reg.'!$C$11</f>
        <v>37.360747523803269</v>
      </c>
    </row>
    <row r="44" spans="1:3" ht="15" x14ac:dyDescent="0.2">
      <c r="A44" s="2" t="s">
        <v>74</v>
      </c>
      <c r="B44" s="17">
        <f>'Wykres reg.'!$A$11</f>
        <v>6</v>
      </c>
      <c r="C44" s="17">
        <f>B44</f>
        <v>6</v>
      </c>
    </row>
    <row r="45" spans="1:3" x14ac:dyDescent="0.2">
      <c r="A45" s="9" t="s">
        <v>48</v>
      </c>
      <c r="B45" s="16">
        <f>1.1*(B43-B44)/$B$17</f>
        <v>39.133017067510927</v>
      </c>
      <c r="C45" s="16">
        <f>1.1*(C43-C44)/$C$17</f>
        <v>19.175635439045223</v>
      </c>
    </row>
    <row r="46" spans="1:3" x14ac:dyDescent="0.2">
      <c r="B46" s="23"/>
      <c r="C46" s="23"/>
    </row>
    <row r="47" spans="1:3" ht="15" x14ac:dyDescent="0.2">
      <c r="A47" s="2" t="s">
        <v>73</v>
      </c>
      <c r="B47" s="17">
        <f>'Wykres reg.'!$B$12</f>
        <v>70</v>
      </c>
      <c r="C47" s="17">
        <f>'Wykres reg.'!$C$12</f>
        <v>33.742311105826474</v>
      </c>
    </row>
    <row r="48" spans="1:3" ht="15" x14ac:dyDescent="0.2">
      <c r="A48" s="2" t="s">
        <v>74</v>
      </c>
      <c r="B48" s="17">
        <f>'Wykres reg.'!$A$12</f>
        <v>10</v>
      </c>
      <c r="C48" s="17">
        <f>B48</f>
        <v>10</v>
      </c>
    </row>
    <row r="49" spans="1:3" x14ac:dyDescent="0.2">
      <c r="A49" s="9" t="s">
        <v>48</v>
      </c>
      <c r="B49" s="16">
        <f>1.1*(B47-B48)/$B$17</f>
        <v>36.68720350079149</v>
      </c>
      <c r="C49" s="16">
        <f>1.1*(C47-C48)/$C$17</f>
        <v>14.517316651975962</v>
      </c>
    </row>
    <row r="50" spans="1:3" x14ac:dyDescent="0.2">
      <c r="B50" s="23"/>
      <c r="C50" s="23"/>
    </row>
    <row r="51" spans="1:3" ht="15" x14ac:dyDescent="0.2">
      <c r="A51" s="2" t="s">
        <v>73</v>
      </c>
      <c r="B51" s="17">
        <f>'Wykres reg.'!$B$13</f>
        <v>70</v>
      </c>
      <c r="C51" s="17">
        <f>'Wykres reg.'!$C$13</f>
        <v>35</v>
      </c>
    </row>
    <row r="52" spans="1:3" ht="15" x14ac:dyDescent="0.2">
      <c r="A52" s="2" t="s">
        <v>74</v>
      </c>
      <c r="B52" s="17">
        <f>'Wykres reg.'!$A$13</f>
        <v>16</v>
      </c>
      <c r="C52" s="17">
        <f>B52</f>
        <v>16</v>
      </c>
    </row>
    <row r="53" spans="1:3" x14ac:dyDescent="0.2">
      <c r="A53" s="9" t="s">
        <v>48</v>
      </c>
      <c r="B53" s="16">
        <f>1.1*(B51-B52)/$B$17</f>
        <v>33.018483150712342</v>
      </c>
      <c r="C53" s="16">
        <f>1.1*(C51-C52)/$C$17</f>
        <v>11.617614441917306</v>
      </c>
    </row>
    <row r="54" spans="1:3" x14ac:dyDescent="0.2">
      <c r="B54" s="22"/>
      <c r="C54" s="22"/>
    </row>
    <row r="55" spans="1:3" x14ac:dyDescent="0.2">
      <c r="B55" s="23"/>
    </row>
    <row r="56" spans="1:3" x14ac:dyDescent="0.2">
      <c r="B56" s="23"/>
      <c r="C56" s="23"/>
    </row>
    <row r="57" spans="1:3" x14ac:dyDescent="0.2">
      <c r="B57" s="22"/>
      <c r="C57" s="22"/>
    </row>
    <row r="58" spans="1:3" x14ac:dyDescent="0.2">
      <c r="B58" s="22"/>
      <c r="C58" s="22"/>
    </row>
    <row r="59" spans="1:3" x14ac:dyDescent="0.2">
      <c r="B59" s="23"/>
    </row>
    <row r="60" spans="1:3" x14ac:dyDescent="0.2">
      <c r="B60" s="23"/>
      <c r="C60" s="23"/>
    </row>
    <row r="61" spans="1:3" x14ac:dyDescent="0.2">
      <c r="B61" s="22"/>
      <c r="C61" s="22"/>
    </row>
    <row r="62" spans="1:3" x14ac:dyDescent="0.2">
      <c r="B62" s="22"/>
      <c r="C62" s="22"/>
    </row>
    <row r="63" spans="1:3" x14ac:dyDescent="0.2">
      <c r="B63" s="23"/>
    </row>
    <row r="64" spans="1:3" x14ac:dyDescent="0.2">
      <c r="B64" s="23"/>
      <c r="C64" s="23"/>
    </row>
    <row r="65" spans="2:3" x14ac:dyDescent="0.2">
      <c r="B65" s="22"/>
      <c r="C65" s="22"/>
    </row>
    <row r="66" spans="2:3" x14ac:dyDescent="0.2">
      <c r="B66" s="22"/>
      <c r="C66" s="22"/>
    </row>
    <row r="67" spans="2:3" x14ac:dyDescent="0.2">
      <c r="B67" s="23"/>
    </row>
    <row r="68" spans="2:3" x14ac:dyDescent="0.2">
      <c r="B68" s="23"/>
      <c r="C68" s="23"/>
    </row>
    <row r="69" spans="2:3" x14ac:dyDescent="0.2">
      <c r="B69" s="22"/>
      <c r="C69" s="22"/>
    </row>
    <row r="70" spans="2:3" x14ac:dyDescent="0.2">
      <c r="B70" s="22"/>
      <c r="C70" s="22"/>
    </row>
    <row r="72" spans="2:3" x14ac:dyDescent="0.2">
      <c r="B72" s="24"/>
      <c r="C72" s="24"/>
    </row>
    <row r="73" spans="2:3" x14ac:dyDescent="0.2">
      <c r="B73" s="25"/>
      <c r="C73" s="25"/>
    </row>
    <row r="74" spans="2:3" x14ac:dyDescent="0.2">
      <c r="B74" s="23"/>
      <c r="C74" s="23"/>
    </row>
    <row r="75" spans="2:3" x14ac:dyDescent="0.2">
      <c r="B75" s="23"/>
      <c r="C75" s="23"/>
    </row>
    <row r="76" spans="2:3" x14ac:dyDescent="0.2">
      <c r="B76" s="22"/>
      <c r="C76" s="22"/>
    </row>
    <row r="78" spans="2:3" x14ac:dyDescent="0.2">
      <c r="B78" s="22"/>
      <c r="C78" s="22"/>
    </row>
    <row r="79" spans="2:3" x14ac:dyDescent="0.2">
      <c r="B79" s="22"/>
      <c r="C79" s="22"/>
    </row>
    <row r="80" spans="2:3" x14ac:dyDescent="0.2">
      <c r="B80" s="23"/>
    </row>
    <row r="81" spans="2:3" x14ac:dyDescent="0.2">
      <c r="B81" s="23"/>
      <c r="C81" s="23"/>
    </row>
    <row r="82" spans="2:3" x14ac:dyDescent="0.2">
      <c r="B82" s="22"/>
      <c r="C82" s="22"/>
    </row>
    <row r="83" spans="2:3" x14ac:dyDescent="0.2">
      <c r="B83" s="22"/>
      <c r="C83" s="22"/>
    </row>
    <row r="84" spans="2:3" x14ac:dyDescent="0.2">
      <c r="B84" s="23"/>
    </row>
    <row r="85" spans="2:3" x14ac:dyDescent="0.2">
      <c r="B85" s="23"/>
      <c r="C85" s="23"/>
    </row>
    <row r="86" spans="2:3" x14ac:dyDescent="0.2">
      <c r="B86" s="22"/>
      <c r="C86" s="22"/>
    </row>
    <row r="87" spans="2:3" x14ac:dyDescent="0.2">
      <c r="B87" s="22"/>
      <c r="C87" s="22"/>
    </row>
    <row r="88" spans="2:3" x14ac:dyDescent="0.2">
      <c r="B88" s="23"/>
    </row>
    <row r="89" spans="2:3" x14ac:dyDescent="0.2">
      <c r="B89" s="23"/>
      <c r="C89" s="23"/>
    </row>
    <row r="90" spans="2:3" x14ac:dyDescent="0.2">
      <c r="B90" s="22"/>
      <c r="C90" s="22"/>
    </row>
    <row r="91" spans="2:3" x14ac:dyDescent="0.2">
      <c r="B91" s="22"/>
      <c r="C91" s="22"/>
    </row>
    <row r="92" spans="2:3" x14ac:dyDescent="0.2">
      <c r="B92" s="23"/>
    </row>
    <row r="93" spans="2:3" x14ac:dyDescent="0.2">
      <c r="B93" s="23"/>
      <c r="C93" s="23"/>
    </row>
    <row r="94" spans="2:3" x14ac:dyDescent="0.2">
      <c r="B94" s="22"/>
      <c r="C94" s="22"/>
    </row>
    <row r="95" spans="2:3" x14ac:dyDescent="0.2">
      <c r="B95" s="22"/>
      <c r="C95" s="22"/>
    </row>
    <row r="97" spans="2:3" x14ac:dyDescent="0.2">
      <c r="B97" s="24"/>
      <c r="C97" s="24"/>
    </row>
    <row r="98" spans="2:3" x14ac:dyDescent="0.2">
      <c r="B98" s="25"/>
      <c r="C98" s="25"/>
    </row>
    <row r="99" spans="2:3" x14ac:dyDescent="0.2">
      <c r="B99" s="23"/>
      <c r="C99" s="23"/>
    </row>
    <row r="100" spans="2:3" x14ac:dyDescent="0.2">
      <c r="B100" s="23"/>
      <c r="C100" s="23"/>
    </row>
    <row r="101" spans="2:3" x14ac:dyDescent="0.2">
      <c r="B101" s="22"/>
      <c r="C101" s="22"/>
    </row>
    <row r="103" spans="2:3" x14ac:dyDescent="0.2">
      <c r="B103" s="22"/>
      <c r="C103" s="22"/>
    </row>
    <row r="104" spans="2:3" x14ac:dyDescent="0.2">
      <c r="B104" s="22"/>
      <c r="C104" s="22"/>
    </row>
    <row r="105" spans="2:3" x14ac:dyDescent="0.2">
      <c r="B105" s="23"/>
    </row>
    <row r="106" spans="2:3" x14ac:dyDescent="0.2">
      <c r="B106" s="23"/>
      <c r="C106" s="23"/>
    </row>
    <row r="107" spans="2:3" x14ac:dyDescent="0.2">
      <c r="B107" s="22"/>
      <c r="C107" s="22"/>
    </row>
    <row r="108" spans="2:3" x14ac:dyDescent="0.2">
      <c r="B108" s="22"/>
      <c r="C108" s="22"/>
    </row>
    <row r="109" spans="2:3" x14ac:dyDescent="0.2">
      <c r="B109" s="23"/>
    </row>
    <row r="110" spans="2:3" x14ac:dyDescent="0.2">
      <c r="B110" s="23"/>
      <c r="C110" s="23"/>
    </row>
    <row r="111" spans="2:3" x14ac:dyDescent="0.2">
      <c r="B111" s="22"/>
      <c r="C111" s="22"/>
    </row>
    <row r="112" spans="2:3" x14ac:dyDescent="0.2">
      <c r="B112" s="22"/>
      <c r="C112" s="22"/>
    </row>
    <row r="113" spans="2:3" x14ac:dyDescent="0.2">
      <c r="B113" s="23"/>
    </row>
    <row r="114" spans="2:3" x14ac:dyDescent="0.2">
      <c r="B114" s="23"/>
      <c r="C114" s="23"/>
    </row>
    <row r="115" spans="2:3" x14ac:dyDescent="0.2">
      <c r="B115" s="22"/>
      <c r="C115" s="22"/>
    </row>
    <row r="116" spans="2:3" x14ac:dyDescent="0.2">
      <c r="B116" s="22"/>
      <c r="C116" s="22"/>
    </row>
    <row r="117" spans="2:3" x14ac:dyDescent="0.2">
      <c r="B117" s="23"/>
    </row>
    <row r="118" spans="2:3" x14ac:dyDescent="0.2">
      <c r="B118" s="23"/>
      <c r="C118" s="23"/>
    </row>
    <row r="119" spans="2:3" x14ac:dyDescent="0.2">
      <c r="B119" s="22"/>
      <c r="C119" s="22"/>
    </row>
    <row r="120" spans="2:3" x14ac:dyDescent="0.2">
      <c r="B120" s="22"/>
      <c r="C120" s="22"/>
    </row>
    <row r="122" spans="2:3" x14ac:dyDescent="0.2">
      <c r="B122" s="24"/>
      <c r="C122" s="24"/>
    </row>
    <row r="123" spans="2:3" x14ac:dyDescent="0.2">
      <c r="B123" s="25"/>
      <c r="C123" s="25"/>
    </row>
    <row r="124" spans="2:3" x14ac:dyDescent="0.2">
      <c r="B124" s="23"/>
      <c r="C124" s="23"/>
    </row>
    <row r="125" spans="2:3" x14ac:dyDescent="0.2">
      <c r="B125" s="23"/>
      <c r="C125" s="23"/>
    </row>
    <row r="126" spans="2:3" x14ac:dyDescent="0.2">
      <c r="B126" s="22"/>
      <c r="C126" s="22"/>
    </row>
    <row r="128" spans="2:3" x14ac:dyDescent="0.2">
      <c r="B128" s="22"/>
      <c r="C128" s="22"/>
    </row>
    <row r="129" spans="2:3" x14ac:dyDescent="0.2">
      <c r="B129" s="22"/>
      <c r="C129" s="22"/>
    </row>
    <row r="130" spans="2:3" x14ac:dyDescent="0.2">
      <c r="B130" s="23"/>
    </row>
    <row r="131" spans="2:3" x14ac:dyDescent="0.2">
      <c r="B131" s="23"/>
      <c r="C131" s="23"/>
    </row>
    <row r="132" spans="2:3" x14ac:dyDescent="0.2">
      <c r="B132" s="22"/>
      <c r="C132" s="22"/>
    </row>
    <row r="133" spans="2:3" x14ac:dyDescent="0.2">
      <c r="B133" s="22"/>
      <c r="C133" s="22"/>
    </row>
    <row r="134" spans="2:3" x14ac:dyDescent="0.2">
      <c r="B134" s="23"/>
    </row>
    <row r="135" spans="2:3" x14ac:dyDescent="0.2">
      <c r="B135" s="23"/>
      <c r="C135" s="23"/>
    </row>
    <row r="136" spans="2:3" x14ac:dyDescent="0.2">
      <c r="B136" s="22"/>
      <c r="C136" s="22"/>
    </row>
    <row r="137" spans="2:3" x14ac:dyDescent="0.2">
      <c r="B137" s="22"/>
      <c r="C137" s="22"/>
    </row>
    <row r="138" spans="2:3" x14ac:dyDescent="0.2">
      <c r="B138" s="23"/>
    </row>
    <row r="139" spans="2:3" x14ac:dyDescent="0.2">
      <c r="B139" s="23"/>
      <c r="C139" s="23"/>
    </row>
    <row r="140" spans="2:3" x14ac:dyDescent="0.2">
      <c r="B140" s="22"/>
      <c r="C140" s="22"/>
    </row>
    <row r="141" spans="2:3" x14ac:dyDescent="0.2">
      <c r="B141" s="22"/>
      <c r="C141" s="22"/>
    </row>
    <row r="142" spans="2:3" x14ac:dyDescent="0.2">
      <c r="B142" s="23"/>
    </row>
    <row r="143" spans="2:3" x14ac:dyDescent="0.2">
      <c r="B143" s="23"/>
      <c r="C143" s="23"/>
    </row>
    <row r="144" spans="2:3" x14ac:dyDescent="0.2">
      <c r="B144" s="22"/>
      <c r="C144" s="22"/>
    </row>
    <row r="145" spans="2:3" x14ac:dyDescent="0.2">
      <c r="B145" s="22"/>
      <c r="C145" s="22"/>
    </row>
    <row r="147" spans="2:3" x14ac:dyDescent="0.2">
      <c r="B147" s="24"/>
      <c r="C147" s="24"/>
    </row>
    <row r="148" spans="2:3" x14ac:dyDescent="0.2">
      <c r="B148" s="25"/>
      <c r="C148" s="25"/>
    </row>
    <row r="149" spans="2:3" x14ac:dyDescent="0.2">
      <c r="B149" s="23"/>
      <c r="C149" s="23"/>
    </row>
    <row r="150" spans="2:3" x14ac:dyDescent="0.2">
      <c r="B150" s="23"/>
      <c r="C150" s="23"/>
    </row>
    <row r="151" spans="2:3" x14ac:dyDescent="0.2">
      <c r="B151" s="22"/>
      <c r="C151" s="22"/>
    </row>
    <row r="153" spans="2:3" x14ac:dyDescent="0.2">
      <c r="B153" s="22"/>
      <c r="C153" s="22"/>
    </row>
    <row r="154" spans="2:3" x14ac:dyDescent="0.2">
      <c r="B154" s="22"/>
      <c r="C154" s="22"/>
    </row>
    <row r="155" spans="2:3" x14ac:dyDescent="0.2">
      <c r="B155" s="23"/>
    </row>
    <row r="156" spans="2:3" x14ac:dyDescent="0.2">
      <c r="B156" s="23"/>
      <c r="C156" s="23"/>
    </row>
    <row r="157" spans="2:3" x14ac:dyDescent="0.2">
      <c r="B157" s="22"/>
      <c r="C157" s="22"/>
    </row>
    <row r="158" spans="2:3" x14ac:dyDescent="0.2">
      <c r="B158" s="22"/>
      <c r="C158" s="22"/>
    </row>
    <row r="159" spans="2:3" x14ac:dyDescent="0.2">
      <c r="B159" s="23"/>
    </row>
    <row r="160" spans="2:3" x14ac:dyDescent="0.2">
      <c r="B160" s="23"/>
      <c r="C160" s="23"/>
    </row>
    <row r="161" spans="2:3" x14ac:dyDescent="0.2">
      <c r="B161" s="22"/>
      <c r="C161" s="22"/>
    </row>
    <row r="162" spans="2:3" x14ac:dyDescent="0.2">
      <c r="B162" s="22"/>
      <c r="C162" s="22"/>
    </row>
    <row r="163" spans="2:3" x14ac:dyDescent="0.2">
      <c r="B163" s="23"/>
    </row>
    <row r="164" spans="2:3" x14ac:dyDescent="0.2">
      <c r="B164" s="23"/>
      <c r="C164" s="23"/>
    </row>
    <row r="165" spans="2:3" x14ac:dyDescent="0.2">
      <c r="B165" s="22"/>
      <c r="C165" s="22"/>
    </row>
    <row r="166" spans="2:3" x14ac:dyDescent="0.2">
      <c r="B166" s="22"/>
      <c r="C166" s="22"/>
    </row>
    <row r="167" spans="2:3" x14ac:dyDescent="0.2">
      <c r="B167" s="23"/>
    </row>
    <row r="168" spans="2:3" x14ac:dyDescent="0.2">
      <c r="B168" s="23"/>
      <c r="C168" s="23"/>
    </row>
    <row r="169" spans="2:3" x14ac:dyDescent="0.2">
      <c r="B169" s="22"/>
      <c r="C169" s="22"/>
    </row>
    <row r="170" spans="2:3" x14ac:dyDescent="0.2">
      <c r="B170" s="22"/>
      <c r="C170" s="22"/>
    </row>
    <row r="172" spans="2:3" x14ac:dyDescent="0.2">
      <c r="B172" s="24"/>
      <c r="C172" s="24"/>
    </row>
    <row r="173" spans="2:3" x14ac:dyDescent="0.2">
      <c r="B173" s="25"/>
      <c r="C173" s="25"/>
    </row>
    <row r="174" spans="2:3" x14ac:dyDescent="0.2">
      <c r="B174" s="23"/>
      <c r="C174" s="23"/>
    </row>
    <row r="175" spans="2:3" x14ac:dyDescent="0.2">
      <c r="B175" s="23"/>
      <c r="C175" s="23"/>
    </row>
    <row r="176" spans="2:3" x14ac:dyDescent="0.2">
      <c r="B176" s="22"/>
      <c r="C176" s="22"/>
    </row>
    <row r="178" spans="2:3" x14ac:dyDescent="0.2">
      <c r="B178" s="22"/>
      <c r="C178" s="22"/>
    </row>
    <row r="179" spans="2:3" x14ac:dyDescent="0.2">
      <c r="B179" s="22"/>
      <c r="C179" s="22"/>
    </row>
    <row r="180" spans="2:3" x14ac:dyDescent="0.2">
      <c r="B180" s="23"/>
    </row>
    <row r="181" spans="2:3" x14ac:dyDescent="0.2">
      <c r="B181" s="23"/>
      <c r="C181" s="23"/>
    </row>
    <row r="182" spans="2:3" x14ac:dyDescent="0.2">
      <c r="B182" s="22"/>
      <c r="C182" s="22"/>
    </row>
    <row r="183" spans="2:3" x14ac:dyDescent="0.2">
      <c r="B183" s="22"/>
      <c r="C183" s="22"/>
    </row>
    <row r="184" spans="2:3" x14ac:dyDescent="0.2">
      <c r="B184" s="23"/>
    </row>
    <row r="185" spans="2:3" x14ac:dyDescent="0.2">
      <c r="B185" s="23"/>
      <c r="C185" s="23"/>
    </row>
    <row r="186" spans="2:3" x14ac:dyDescent="0.2">
      <c r="B186" s="22"/>
      <c r="C186" s="22"/>
    </row>
    <row r="187" spans="2:3" x14ac:dyDescent="0.2">
      <c r="B187" s="22"/>
      <c r="C187" s="22"/>
    </row>
    <row r="188" spans="2:3" x14ac:dyDescent="0.2">
      <c r="B188" s="23"/>
    </row>
    <row r="189" spans="2:3" x14ac:dyDescent="0.2">
      <c r="B189" s="23"/>
      <c r="C189" s="23"/>
    </row>
    <row r="190" spans="2:3" x14ac:dyDescent="0.2">
      <c r="B190" s="22"/>
      <c r="C190" s="22"/>
    </row>
    <row r="191" spans="2:3" x14ac:dyDescent="0.2">
      <c r="B191" s="22"/>
      <c r="C191" s="22"/>
    </row>
    <row r="192" spans="2:3" x14ac:dyDescent="0.2">
      <c r="B192" s="23"/>
    </row>
    <row r="193" spans="2:3" x14ac:dyDescent="0.2">
      <c r="B193" s="23"/>
      <c r="C193" s="23"/>
    </row>
    <row r="194" spans="2:3" x14ac:dyDescent="0.2">
      <c r="B194" s="22"/>
      <c r="C194" s="22"/>
    </row>
    <row r="195" spans="2:3" x14ac:dyDescent="0.2">
      <c r="B195" s="22"/>
      <c r="C195" s="22"/>
    </row>
    <row r="197" spans="2:3" x14ac:dyDescent="0.2">
      <c r="B197" s="24"/>
      <c r="C197" s="24"/>
    </row>
    <row r="198" spans="2:3" x14ac:dyDescent="0.2">
      <c r="B198" s="25"/>
      <c r="C198" s="25"/>
    </row>
    <row r="199" spans="2:3" x14ac:dyDescent="0.2">
      <c r="B199" s="23"/>
      <c r="C199" s="23"/>
    </row>
    <row r="200" spans="2:3" x14ac:dyDescent="0.2">
      <c r="B200" s="23"/>
      <c r="C200" s="23"/>
    </row>
    <row r="201" spans="2:3" x14ac:dyDescent="0.2">
      <c r="B201" s="22"/>
      <c r="C201" s="22"/>
    </row>
    <row r="203" spans="2:3" x14ac:dyDescent="0.2">
      <c r="B203" s="22"/>
      <c r="C203" s="22"/>
    </row>
    <row r="204" spans="2:3" x14ac:dyDescent="0.2">
      <c r="B204" s="22"/>
      <c r="C204" s="22"/>
    </row>
    <row r="205" spans="2:3" x14ac:dyDescent="0.2">
      <c r="B205" s="23"/>
    </row>
    <row r="206" spans="2:3" x14ac:dyDescent="0.2">
      <c r="B206" s="23"/>
      <c r="C206" s="23"/>
    </row>
    <row r="207" spans="2:3" x14ac:dyDescent="0.2">
      <c r="B207" s="22"/>
      <c r="C207" s="22"/>
    </row>
    <row r="208" spans="2:3" x14ac:dyDescent="0.2">
      <c r="B208" s="22"/>
      <c r="C208" s="22"/>
    </row>
    <row r="209" spans="2:3" x14ac:dyDescent="0.2">
      <c r="B209" s="23"/>
    </row>
    <row r="210" spans="2:3" x14ac:dyDescent="0.2">
      <c r="B210" s="23"/>
      <c r="C210" s="23"/>
    </row>
    <row r="211" spans="2:3" x14ac:dyDescent="0.2">
      <c r="B211" s="22"/>
      <c r="C211" s="22"/>
    </row>
    <row r="212" spans="2:3" x14ac:dyDescent="0.2">
      <c r="B212" s="22"/>
      <c r="C212" s="22"/>
    </row>
    <row r="213" spans="2:3" x14ac:dyDescent="0.2">
      <c r="B213" s="23"/>
    </row>
    <row r="214" spans="2:3" x14ac:dyDescent="0.2">
      <c r="B214" s="23"/>
      <c r="C214" s="23"/>
    </row>
    <row r="215" spans="2:3" x14ac:dyDescent="0.2">
      <c r="B215" s="22"/>
      <c r="C215" s="22"/>
    </row>
    <row r="216" spans="2:3" x14ac:dyDescent="0.2">
      <c r="B216" s="22"/>
      <c r="C216" s="22"/>
    </row>
    <row r="217" spans="2:3" x14ac:dyDescent="0.2">
      <c r="B217" s="23"/>
    </row>
    <row r="218" spans="2:3" x14ac:dyDescent="0.2">
      <c r="B218" s="23"/>
      <c r="C218" s="23"/>
    </row>
    <row r="219" spans="2:3" x14ac:dyDescent="0.2">
      <c r="B219" s="22"/>
      <c r="C219" s="22"/>
    </row>
    <row r="220" spans="2:3" x14ac:dyDescent="0.2">
      <c r="B220" s="22"/>
      <c r="C220" s="22"/>
    </row>
    <row r="222" spans="2:3" x14ac:dyDescent="0.2">
      <c r="B222" s="24"/>
      <c r="C222" s="24"/>
    </row>
    <row r="223" spans="2:3" x14ac:dyDescent="0.2">
      <c r="B223" s="25"/>
      <c r="C223" s="25"/>
    </row>
    <row r="224" spans="2:3" x14ac:dyDescent="0.2">
      <c r="B224" s="23"/>
      <c r="C224" s="23"/>
    </row>
    <row r="225" spans="2:3" x14ac:dyDescent="0.2">
      <c r="B225" s="23"/>
      <c r="C225" s="23"/>
    </row>
    <row r="226" spans="2:3" x14ac:dyDescent="0.2">
      <c r="B226" s="22"/>
      <c r="C226" s="22"/>
    </row>
    <row r="228" spans="2:3" x14ac:dyDescent="0.2">
      <c r="B228" s="22"/>
      <c r="C228" s="22"/>
    </row>
    <row r="229" spans="2:3" x14ac:dyDescent="0.2">
      <c r="B229" s="22"/>
      <c r="C229" s="22"/>
    </row>
    <row r="230" spans="2:3" x14ac:dyDescent="0.2">
      <c r="B230" s="23"/>
    </row>
    <row r="231" spans="2:3" x14ac:dyDescent="0.2">
      <c r="B231" s="23"/>
      <c r="C231" s="23"/>
    </row>
    <row r="232" spans="2:3" x14ac:dyDescent="0.2">
      <c r="B232" s="22"/>
      <c r="C232" s="22"/>
    </row>
    <row r="233" spans="2:3" x14ac:dyDescent="0.2">
      <c r="B233" s="22"/>
      <c r="C233" s="22"/>
    </row>
    <row r="234" spans="2:3" x14ac:dyDescent="0.2">
      <c r="B234" s="23"/>
    </row>
    <row r="235" spans="2:3" x14ac:dyDescent="0.2">
      <c r="B235" s="23"/>
      <c r="C235" s="23"/>
    </row>
    <row r="236" spans="2:3" x14ac:dyDescent="0.2">
      <c r="B236" s="22"/>
      <c r="C236" s="22"/>
    </row>
    <row r="237" spans="2:3" x14ac:dyDescent="0.2">
      <c r="B237" s="22"/>
      <c r="C237" s="22"/>
    </row>
    <row r="238" spans="2:3" x14ac:dyDescent="0.2">
      <c r="B238" s="23"/>
    </row>
    <row r="239" spans="2:3" x14ac:dyDescent="0.2">
      <c r="B239" s="23"/>
      <c r="C239" s="23"/>
    </row>
    <row r="240" spans="2:3" x14ac:dyDescent="0.2">
      <c r="B240" s="22"/>
      <c r="C240" s="22"/>
    </row>
    <row r="241" spans="2:3" x14ac:dyDescent="0.2">
      <c r="B241" s="22"/>
      <c r="C241" s="22"/>
    </row>
    <row r="242" spans="2:3" x14ac:dyDescent="0.2">
      <c r="B242" s="23"/>
    </row>
    <row r="243" spans="2:3" x14ac:dyDescent="0.2">
      <c r="B243" s="23"/>
      <c r="C243" s="23"/>
    </row>
    <row r="244" spans="2:3" x14ac:dyDescent="0.2">
      <c r="B244" s="22"/>
      <c r="C244" s="22"/>
    </row>
    <row r="245" spans="2:3" x14ac:dyDescent="0.2">
      <c r="B245" s="22"/>
      <c r="C245" s="22"/>
    </row>
    <row r="247" spans="2:3" x14ac:dyDescent="0.2">
      <c r="B247" s="24"/>
      <c r="C247" s="24"/>
    </row>
    <row r="248" spans="2:3" x14ac:dyDescent="0.2">
      <c r="B248" s="25"/>
      <c r="C248" s="25"/>
    </row>
    <row r="249" spans="2:3" x14ac:dyDescent="0.2">
      <c r="B249" s="23"/>
      <c r="C249" s="23"/>
    </row>
    <row r="250" spans="2:3" x14ac:dyDescent="0.2">
      <c r="B250" s="23"/>
      <c r="C250" s="23"/>
    </row>
    <row r="251" spans="2:3" x14ac:dyDescent="0.2">
      <c r="B251" s="22"/>
      <c r="C251" s="22"/>
    </row>
    <row r="253" spans="2:3" x14ac:dyDescent="0.2">
      <c r="B253" s="22"/>
      <c r="C253" s="22"/>
    </row>
    <row r="254" spans="2:3" x14ac:dyDescent="0.2">
      <c r="B254" s="22"/>
      <c r="C254" s="22"/>
    </row>
    <row r="255" spans="2:3" x14ac:dyDescent="0.2">
      <c r="B255" s="23"/>
    </row>
    <row r="256" spans="2:3" x14ac:dyDescent="0.2">
      <c r="B256" s="23"/>
      <c r="C256" s="23"/>
    </row>
    <row r="257" spans="2:3" x14ac:dyDescent="0.2">
      <c r="B257" s="22"/>
      <c r="C257" s="22"/>
    </row>
    <row r="258" spans="2:3" x14ac:dyDescent="0.2">
      <c r="B258" s="22"/>
      <c r="C258" s="22"/>
    </row>
    <row r="259" spans="2:3" x14ac:dyDescent="0.2">
      <c r="B259" s="23"/>
    </row>
    <row r="260" spans="2:3" x14ac:dyDescent="0.2">
      <c r="B260" s="23"/>
      <c r="C260" s="23"/>
    </row>
    <row r="261" spans="2:3" x14ac:dyDescent="0.2">
      <c r="B261" s="22"/>
      <c r="C261" s="22"/>
    </row>
    <row r="262" spans="2:3" x14ac:dyDescent="0.2">
      <c r="B262" s="22"/>
      <c r="C262" s="22"/>
    </row>
    <row r="263" spans="2:3" x14ac:dyDescent="0.2">
      <c r="B263" s="23"/>
    </row>
    <row r="264" spans="2:3" x14ac:dyDescent="0.2">
      <c r="B264" s="23"/>
      <c r="C264" s="23"/>
    </row>
    <row r="265" spans="2:3" x14ac:dyDescent="0.2">
      <c r="B265" s="22"/>
      <c r="C265" s="22"/>
    </row>
    <row r="266" spans="2:3" x14ac:dyDescent="0.2">
      <c r="B266" s="22"/>
      <c r="C266" s="22"/>
    </row>
    <row r="267" spans="2:3" x14ac:dyDescent="0.2">
      <c r="B267" s="23"/>
    </row>
    <row r="268" spans="2:3" x14ac:dyDescent="0.2">
      <c r="B268" s="23"/>
      <c r="C268" s="23"/>
    </row>
    <row r="269" spans="2:3" x14ac:dyDescent="0.2">
      <c r="B269" s="22"/>
      <c r="C269" s="22"/>
    </row>
    <row r="270" spans="2:3" x14ac:dyDescent="0.2">
      <c r="B270" s="22"/>
      <c r="C270" s="22"/>
    </row>
  </sheetData>
  <phoneticPr fontId="4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zoomScale="80" workbookViewId="0">
      <selection activeCell="D1" sqref="A1:IV65536"/>
    </sheetView>
  </sheetViews>
  <sheetFormatPr defaultRowHeight="12.75" x14ac:dyDescent="0.2"/>
  <cols>
    <col min="1" max="1" width="54.5703125" style="14" customWidth="1"/>
    <col min="2" max="2" width="10.7109375" style="14" customWidth="1"/>
    <col min="3" max="4" width="10.5703125" style="14" customWidth="1"/>
    <col min="5" max="5" width="9.28515625" style="14" customWidth="1"/>
    <col min="6" max="16384" width="9.140625" style="14"/>
  </cols>
  <sheetData>
    <row r="1" spans="1:9" x14ac:dyDescent="0.2">
      <c r="A1" s="7" t="s">
        <v>44</v>
      </c>
      <c r="B1" s="6"/>
      <c r="C1" s="6"/>
    </row>
    <row r="2" spans="1:9" x14ac:dyDescent="0.2">
      <c r="A2" s="2"/>
      <c r="B2" s="15" t="s">
        <v>45</v>
      </c>
      <c r="C2" s="15" t="s">
        <v>46</v>
      </c>
    </row>
    <row r="3" spans="1:9" x14ac:dyDescent="0.2">
      <c r="A3" s="9" t="s">
        <v>47</v>
      </c>
      <c r="B3" s="16">
        <f>(B5-B6)/B17</f>
        <v>92.515057164198012</v>
      </c>
      <c r="C3" s="16">
        <f>(C5-C6)/C17</f>
        <v>53.374071440883469</v>
      </c>
    </row>
    <row r="4" spans="1:9" x14ac:dyDescent="0.2">
      <c r="A4" s="9" t="s">
        <v>48</v>
      </c>
      <c r="B4" s="16">
        <f>B3*1.1</f>
        <v>101.76656288061783</v>
      </c>
      <c r="C4" s="16">
        <f>C3*1.1</f>
        <v>58.711478584971822</v>
      </c>
    </row>
    <row r="5" spans="1:9" ht="15" x14ac:dyDescent="0.2">
      <c r="A5" s="2" t="s">
        <v>73</v>
      </c>
      <c r="B5" s="17">
        <f>'Wykres reg.'!$A$2</f>
        <v>110</v>
      </c>
      <c r="C5" s="17">
        <f>'Wykres reg.'!$B$2</f>
        <v>55</v>
      </c>
    </row>
    <row r="6" spans="1:9" ht="15" x14ac:dyDescent="0.2">
      <c r="A6" s="2" t="s">
        <v>74</v>
      </c>
      <c r="B6" s="17">
        <f>'Wykres reg.'!$D$2</f>
        <v>-20</v>
      </c>
      <c r="C6" s="17">
        <f t="shared" ref="C6:C12" si="0">B6</f>
        <v>-20</v>
      </c>
    </row>
    <row r="7" spans="1:9" x14ac:dyDescent="0.2">
      <c r="A7" s="2" t="s">
        <v>49</v>
      </c>
      <c r="B7" s="3">
        <f>'Dane sieci'!$A$15</f>
        <v>406.4</v>
      </c>
      <c r="C7" s="3">
        <f t="shared" si="0"/>
        <v>406.4</v>
      </c>
    </row>
    <row r="8" spans="1:9" x14ac:dyDescent="0.2">
      <c r="A8" s="2" t="s">
        <v>50</v>
      </c>
      <c r="B8" s="3">
        <f>'Dane sieci'!$B$15</f>
        <v>6.3</v>
      </c>
      <c r="C8" s="3">
        <f t="shared" si="0"/>
        <v>6.3</v>
      </c>
    </row>
    <row r="9" spans="1:9" x14ac:dyDescent="0.2">
      <c r="A9" s="2" t="s">
        <v>51</v>
      </c>
      <c r="B9" s="3">
        <f>'Dane sieci'!$C$15</f>
        <v>520</v>
      </c>
      <c r="C9" s="3">
        <f t="shared" si="0"/>
        <v>520</v>
      </c>
    </row>
    <row r="10" spans="1:9" x14ac:dyDescent="0.2">
      <c r="A10" s="2" t="s">
        <v>52</v>
      </c>
      <c r="B10" s="18">
        <f>'Dane sieci'!$G$15</f>
        <v>3.5000000000000003E-2</v>
      </c>
      <c r="C10" s="18">
        <f t="shared" si="0"/>
        <v>3.5000000000000003E-2</v>
      </c>
    </row>
    <row r="11" spans="1:9" x14ac:dyDescent="0.2">
      <c r="A11" s="2" t="s">
        <v>53</v>
      </c>
      <c r="B11" s="3">
        <f>'Dane sieci'!$H$15</f>
        <v>3</v>
      </c>
      <c r="C11" s="3">
        <f t="shared" si="0"/>
        <v>3</v>
      </c>
      <c r="G11" s="19"/>
      <c r="H11" s="19"/>
      <c r="I11" s="19"/>
    </row>
    <row r="12" spans="1:9" x14ac:dyDescent="0.2">
      <c r="A12" s="2" t="s">
        <v>54</v>
      </c>
      <c r="B12" s="20">
        <f>'Dane sieci'!$I$15</f>
        <v>0.35</v>
      </c>
      <c r="C12" s="20">
        <f t="shared" si="0"/>
        <v>0.35</v>
      </c>
    </row>
    <row r="13" spans="1:9" x14ac:dyDescent="0.2">
      <c r="A13" s="2" t="s">
        <v>55</v>
      </c>
      <c r="B13" s="18">
        <f>1/2/PI()/40*LN(B7/(B7-2*B8))+1/2/PI()/B10*LN((B9-2*B11)/B7)+1/2/PI()/B12*LN((B9)/(B9-2*B11))</f>
        <v>1.0734931869757767</v>
      </c>
      <c r="C13" s="18">
        <f>1/2/PI()/40*LN(C7/(C7-2*C8))+1/2/PI()/C10*LN((C9-2*C11)/C7)+1/2/PI()/C12*LN((C9)/(C9-2*C11))</f>
        <v>1.0734931869757767</v>
      </c>
    </row>
    <row r="14" spans="1:9" x14ac:dyDescent="0.2">
      <c r="A14" s="2" t="s">
        <v>56</v>
      </c>
      <c r="B14" s="3">
        <f>'Dane sieci'!D15/1000</f>
        <v>1.3</v>
      </c>
      <c r="C14" s="10"/>
    </row>
    <row r="15" spans="1:9" x14ac:dyDescent="0.2">
      <c r="A15" s="2" t="s">
        <v>57</v>
      </c>
      <c r="B15" s="20">
        <f>'Dane sieci'!$B$25</f>
        <v>1.1000000000000001</v>
      </c>
      <c r="C15" s="10"/>
    </row>
    <row r="16" spans="1:9" x14ac:dyDescent="0.2">
      <c r="A16" s="2" t="s">
        <v>58</v>
      </c>
      <c r="B16" s="18">
        <f>1/2/PI()/B15*ACOSH(2000*B14/B9)</f>
        <v>0.33168348355551625</v>
      </c>
      <c r="C16" s="18"/>
    </row>
    <row r="17" spans="1:5" x14ac:dyDescent="0.2">
      <c r="A17" s="2" t="s">
        <v>59</v>
      </c>
      <c r="B17" s="18">
        <f>B16+B13</f>
        <v>1.4051766705312929</v>
      </c>
      <c r="C17" s="18">
        <f>B16+C13</f>
        <v>1.4051766705312929</v>
      </c>
    </row>
    <row r="18" spans="1:5" x14ac:dyDescent="0.2">
      <c r="B18" s="21"/>
    </row>
    <row r="19" spans="1:5" ht="15" x14ac:dyDescent="0.2">
      <c r="A19" s="2" t="s">
        <v>73</v>
      </c>
      <c r="B19" s="17">
        <f>'Wykres reg.'!$B$5</f>
        <v>106.11224289700246</v>
      </c>
      <c r="C19" s="17">
        <f>'Wykres reg.'!$C$5</f>
        <v>53.86224289700246</v>
      </c>
    </row>
    <row r="20" spans="1:5" ht="15" x14ac:dyDescent="0.2">
      <c r="A20" s="2" t="s">
        <v>74</v>
      </c>
      <c r="B20" s="17">
        <f>'Wykres reg.'!$A$5</f>
        <v>-18</v>
      </c>
      <c r="C20" s="17">
        <f>B20</f>
        <v>-18</v>
      </c>
    </row>
    <row r="21" spans="1:5" x14ac:dyDescent="0.2">
      <c r="A21" s="9" t="s">
        <v>48</v>
      </c>
      <c r="B21" s="16">
        <f>1.1*(B19-B20)/$B$17</f>
        <v>97.157510546402406</v>
      </c>
      <c r="C21" s="16">
        <f>1.1*(C19-C20)/$C$17</f>
        <v>56.255180465538707</v>
      </c>
    </row>
    <row r="22" spans="1:5" x14ac:dyDescent="0.2">
      <c r="B22" s="22"/>
      <c r="C22" s="22"/>
    </row>
    <row r="23" spans="1:5" ht="15" x14ac:dyDescent="0.2">
      <c r="A23" s="2" t="s">
        <v>73</v>
      </c>
      <c r="B23" s="17">
        <f>'Wykres reg.'!$B$6</f>
        <v>98.255133343552643</v>
      </c>
      <c r="C23" s="17">
        <f>'Wykres reg.'!$C$6</f>
        <v>51.505133343552643</v>
      </c>
      <c r="E23" s="22"/>
    </row>
    <row r="24" spans="1:5" ht="15" x14ac:dyDescent="0.2">
      <c r="A24" s="2" t="s">
        <v>74</v>
      </c>
      <c r="B24" s="17">
        <f>'Wykres reg.'!$A$6</f>
        <v>-14</v>
      </c>
      <c r="C24" s="17">
        <f>B24</f>
        <v>-14</v>
      </c>
    </row>
    <row r="25" spans="1:5" x14ac:dyDescent="0.2">
      <c r="A25" s="9" t="s">
        <v>48</v>
      </c>
      <c r="B25" s="16">
        <f>1.1*(B23-B24)/$B$17</f>
        <v>87.875531431375293</v>
      </c>
      <c r="C25" s="16">
        <f>1.1*(C23-C24)/$C$17</f>
        <v>51.278709780076198</v>
      </c>
    </row>
    <row r="26" spans="1:5" x14ac:dyDescent="0.2">
      <c r="B26" s="22"/>
      <c r="C26" s="22"/>
    </row>
    <row r="27" spans="1:5" ht="15" x14ac:dyDescent="0.2">
      <c r="A27" s="2" t="s">
        <v>73</v>
      </c>
      <c r="B27" s="17">
        <f>'Wykres reg.'!$B$7</f>
        <v>90.276117549163075</v>
      </c>
      <c r="C27" s="17">
        <f>'Wykres reg.'!$C$7</f>
        <v>49.026117549163075</v>
      </c>
    </row>
    <row r="28" spans="1:5" ht="15" x14ac:dyDescent="0.2">
      <c r="A28" s="2" t="s">
        <v>74</v>
      </c>
      <c r="B28" s="17">
        <f>'Wykres reg.'!$A$7</f>
        <v>-10</v>
      </c>
      <c r="C28" s="17">
        <f>B28</f>
        <v>-10</v>
      </c>
    </row>
    <row r="29" spans="1:5" x14ac:dyDescent="0.2">
      <c r="A29" s="9" t="s">
        <v>48</v>
      </c>
      <c r="B29" s="16">
        <f>1.1*(B27-B28)/$B$17</f>
        <v>78.498121707624065</v>
      </c>
      <c r="C29" s="16">
        <f>1.1*(C27-C28)/$C$17</f>
        <v>46.20680848588956</v>
      </c>
    </row>
    <row r="30" spans="1:5" x14ac:dyDescent="0.2">
      <c r="B30" s="23"/>
    </row>
    <row r="31" spans="1:5" ht="15" x14ac:dyDescent="0.2">
      <c r="A31" s="2" t="s">
        <v>73</v>
      </c>
      <c r="B31" s="17">
        <f>'Wykres reg.'!$B$8</f>
        <v>82.155315098839026</v>
      </c>
      <c r="C31" s="17">
        <f>'Wykres reg.'!$C$8</f>
        <v>46.405315098839026</v>
      </c>
    </row>
    <row r="32" spans="1:5" ht="15" x14ac:dyDescent="0.2">
      <c r="A32" s="2" t="s">
        <v>74</v>
      </c>
      <c r="B32" s="17">
        <f>'Wykres reg.'!$A$8</f>
        <v>-6</v>
      </c>
      <c r="C32" s="17">
        <f>B32</f>
        <v>-6</v>
      </c>
    </row>
    <row r="33" spans="1:3" x14ac:dyDescent="0.2">
      <c r="A33" s="9" t="s">
        <v>48</v>
      </c>
      <c r="B33" s="16">
        <f>1.1*(B31-B32)/$B$17</f>
        <v>69.009718594359072</v>
      </c>
      <c r="C33" s="16">
        <f>1.1*(C31-C32)/$C$17</f>
        <v>41.02391380218917</v>
      </c>
    </row>
    <row r="34" spans="1:3" x14ac:dyDescent="0.2">
      <c r="B34" s="23"/>
    </row>
    <row r="35" spans="1:3" ht="15" x14ac:dyDescent="0.2">
      <c r="A35" s="2" t="s">
        <v>73</v>
      </c>
      <c r="B35" s="17">
        <f>'Wykres reg.'!$B$9</f>
        <v>73.865941322116186</v>
      </c>
      <c r="C35" s="17">
        <f>'Wykres reg.'!$C$9</f>
        <v>43.615941322116186</v>
      </c>
    </row>
    <row r="36" spans="1:3" ht="15" x14ac:dyDescent="0.2">
      <c r="A36" s="2" t="s">
        <v>74</v>
      </c>
      <c r="B36" s="17">
        <f>'Wykres reg.'!$A$9</f>
        <v>-2</v>
      </c>
      <c r="C36" s="17">
        <f>B36</f>
        <v>-2</v>
      </c>
    </row>
    <row r="37" spans="1:3" x14ac:dyDescent="0.2">
      <c r="A37" s="9" t="s">
        <v>48</v>
      </c>
      <c r="B37" s="16">
        <f>1.1*(B35-B36)/$B$17</f>
        <v>59.389354523495378</v>
      </c>
      <c r="C37" s="16">
        <f>1.1*(C35-C36)/$C$17</f>
        <v>35.709058160890073</v>
      </c>
    </row>
    <row r="38" spans="1:3" x14ac:dyDescent="0.2">
      <c r="B38" s="23"/>
    </row>
    <row r="39" spans="1:3" ht="15" x14ac:dyDescent="0.2">
      <c r="A39" s="2" t="s">
        <v>73</v>
      </c>
      <c r="B39" s="17">
        <f>'Wykres reg.'!$B$10</f>
        <v>70</v>
      </c>
      <c r="C39" s="17">
        <f>'Wykres reg.'!$C$10</f>
        <v>40.620144021270534</v>
      </c>
    </row>
    <row r="40" spans="1:3" ht="15" x14ac:dyDescent="0.2">
      <c r="A40" s="2" t="s">
        <v>74</v>
      </c>
      <c r="B40" s="17">
        <f>'Wykres reg.'!$A$10</f>
        <v>2</v>
      </c>
      <c r="C40" s="17">
        <f>B40</f>
        <v>2</v>
      </c>
    </row>
    <row r="41" spans="1:3" x14ac:dyDescent="0.2">
      <c r="A41" s="9" t="s">
        <v>48</v>
      </c>
      <c r="B41" s="16">
        <f>1.1*(B39-B40)/$B$17</f>
        <v>53.23174058370779</v>
      </c>
      <c r="C41" s="16">
        <f>1.1*(C39-C40)/$C$17</f>
        <v>30.232610115378034</v>
      </c>
    </row>
    <row r="42" spans="1:3" x14ac:dyDescent="0.2">
      <c r="B42" s="23"/>
    </row>
    <row r="43" spans="1:3" ht="15" x14ac:dyDescent="0.2">
      <c r="A43" s="2" t="s">
        <v>73</v>
      </c>
      <c r="B43" s="17">
        <f>'Wykres reg.'!$B$11</f>
        <v>70</v>
      </c>
      <c r="C43" s="17">
        <f>'Wykres reg.'!$C$11</f>
        <v>37.360747523803269</v>
      </c>
    </row>
    <row r="44" spans="1:3" ht="15" x14ac:dyDescent="0.2">
      <c r="A44" s="2" t="s">
        <v>74</v>
      </c>
      <c r="B44" s="17">
        <f>'Wykres reg.'!$A$11</f>
        <v>6</v>
      </c>
      <c r="C44" s="17">
        <f>B44</f>
        <v>6</v>
      </c>
    </row>
    <row r="45" spans="1:3" x14ac:dyDescent="0.2">
      <c r="A45" s="9" t="s">
        <v>48</v>
      </c>
      <c r="B45" s="16">
        <f>1.1*(B43-B44)/$B$17</f>
        <v>50.100461725842621</v>
      </c>
      <c r="C45" s="16">
        <f>1.1*(C43-C44)/$C$17</f>
        <v>24.549811422033116</v>
      </c>
    </row>
    <row r="46" spans="1:3" x14ac:dyDescent="0.2">
      <c r="B46" s="23"/>
      <c r="C46" s="23"/>
    </row>
    <row r="47" spans="1:3" ht="15" x14ac:dyDescent="0.2">
      <c r="A47" s="2" t="s">
        <v>73</v>
      </c>
      <c r="B47" s="17">
        <f>'Wykres reg.'!$B$12</f>
        <v>70</v>
      </c>
      <c r="C47" s="17">
        <f>'Wykres reg.'!$C$12</f>
        <v>33.742311105826474</v>
      </c>
    </row>
    <row r="48" spans="1:3" ht="15" x14ac:dyDescent="0.2">
      <c r="A48" s="2" t="s">
        <v>74</v>
      </c>
      <c r="B48" s="17">
        <f>'Wykres reg.'!$A$12</f>
        <v>10</v>
      </c>
      <c r="C48" s="17">
        <f>B48</f>
        <v>10</v>
      </c>
    </row>
    <row r="49" spans="1:3" x14ac:dyDescent="0.2">
      <c r="A49" s="9" t="s">
        <v>48</v>
      </c>
      <c r="B49" s="16">
        <f>1.1*(B47-B48)/$B$17</f>
        <v>46.969182867977452</v>
      </c>
      <c r="C49" s="16">
        <f>1.1*(C47-C48)/$C$17</f>
        <v>18.585949200632928</v>
      </c>
    </row>
    <row r="50" spans="1:3" x14ac:dyDescent="0.2">
      <c r="B50" s="23"/>
      <c r="C50" s="23"/>
    </row>
    <row r="51" spans="1:3" ht="15" x14ac:dyDescent="0.2">
      <c r="A51" s="2" t="s">
        <v>73</v>
      </c>
      <c r="B51" s="17">
        <f>'Wykres reg.'!$B$13</f>
        <v>70</v>
      </c>
      <c r="C51" s="17">
        <f>'Wykres reg.'!$C$13</f>
        <v>35</v>
      </c>
    </row>
    <row r="52" spans="1:3" ht="15" x14ac:dyDescent="0.2">
      <c r="A52" s="2" t="s">
        <v>74</v>
      </c>
      <c r="B52" s="17">
        <f>'Wykres reg.'!$A$13</f>
        <v>16</v>
      </c>
      <c r="C52" s="17">
        <f>B52</f>
        <v>16</v>
      </c>
    </row>
    <row r="53" spans="1:3" x14ac:dyDescent="0.2">
      <c r="A53" s="9" t="s">
        <v>48</v>
      </c>
      <c r="B53" s="16">
        <f>1.1*(B51-B52)/$B$17</f>
        <v>42.272264581179712</v>
      </c>
      <c r="C53" s="16">
        <f>1.1*(C51-C52)/$C$17</f>
        <v>14.873574574859528</v>
      </c>
    </row>
    <row r="54" spans="1:3" x14ac:dyDescent="0.2">
      <c r="B54" s="22"/>
      <c r="C54" s="22"/>
    </row>
    <row r="55" spans="1:3" x14ac:dyDescent="0.2">
      <c r="B55" s="23"/>
    </row>
    <row r="56" spans="1:3" x14ac:dyDescent="0.2">
      <c r="B56" s="23"/>
      <c r="C56" s="23"/>
    </row>
    <row r="57" spans="1:3" x14ac:dyDescent="0.2">
      <c r="B57" s="22"/>
      <c r="C57" s="22"/>
    </row>
    <row r="58" spans="1:3" x14ac:dyDescent="0.2">
      <c r="B58" s="22"/>
      <c r="C58" s="22"/>
    </row>
    <row r="59" spans="1:3" x14ac:dyDescent="0.2">
      <c r="B59" s="23"/>
    </row>
    <row r="60" spans="1:3" x14ac:dyDescent="0.2">
      <c r="B60" s="23"/>
      <c r="C60" s="23"/>
    </row>
    <row r="61" spans="1:3" x14ac:dyDescent="0.2">
      <c r="B61" s="22"/>
      <c r="C61" s="22"/>
    </row>
    <row r="62" spans="1:3" x14ac:dyDescent="0.2">
      <c r="B62" s="22"/>
      <c r="C62" s="22"/>
    </row>
    <row r="63" spans="1:3" x14ac:dyDescent="0.2">
      <c r="B63" s="23"/>
    </row>
    <row r="64" spans="1:3" x14ac:dyDescent="0.2">
      <c r="B64" s="23"/>
      <c r="C64" s="23"/>
    </row>
    <row r="65" spans="2:3" x14ac:dyDescent="0.2">
      <c r="B65" s="22"/>
      <c r="C65" s="22"/>
    </row>
    <row r="66" spans="2:3" x14ac:dyDescent="0.2">
      <c r="B66" s="22"/>
      <c r="C66" s="22"/>
    </row>
    <row r="67" spans="2:3" x14ac:dyDescent="0.2">
      <c r="B67" s="23"/>
    </row>
    <row r="68" spans="2:3" x14ac:dyDescent="0.2">
      <c r="B68" s="23"/>
      <c r="C68" s="23"/>
    </row>
    <row r="69" spans="2:3" x14ac:dyDescent="0.2">
      <c r="B69" s="22"/>
      <c r="C69" s="22"/>
    </row>
    <row r="70" spans="2:3" x14ac:dyDescent="0.2">
      <c r="B70" s="22"/>
      <c r="C70" s="22"/>
    </row>
    <row r="72" spans="2:3" x14ac:dyDescent="0.2">
      <c r="B72" s="24"/>
      <c r="C72" s="24"/>
    </row>
    <row r="73" spans="2:3" x14ac:dyDescent="0.2">
      <c r="B73" s="25"/>
      <c r="C73" s="25"/>
    </row>
    <row r="74" spans="2:3" x14ac:dyDescent="0.2">
      <c r="B74" s="23"/>
      <c r="C74" s="23"/>
    </row>
    <row r="75" spans="2:3" x14ac:dyDescent="0.2">
      <c r="B75" s="23"/>
      <c r="C75" s="23"/>
    </row>
    <row r="76" spans="2:3" x14ac:dyDescent="0.2">
      <c r="B76" s="22"/>
      <c r="C76" s="22"/>
    </row>
    <row r="78" spans="2:3" x14ac:dyDescent="0.2">
      <c r="B78" s="22"/>
      <c r="C78" s="22"/>
    </row>
    <row r="79" spans="2:3" x14ac:dyDescent="0.2">
      <c r="B79" s="22"/>
      <c r="C79" s="22"/>
    </row>
    <row r="80" spans="2:3" x14ac:dyDescent="0.2">
      <c r="B80" s="23"/>
    </row>
    <row r="81" spans="2:3" x14ac:dyDescent="0.2">
      <c r="B81" s="23"/>
      <c r="C81" s="23"/>
    </row>
    <row r="82" spans="2:3" x14ac:dyDescent="0.2">
      <c r="B82" s="22"/>
      <c r="C82" s="22"/>
    </row>
    <row r="83" spans="2:3" x14ac:dyDescent="0.2">
      <c r="B83" s="22"/>
      <c r="C83" s="22"/>
    </row>
    <row r="84" spans="2:3" x14ac:dyDescent="0.2">
      <c r="B84" s="23"/>
    </row>
    <row r="85" spans="2:3" x14ac:dyDescent="0.2">
      <c r="B85" s="23"/>
      <c r="C85" s="23"/>
    </row>
    <row r="86" spans="2:3" x14ac:dyDescent="0.2">
      <c r="B86" s="22"/>
      <c r="C86" s="22"/>
    </row>
    <row r="87" spans="2:3" x14ac:dyDescent="0.2">
      <c r="B87" s="22"/>
      <c r="C87" s="22"/>
    </row>
    <row r="88" spans="2:3" x14ac:dyDescent="0.2">
      <c r="B88" s="23"/>
    </row>
    <row r="89" spans="2:3" x14ac:dyDescent="0.2">
      <c r="B89" s="23"/>
      <c r="C89" s="23"/>
    </row>
    <row r="90" spans="2:3" x14ac:dyDescent="0.2">
      <c r="B90" s="22"/>
      <c r="C90" s="22"/>
    </row>
    <row r="91" spans="2:3" x14ac:dyDescent="0.2">
      <c r="B91" s="22"/>
      <c r="C91" s="22"/>
    </row>
    <row r="92" spans="2:3" x14ac:dyDescent="0.2">
      <c r="B92" s="23"/>
    </row>
    <row r="93" spans="2:3" x14ac:dyDescent="0.2">
      <c r="B93" s="23"/>
      <c r="C93" s="23"/>
    </row>
    <row r="94" spans="2:3" x14ac:dyDescent="0.2">
      <c r="B94" s="22"/>
      <c r="C94" s="22"/>
    </row>
    <row r="95" spans="2:3" x14ac:dyDescent="0.2">
      <c r="B95" s="22"/>
      <c r="C95" s="22"/>
    </row>
    <row r="97" spans="2:3" x14ac:dyDescent="0.2">
      <c r="B97" s="24"/>
      <c r="C97" s="24"/>
    </row>
    <row r="98" spans="2:3" x14ac:dyDescent="0.2">
      <c r="B98" s="25"/>
      <c r="C98" s="25"/>
    </row>
    <row r="99" spans="2:3" x14ac:dyDescent="0.2">
      <c r="B99" s="23"/>
      <c r="C99" s="23"/>
    </row>
    <row r="100" spans="2:3" x14ac:dyDescent="0.2">
      <c r="B100" s="23"/>
      <c r="C100" s="23"/>
    </row>
    <row r="101" spans="2:3" x14ac:dyDescent="0.2">
      <c r="B101" s="22"/>
      <c r="C101" s="22"/>
    </row>
    <row r="103" spans="2:3" x14ac:dyDescent="0.2">
      <c r="B103" s="22"/>
      <c r="C103" s="22"/>
    </row>
    <row r="104" spans="2:3" x14ac:dyDescent="0.2">
      <c r="B104" s="22"/>
      <c r="C104" s="22"/>
    </row>
    <row r="105" spans="2:3" x14ac:dyDescent="0.2">
      <c r="B105" s="23"/>
    </row>
    <row r="106" spans="2:3" x14ac:dyDescent="0.2">
      <c r="B106" s="23"/>
      <c r="C106" s="23"/>
    </row>
    <row r="107" spans="2:3" x14ac:dyDescent="0.2">
      <c r="B107" s="22"/>
      <c r="C107" s="22"/>
    </row>
    <row r="108" spans="2:3" x14ac:dyDescent="0.2">
      <c r="B108" s="22"/>
      <c r="C108" s="22"/>
    </row>
    <row r="109" spans="2:3" x14ac:dyDescent="0.2">
      <c r="B109" s="23"/>
    </row>
    <row r="110" spans="2:3" x14ac:dyDescent="0.2">
      <c r="B110" s="23"/>
      <c r="C110" s="23"/>
    </row>
    <row r="111" spans="2:3" x14ac:dyDescent="0.2">
      <c r="B111" s="22"/>
      <c r="C111" s="22"/>
    </row>
    <row r="112" spans="2:3" x14ac:dyDescent="0.2">
      <c r="B112" s="22"/>
      <c r="C112" s="22"/>
    </row>
    <row r="113" spans="2:3" x14ac:dyDescent="0.2">
      <c r="B113" s="23"/>
    </row>
    <row r="114" spans="2:3" x14ac:dyDescent="0.2">
      <c r="B114" s="23"/>
      <c r="C114" s="23"/>
    </row>
    <row r="115" spans="2:3" x14ac:dyDescent="0.2">
      <c r="B115" s="22"/>
      <c r="C115" s="22"/>
    </row>
    <row r="116" spans="2:3" x14ac:dyDescent="0.2">
      <c r="B116" s="22"/>
      <c r="C116" s="22"/>
    </row>
    <row r="117" spans="2:3" x14ac:dyDescent="0.2">
      <c r="B117" s="23"/>
    </row>
    <row r="118" spans="2:3" x14ac:dyDescent="0.2">
      <c r="B118" s="23"/>
      <c r="C118" s="23"/>
    </row>
    <row r="119" spans="2:3" x14ac:dyDescent="0.2">
      <c r="B119" s="22"/>
      <c r="C119" s="22"/>
    </row>
    <row r="120" spans="2:3" x14ac:dyDescent="0.2">
      <c r="B120" s="22"/>
      <c r="C120" s="22"/>
    </row>
    <row r="122" spans="2:3" x14ac:dyDescent="0.2">
      <c r="B122" s="24"/>
      <c r="C122" s="24"/>
    </row>
    <row r="123" spans="2:3" x14ac:dyDescent="0.2">
      <c r="B123" s="25"/>
      <c r="C123" s="25"/>
    </row>
    <row r="124" spans="2:3" x14ac:dyDescent="0.2">
      <c r="B124" s="23"/>
      <c r="C124" s="23"/>
    </row>
    <row r="125" spans="2:3" x14ac:dyDescent="0.2">
      <c r="B125" s="23"/>
      <c r="C125" s="23"/>
    </row>
    <row r="126" spans="2:3" x14ac:dyDescent="0.2">
      <c r="B126" s="22"/>
      <c r="C126" s="22"/>
    </row>
    <row r="128" spans="2:3" x14ac:dyDescent="0.2">
      <c r="B128" s="22"/>
      <c r="C128" s="22"/>
    </row>
    <row r="129" spans="2:3" x14ac:dyDescent="0.2">
      <c r="B129" s="22"/>
      <c r="C129" s="22"/>
    </row>
    <row r="130" spans="2:3" x14ac:dyDescent="0.2">
      <c r="B130" s="23"/>
    </row>
    <row r="131" spans="2:3" x14ac:dyDescent="0.2">
      <c r="B131" s="23"/>
      <c r="C131" s="23"/>
    </row>
    <row r="132" spans="2:3" x14ac:dyDescent="0.2">
      <c r="B132" s="22"/>
      <c r="C132" s="22"/>
    </row>
    <row r="133" spans="2:3" x14ac:dyDescent="0.2">
      <c r="B133" s="22"/>
      <c r="C133" s="22"/>
    </row>
    <row r="134" spans="2:3" x14ac:dyDescent="0.2">
      <c r="B134" s="23"/>
    </row>
    <row r="135" spans="2:3" x14ac:dyDescent="0.2">
      <c r="B135" s="23"/>
      <c r="C135" s="23"/>
    </row>
    <row r="136" spans="2:3" x14ac:dyDescent="0.2">
      <c r="B136" s="22"/>
      <c r="C136" s="22"/>
    </row>
    <row r="137" spans="2:3" x14ac:dyDescent="0.2">
      <c r="B137" s="22"/>
      <c r="C137" s="22"/>
    </row>
    <row r="138" spans="2:3" x14ac:dyDescent="0.2">
      <c r="B138" s="23"/>
    </row>
    <row r="139" spans="2:3" x14ac:dyDescent="0.2">
      <c r="B139" s="23"/>
      <c r="C139" s="23"/>
    </row>
    <row r="140" spans="2:3" x14ac:dyDescent="0.2">
      <c r="B140" s="22"/>
      <c r="C140" s="22"/>
    </row>
    <row r="141" spans="2:3" x14ac:dyDescent="0.2">
      <c r="B141" s="22"/>
      <c r="C141" s="22"/>
    </row>
    <row r="142" spans="2:3" x14ac:dyDescent="0.2">
      <c r="B142" s="23"/>
    </row>
    <row r="143" spans="2:3" x14ac:dyDescent="0.2">
      <c r="B143" s="23"/>
      <c r="C143" s="23"/>
    </row>
    <row r="144" spans="2:3" x14ac:dyDescent="0.2">
      <c r="B144" s="22"/>
      <c r="C144" s="22"/>
    </row>
    <row r="145" spans="2:3" x14ac:dyDescent="0.2">
      <c r="B145" s="22"/>
      <c r="C145" s="22"/>
    </row>
    <row r="147" spans="2:3" x14ac:dyDescent="0.2">
      <c r="B147" s="24"/>
      <c r="C147" s="24"/>
    </row>
    <row r="148" spans="2:3" x14ac:dyDescent="0.2">
      <c r="B148" s="25"/>
      <c r="C148" s="25"/>
    </row>
    <row r="149" spans="2:3" x14ac:dyDescent="0.2">
      <c r="B149" s="23"/>
      <c r="C149" s="23"/>
    </row>
    <row r="150" spans="2:3" x14ac:dyDescent="0.2">
      <c r="B150" s="23"/>
      <c r="C150" s="23"/>
    </row>
    <row r="151" spans="2:3" x14ac:dyDescent="0.2">
      <c r="B151" s="22"/>
      <c r="C151" s="22"/>
    </row>
    <row r="153" spans="2:3" x14ac:dyDescent="0.2">
      <c r="B153" s="22"/>
      <c r="C153" s="22"/>
    </row>
    <row r="154" spans="2:3" x14ac:dyDescent="0.2">
      <c r="B154" s="22"/>
      <c r="C154" s="22"/>
    </row>
    <row r="155" spans="2:3" x14ac:dyDescent="0.2">
      <c r="B155" s="23"/>
    </row>
    <row r="156" spans="2:3" x14ac:dyDescent="0.2">
      <c r="B156" s="23"/>
      <c r="C156" s="23"/>
    </row>
    <row r="157" spans="2:3" x14ac:dyDescent="0.2">
      <c r="B157" s="22"/>
      <c r="C157" s="22"/>
    </row>
    <row r="158" spans="2:3" x14ac:dyDescent="0.2">
      <c r="B158" s="22"/>
      <c r="C158" s="22"/>
    </row>
    <row r="159" spans="2:3" x14ac:dyDescent="0.2">
      <c r="B159" s="23"/>
    </row>
    <row r="160" spans="2:3" x14ac:dyDescent="0.2">
      <c r="B160" s="23"/>
      <c r="C160" s="23"/>
    </row>
    <row r="161" spans="2:3" x14ac:dyDescent="0.2">
      <c r="B161" s="22"/>
      <c r="C161" s="22"/>
    </row>
    <row r="162" spans="2:3" x14ac:dyDescent="0.2">
      <c r="B162" s="22"/>
      <c r="C162" s="22"/>
    </row>
    <row r="163" spans="2:3" x14ac:dyDescent="0.2">
      <c r="B163" s="23"/>
    </row>
    <row r="164" spans="2:3" x14ac:dyDescent="0.2">
      <c r="B164" s="23"/>
      <c r="C164" s="23"/>
    </row>
    <row r="165" spans="2:3" x14ac:dyDescent="0.2">
      <c r="B165" s="22"/>
      <c r="C165" s="22"/>
    </row>
    <row r="166" spans="2:3" x14ac:dyDescent="0.2">
      <c r="B166" s="22"/>
      <c r="C166" s="22"/>
    </row>
    <row r="167" spans="2:3" x14ac:dyDescent="0.2">
      <c r="B167" s="23"/>
    </row>
    <row r="168" spans="2:3" x14ac:dyDescent="0.2">
      <c r="B168" s="23"/>
      <c r="C168" s="23"/>
    </row>
    <row r="169" spans="2:3" x14ac:dyDescent="0.2">
      <c r="B169" s="22"/>
      <c r="C169" s="22"/>
    </row>
    <row r="170" spans="2:3" x14ac:dyDescent="0.2">
      <c r="B170" s="22"/>
      <c r="C170" s="22"/>
    </row>
    <row r="172" spans="2:3" x14ac:dyDescent="0.2">
      <c r="B172" s="24"/>
      <c r="C172" s="24"/>
    </row>
    <row r="173" spans="2:3" x14ac:dyDescent="0.2">
      <c r="B173" s="25"/>
      <c r="C173" s="25"/>
    </row>
    <row r="174" spans="2:3" x14ac:dyDescent="0.2">
      <c r="B174" s="23"/>
      <c r="C174" s="23"/>
    </row>
    <row r="175" spans="2:3" x14ac:dyDescent="0.2">
      <c r="B175" s="23"/>
      <c r="C175" s="23"/>
    </row>
    <row r="176" spans="2:3" x14ac:dyDescent="0.2">
      <c r="B176" s="22"/>
      <c r="C176" s="22"/>
    </row>
    <row r="178" spans="2:3" x14ac:dyDescent="0.2">
      <c r="B178" s="22"/>
      <c r="C178" s="22"/>
    </row>
    <row r="179" spans="2:3" x14ac:dyDescent="0.2">
      <c r="B179" s="22"/>
      <c r="C179" s="22"/>
    </row>
    <row r="180" spans="2:3" x14ac:dyDescent="0.2">
      <c r="B180" s="23"/>
    </row>
    <row r="181" spans="2:3" x14ac:dyDescent="0.2">
      <c r="B181" s="23"/>
      <c r="C181" s="23"/>
    </row>
    <row r="182" spans="2:3" x14ac:dyDescent="0.2">
      <c r="B182" s="22"/>
      <c r="C182" s="22"/>
    </row>
    <row r="183" spans="2:3" x14ac:dyDescent="0.2">
      <c r="B183" s="22"/>
      <c r="C183" s="22"/>
    </row>
    <row r="184" spans="2:3" x14ac:dyDescent="0.2">
      <c r="B184" s="23"/>
    </row>
    <row r="185" spans="2:3" x14ac:dyDescent="0.2">
      <c r="B185" s="23"/>
      <c r="C185" s="23"/>
    </row>
    <row r="186" spans="2:3" x14ac:dyDescent="0.2">
      <c r="B186" s="22"/>
      <c r="C186" s="22"/>
    </row>
    <row r="187" spans="2:3" x14ac:dyDescent="0.2">
      <c r="B187" s="22"/>
      <c r="C187" s="22"/>
    </row>
    <row r="188" spans="2:3" x14ac:dyDescent="0.2">
      <c r="B188" s="23"/>
    </row>
    <row r="189" spans="2:3" x14ac:dyDescent="0.2">
      <c r="B189" s="23"/>
      <c r="C189" s="23"/>
    </row>
    <row r="190" spans="2:3" x14ac:dyDescent="0.2">
      <c r="B190" s="22"/>
      <c r="C190" s="22"/>
    </row>
    <row r="191" spans="2:3" x14ac:dyDescent="0.2">
      <c r="B191" s="22"/>
      <c r="C191" s="22"/>
    </row>
    <row r="192" spans="2:3" x14ac:dyDescent="0.2">
      <c r="B192" s="23"/>
    </row>
    <row r="193" spans="2:3" x14ac:dyDescent="0.2">
      <c r="B193" s="23"/>
      <c r="C193" s="23"/>
    </row>
    <row r="194" spans="2:3" x14ac:dyDescent="0.2">
      <c r="B194" s="22"/>
      <c r="C194" s="22"/>
    </row>
    <row r="195" spans="2:3" x14ac:dyDescent="0.2">
      <c r="B195" s="22"/>
      <c r="C195" s="22"/>
    </row>
    <row r="197" spans="2:3" x14ac:dyDescent="0.2">
      <c r="B197" s="24"/>
      <c r="C197" s="24"/>
    </row>
    <row r="198" spans="2:3" x14ac:dyDescent="0.2">
      <c r="B198" s="25"/>
      <c r="C198" s="25"/>
    </row>
    <row r="199" spans="2:3" x14ac:dyDescent="0.2">
      <c r="B199" s="23"/>
      <c r="C199" s="23"/>
    </row>
    <row r="200" spans="2:3" x14ac:dyDescent="0.2">
      <c r="B200" s="23"/>
      <c r="C200" s="23"/>
    </row>
    <row r="201" spans="2:3" x14ac:dyDescent="0.2">
      <c r="B201" s="22"/>
      <c r="C201" s="22"/>
    </row>
    <row r="203" spans="2:3" x14ac:dyDescent="0.2">
      <c r="B203" s="22"/>
      <c r="C203" s="22"/>
    </row>
    <row r="204" spans="2:3" x14ac:dyDescent="0.2">
      <c r="B204" s="22"/>
      <c r="C204" s="22"/>
    </row>
    <row r="205" spans="2:3" x14ac:dyDescent="0.2">
      <c r="B205" s="23"/>
    </row>
    <row r="206" spans="2:3" x14ac:dyDescent="0.2">
      <c r="B206" s="23"/>
      <c r="C206" s="23"/>
    </row>
    <row r="207" spans="2:3" x14ac:dyDescent="0.2">
      <c r="B207" s="22"/>
      <c r="C207" s="22"/>
    </row>
    <row r="208" spans="2:3" x14ac:dyDescent="0.2">
      <c r="B208" s="22"/>
      <c r="C208" s="22"/>
    </row>
    <row r="209" spans="2:3" x14ac:dyDescent="0.2">
      <c r="B209" s="23"/>
    </row>
    <row r="210" spans="2:3" x14ac:dyDescent="0.2">
      <c r="B210" s="23"/>
      <c r="C210" s="23"/>
    </row>
    <row r="211" spans="2:3" x14ac:dyDescent="0.2">
      <c r="B211" s="22"/>
      <c r="C211" s="22"/>
    </row>
    <row r="212" spans="2:3" x14ac:dyDescent="0.2">
      <c r="B212" s="22"/>
      <c r="C212" s="22"/>
    </row>
    <row r="213" spans="2:3" x14ac:dyDescent="0.2">
      <c r="B213" s="23"/>
    </row>
    <row r="214" spans="2:3" x14ac:dyDescent="0.2">
      <c r="B214" s="23"/>
      <c r="C214" s="23"/>
    </row>
    <row r="215" spans="2:3" x14ac:dyDescent="0.2">
      <c r="B215" s="22"/>
      <c r="C215" s="22"/>
    </row>
    <row r="216" spans="2:3" x14ac:dyDescent="0.2">
      <c r="B216" s="22"/>
      <c r="C216" s="22"/>
    </row>
    <row r="217" spans="2:3" x14ac:dyDescent="0.2">
      <c r="B217" s="23"/>
    </row>
    <row r="218" spans="2:3" x14ac:dyDescent="0.2">
      <c r="B218" s="23"/>
      <c r="C218" s="23"/>
    </row>
    <row r="219" spans="2:3" x14ac:dyDescent="0.2">
      <c r="B219" s="22"/>
      <c r="C219" s="22"/>
    </row>
    <row r="220" spans="2:3" x14ac:dyDescent="0.2">
      <c r="B220" s="22"/>
      <c r="C220" s="22"/>
    </row>
    <row r="222" spans="2:3" x14ac:dyDescent="0.2">
      <c r="B222" s="24"/>
      <c r="C222" s="24"/>
    </row>
    <row r="223" spans="2:3" x14ac:dyDescent="0.2">
      <c r="B223" s="25"/>
      <c r="C223" s="25"/>
    </row>
    <row r="224" spans="2:3" x14ac:dyDescent="0.2">
      <c r="B224" s="23"/>
      <c r="C224" s="23"/>
    </row>
    <row r="225" spans="2:3" x14ac:dyDescent="0.2">
      <c r="B225" s="23"/>
      <c r="C225" s="23"/>
    </row>
    <row r="226" spans="2:3" x14ac:dyDescent="0.2">
      <c r="B226" s="22"/>
      <c r="C226" s="22"/>
    </row>
    <row r="228" spans="2:3" x14ac:dyDescent="0.2">
      <c r="B228" s="22"/>
      <c r="C228" s="22"/>
    </row>
    <row r="229" spans="2:3" x14ac:dyDescent="0.2">
      <c r="B229" s="22"/>
      <c r="C229" s="22"/>
    </row>
    <row r="230" spans="2:3" x14ac:dyDescent="0.2">
      <c r="B230" s="23"/>
    </row>
    <row r="231" spans="2:3" x14ac:dyDescent="0.2">
      <c r="B231" s="23"/>
      <c r="C231" s="23"/>
    </row>
    <row r="232" spans="2:3" x14ac:dyDescent="0.2">
      <c r="B232" s="22"/>
      <c r="C232" s="22"/>
    </row>
    <row r="233" spans="2:3" x14ac:dyDescent="0.2">
      <c r="B233" s="22"/>
      <c r="C233" s="22"/>
    </row>
    <row r="234" spans="2:3" x14ac:dyDescent="0.2">
      <c r="B234" s="23"/>
    </row>
    <row r="235" spans="2:3" x14ac:dyDescent="0.2">
      <c r="B235" s="23"/>
      <c r="C235" s="23"/>
    </row>
    <row r="236" spans="2:3" x14ac:dyDescent="0.2">
      <c r="B236" s="22"/>
      <c r="C236" s="22"/>
    </row>
    <row r="237" spans="2:3" x14ac:dyDescent="0.2">
      <c r="B237" s="22"/>
      <c r="C237" s="22"/>
    </row>
    <row r="238" spans="2:3" x14ac:dyDescent="0.2">
      <c r="B238" s="23"/>
    </row>
    <row r="239" spans="2:3" x14ac:dyDescent="0.2">
      <c r="B239" s="23"/>
      <c r="C239" s="23"/>
    </row>
    <row r="240" spans="2:3" x14ac:dyDescent="0.2">
      <c r="B240" s="22"/>
      <c r="C240" s="22"/>
    </row>
    <row r="241" spans="2:3" x14ac:dyDescent="0.2">
      <c r="B241" s="22"/>
      <c r="C241" s="22"/>
    </row>
    <row r="242" spans="2:3" x14ac:dyDescent="0.2">
      <c r="B242" s="23"/>
    </row>
    <row r="243" spans="2:3" x14ac:dyDescent="0.2">
      <c r="B243" s="23"/>
      <c r="C243" s="23"/>
    </row>
    <row r="244" spans="2:3" x14ac:dyDescent="0.2">
      <c r="B244" s="22"/>
      <c r="C244" s="22"/>
    </row>
    <row r="245" spans="2:3" x14ac:dyDescent="0.2">
      <c r="B245" s="22"/>
      <c r="C245" s="22"/>
    </row>
    <row r="247" spans="2:3" x14ac:dyDescent="0.2">
      <c r="B247" s="24"/>
      <c r="C247" s="24"/>
    </row>
    <row r="248" spans="2:3" x14ac:dyDescent="0.2">
      <c r="B248" s="25"/>
      <c r="C248" s="25"/>
    </row>
    <row r="249" spans="2:3" x14ac:dyDescent="0.2">
      <c r="B249" s="23"/>
      <c r="C249" s="23"/>
    </row>
    <row r="250" spans="2:3" x14ac:dyDescent="0.2">
      <c r="B250" s="23"/>
      <c r="C250" s="23"/>
    </row>
    <row r="251" spans="2:3" x14ac:dyDescent="0.2">
      <c r="B251" s="22"/>
      <c r="C251" s="22"/>
    </row>
    <row r="253" spans="2:3" x14ac:dyDescent="0.2">
      <c r="B253" s="22"/>
      <c r="C253" s="22"/>
    </row>
    <row r="254" spans="2:3" x14ac:dyDescent="0.2">
      <c r="B254" s="22"/>
      <c r="C254" s="22"/>
    </row>
    <row r="255" spans="2:3" x14ac:dyDescent="0.2">
      <c r="B255" s="23"/>
    </row>
    <row r="256" spans="2:3" x14ac:dyDescent="0.2">
      <c r="B256" s="23"/>
      <c r="C256" s="23"/>
    </row>
    <row r="257" spans="2:3" x14ac:dyDescent="0.2">
      <c r="B257" s="22"/>
      <c r="C257" s="22"/>
    </row>
    <row r="258" spans="2:3" x14ac:dyDescent="0.2">
      <c r="B258" s="22"/>
      <c r="C258" s="22"/>
    </row>
    <row r="259" spans="2:3" x14ac:dyDescent="0.2">
      <c r="B259" s="23"/>
    </row>
    <row r="260" spans="2:3" x14ac:dyDescent="0.2">
      <c r="B260" s="23"/>
      <c r="C260" s="23"/>
    </row>
    <row r="261" spans="2:3" x14ac:dyDescent="0.2">
      <c r="B261" s="22"/>
      <c r="C261" s="22"/>
    </row>
    <row r="262" spans="2:3" x14ac:dyDescent="0.2">
      <c r="B262" s="22"/>
      <c r="C262" s="22"/>
    </row>
    <row r="263" spans="2:3" x14ac:dyDescent="0.2">
      <c r="B263" s="23"/>
    </row>
    <row r="264" spans="2:3" x14ac:dyDescent="0.2">
      <c r="B264" s="23"/>
      <c r="C264" s="23"/>
    </row>
    <row r="265" spans="2:3" x14ac:dyDescent="0.2">
      <c r="B265" s="22"/>
      <c r="C265" s="22"/>
    </row>
    <row r="266" spans="2:3" x14ac:dyDescent="0.2">
      <c r="B266" s="22"/>
      <c r="C266" s="22"/>
    </row>
    <row r="267" spans="2:3" x14ac:dyDescent="0.2">
      <c r="B267" s="23"/>
    </row>
    <row r="268" spans="2:3" x14ac:dyDescent="0.2">
      <c r="B268" s="23"/>
      <c r="C268" s="23"/>
    </row>
    <row r="269" spans="2:3" x14ac:dyDescent="0.2">
      <c r="B269" s="22"/>
      <c r="C269" s="22"/>
    </row>
    <row r="270" spans="2:3" x14ac:dyDescent="0.2">
      <c r="B270" s="22"/>
      <c r="C270" s="22"/>
    </row>
  </sheetData>
  <phoneticPr fontId="4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zoomScale="80" workbookViewId="0">
      <selection activeCell="D1" sqref="A1:IV65536"/>
    </sheetView>
  </sheetViews>
  <sheetFormatPr defaultRowHeight="12.75" x14ac:dyDescent="0.2"/>
  <cols>
    <col min="1" max="1" width="54.5703125" style="14" customWidth="1"/>
    <col min="2" max="2" width="10.7109375" style="14" customWidth="1"/>
    <col min="3" max="4" width="10.5703125" style="14" customWidth="1"/>
    <col min="5" max="5" width="9.28515625" style="14" customWidth="1"/>
    <col min="6" max="16384" width="9.140625" style="14"/>
  </cols>
  <sheetData>
    <row r="1" spans="1:9" x14ac:dyDescent="0.2">
      <c r="A1" s="7" t="s">
        <v>44</v>
      </c>
      <c r="B1" s="6"/>
      <c r="C1" s="6"/>
    </row>
    <row r="2" spans="1:9" x14ac:dyDescent="0.2">
      <c r="A2" s="2"/>
      <c r="B2" s="15" t="s">
        <v>45</v>
      </c>
      <c r="C2" s="15" t="s">
        <v>46</v>
      </c>
    </row>
    <row r="3" spans="1:9" x14ac:dyDescent="0.2">
      <c r="A3" s="9" t="s">
        <v>47</v>
      </c>
      <c r="B3" s="16">
        <f>(B5-B6)/B17</f>
        <v>108.42285159165233</v>
      </c>
      <c r="C3" s="16">
        <f>(C5-C6)/C17</f>
        <v>62.551645149030193</v>
      </c>
    </row>
    <row r="4" spans="1:9" x14ac:dyDescent="0.2">
      <c r="A4" s="9" t="s">
        <v>48</v>
      </c>
      <c r="B4" s="16">
        <f>B3*1.1</f>
        <v>119.26513675081758</v>
      </c>
      <c r="C4" s="16">
        <f>C3*1.1</f>
        <v>68.806809663933223</v>
      </c>
    </row>
    <row r="5" spans="1:9" ht="15" x14ac:dyDescent="0.2">
      <c r="A5" s="2" t="s">
        <v>73</v>
      </c>
      <c r="B5" s="17">
        <f>'Wykres reg.'!$A$2</f>
        <v>110</v>
      </c>
      <c r="C5" s="17">
        <f>'Wykres reg.'!$B$2</f>
        <v>55</v>
      </c>
    </row>
    <row r="6" spans="1:9" ht="15" x14ac:dyDescent="0.2">
      <c r="A6" s="2" t="s">
        <v>74</v>
      </c>
      <c r="B6" s="17">
        <f>'Wykres reg.'!$D$2</f>
        <v>-20</v>
      </c>
      <c r="C6" s="17">
        <f t="shared" ref="C6:C12" si="0">B6</f>
        <v>-20</v>
      </c>
    </row>
    <row r="7" spans="1:9" x14ac:dyDescent="0.2">
      <c r="A7" s="2" t="s">
        <v>49</v>
      </c>
      <c r="B7" s="3">
        <f>'Dane sieci'!$A$16</f>
        <v>457.2</v>
      </c>
      <c r="C7" s="3">
        <f t="shared" si="0"/>
        <v>457.2</v>
      </c>
    </row>
    <row r="8" spans="1:9" x14ac:dyDescent="0.2">
      <c r="A8" s="2" t="s">
        <v>50</v>
      </c>
      <c r="B8" s="3">
        <f>'Dane sieci'!$B$16</f>
        <v>6.3</v>
      </c>
      <c r="C8" s="3">
        <f t="shared" si="0"/>
        <v>6.3</v>
      </c>
    </row>
    <row r="9" spans="1:9" x14ac:dyDescent="0.2">
      <c r="A9" s="2" t="s">
        <v>51</v>
      </c>
      <c r="B9" s="3">
        <f>'Dane sieci'!$C$16</f>
        <v>560</v>
      </c>
      <c r="C9" s="3">
        <f t="shared" si="0"/>
        <v>560</v>
      </c>
    </row>
    <row r="10" spans="1:9" x14ac:dyDescent="0.2">
      <c r="A10" s="2" t="s">
        <v>52</v>
      </c>
      <c r="B10" s="18">
        <f>'Dane sieci'!$G$16</f>
        <v>3.5000000000000003E-2</v>
      </c>
      <c r="C10" s="18">
        <f t="shared" si="0"/>
        <v>3.5000000000000003E-2</v>
      </c>
    </row>
    <row r="11" spans="1:9" x14ac:dyDescent="0.2">
      <c r="A11" s="2" t="s">
        <v>53</v>
      </c>
      <c r="B11" s="3">
        <f>'Dane sieci'!$H$16</f>
        <v>3</v>
      </c>
      <c r="C11" s="3">
        <f t="shared" si="0"/>
        <v>3</v>
      </c>
      <c r="G11" s="19"/>
      <c r="H11" s="19"/>
      <c r="I11" s="19"/>
    </row>
    <row r="12" spans="1:9" x14ac:dyDescent="0.2">
      <c r="A12" s="2" t="s">
        <v>54</v>
      </c>
      <c r="B12" s="20">
        <f>'Dane sieci'!$I$16</f>
        <v>0.35</v>
      </c>
      <c r="C12" s="20">
        <f t="shared" si="0"/>
        <v>0.35</v>
      </c>
    </row>
    <row r="13" spans="1:9" x14ac:dyDescent="0.2">
      <c r="A13" s="2" t="s">
        <v>55</v>
      </c>
      <c r="B13" s="18">
        <f>1/2/PI()/40*LN(B7/(B7-2*B8))+1/2/PI()/B10*LN((B9-2*B11)/B7)+1/2/PI()/B12*LN((B9)/(B9-2*B11))</f>
        <v>0.8782870824325828</v>
      </c>
      <c r="C13" s="18">
        <f>1/2/PI()/40*LN(C7/(C7-2*C8))+1/2/PI()/C10*LN((C9-2*C11)/C7)+1/2/PI()/C12*LN((C9)/(C9-2*C11))</f>
        <v>0.8782870824325828</v>
      </c>
    </row>
    <row r="14" spans="1:9" x14ac:dyDescent="0.2">
      <c r="A14" s="2" t="s">
        <v>56</v>
      </c>
      <c r="B14" s="3">
        <f>'Dane sieci'!D16/1000</f>
        <v>1.3</v>
      </c>
      <c r="C14" s="10"/>
    </row>
    <row r="15" spans="1:9" x14ac:dyDescent="0.2">
      <c r="A15" s="2" t="s">
        <v>57</v>
      </c>
      <c r="B15" s="20">
        <f>'Dane sieci'!$B$25</f>
        <v>1.1000000000000001</v>
      </c>
      <c r="C15" s="10"/>
    </row>
    <row r="16" spans="1:9" x14ac:dyDescent="0.2">
      <c r="A16" s="2" t="s">
        <v>58</v>
      </c>
      <c r="B16" s="18">
        <f>1/2/PI()/B15*ACOSH(2000*B14/B9)</f>
        <v>0.32072214939995208</v>
      </c>
      <c r="C16" s="18"/>
    </row>
    <row r="17" spans="1:5" x14ac:dyDescent="0.2">
      <c r="A17" s="2" t="s">
        <v>59</v>
      </c>
      <c r="B17" s="18">
        <f>B16+B13</f>
        <v>1.1990092318325349</v>
      </c>
      <c r="C17" s="18">
        <f>B16+C13</f>
        <v>1.1990092318325349</v>
      </c>
    </row>
    <row r="18" spans="1:5" x14ac:dyDescent="0.2">
      <c r="B18" s="21"/>
    </row>
    <row r="19" spans="1:5" ht="15" x14ac:dyDescent="0.2">
      <c r="A19" s="2" t="s">
        <v>73</v>
      </c>
      <c r="B19" s="17">
        <f>'Wykres reg.'!$B$5</f>
        <v>106.11224289700246</v>
      </c>
      <c r="C19" s="17">
        <f>'Wykres reg.'!$C$5</f>
        <v>53.86224289700246</v>
      </c>
    </row>
    <row r="20" spans="1:5" ht="15" x14ac:dyDescent="0.2">
      <c r="A20" s="2" t="s">
        <v>74</v>
      </c>
      <c r="B20" s="17">
        <f>'Wykres reg.'!$A$5</f>
        <v>-18</v>
      </c>
      <c r="C20" s="17">
        <f>B20</f>
        <v>-18</v>
      </c>
    </row>
    <row r="21" spans="1:5" x14ac:dyDescent="0.2">
      <c r="A21" s="9" t="s">
        <v>48</v>
      </c>
      <c r="B21" s="16">
        <f>1.1*(B19-B20)/$B$17</f>
        <v>113.86356631970526</v>
      </c>
      <c r="C21" s="16">
        <f>1.1*(C19-C20)/$C$17</f>
        <v>65.928155587165136</v>
      </c>
    </row>
    <row r="22" spans="1:5" x14ac:dyDescent="0.2">
      <c r="B22" s="22"/>
      <c r="C22" s="22"/>
    </row>
    <row r="23" spans="1:5" ht="15" x14ac:dyDescent="0.2">
      <c r="A23" s="2" t="s">
        <v>73</v>
      </c>
      <c r="B23" s="17">
        <f>'Wykres reg.'!$B$6</f>
        <v>98.255133343552643</v>
      </c>
      <c r="C23" s="17">
        <f>'Wykres reg.'!$C$6</f>
        <v>51.505133343552643</v>
      </c>
      <c r="E23" s="22"/>
    </row>
    <row r="24" spans="1:5" ht="15" x14ac:dyDescent="0.2">
      <c r="A24" s="2" t="s">
        <v>74</v>
      </c>
      <c r="B24" s="17">
        <f>'Wykres reg.'!$A$6</f>
        <v>-14</v>
      </c>
      <c r="C24" s="17">
        <f>B24</f>
        <v>-14</v>
      </c>
    </row>
    <row r="25" spans="1:5" x14ac:dyDescent="0.2">
      <c r="A25" s="9" t="s">
        <v>48</v>
      </c>
      <c r="B25" s="16">
        <f>1.1*(B23-B24)/$B$17</f>
        <v>102.9855679169236</v>
      </c>
      <c r="C25" s="16">
        <f>1.1*(C23-C24)/$C$17</f>
        <v>60.095989893071895</v>
      </c>
    </row>
    <row r="26" spans="1:5" x14ac:dyDescent="0.2">
      <c r="B26" s="22"/>
      <c r="C26" s="22"/>
    </row>
    <row r="27" spans="1:5" ht="15" x14ac:dyDescent="0.2">
      <c r="A27" s="2" t="s">
        <v>73</v>
      </c>
      <c r="B27" s="17">
        <f>'Wykres reg.'!$B$7</f>
        <v>90.276117549163075</v>
      </c>
      <c r="C27" s="17">
        <f>'Wykres reg.'!$C$7</f>
        <v>49.026117549163075</v>
      </c>
    </row>
    <row r="28" spans="1:5" ht="15" x14ac:dyDescent="0.2">
      <c r="A28" s="2" t="s">
        <v>74</v>
      </c>
      <c r="B28" s="17">
        <f>'Wykres reg.'!$A$7</f>
        <v>-10</v>
      </c>
      <c r="C28" s="17">
        <f>B28</f>
        <v>-10</v>
      </c>
    </row>
    <row r="29" spans="1:5" x14ac:dyDescent="0.2">
      <c r="A29" s="9" t="s">
        <v>48</v>
      </c>
      <c r="B29" s="16">
        <f>1.1*(B27-B28)/$B$17</f>
        <v>91.995729787246091</v>
      </c>
      <c r="C29" s="16">
        <f>1.1*(C27-C28)/$C$17</f>
        <v>54.151984472082823</v>
      </c>
    </row>
    <row r="30" spans="1:5" x14ac:dyDescent="0.2">
      <c r="B30" s="23"/>
    </row>
    <row r="31" spans="1:5" ht="15" x14ac:dyDescent="0.2">
      <c r="A31" s="2" t="s">
        <v>73</v>
      </c>
      <c r="B31" s="17">
        <f>'Wykres reg.'!$B$8</f>
        <v>82.155315098839026</v>
      </c>
      <c r="C31" s="17">
        <f>'Wykres reg.'!$C$8</f>
        <v>46.405315098839026</v>
      </c>
    </row>
    <row r="32" spans="1:5" ht="15" x14ac:dyDescent="0.2">
      <c r="A32" s="2" t="s">
        <v>74</v>
      </c>
      <c r="B32" s="17">
        <f>'Wykres reg.'!$A$8</f>
        <v>-6</v>
      </c>
      <c r="C32" s="17">
        <f>B32</f>
        <v>-6</v>
      </c>
    </row>
    <row r="33" spans="1:3" x14ac:dyDescent="0.2">
      <c r="A33" s="9" t="s">
        <v>48</v>
      </c>
      <c r="B33" s="16">
        <f>1.1*(B31-B32)/$B$17</f>
        <v>80.875813158265004</v>
      </c>
      <c r="C33" s="16">
        <f>1.1*(C31-C32)/$C$17</f>
        <v>48.077900551790165</v>
      </c>
    </row>
    <row r="34" spans="1:3" x14ac:dyDescent="0.2">
      <c r="B34" s="23"/>
    </row>
    <row r="35" spans="1:3" ht="15" x14ac:dyDescent="0.2">
      <c r="A35" s="2" t="s">
        <v>73</v>
      </c>
      <c r="B35" s="17">
        <f>'Wykres reg.'!$B$9</f>
        <v>73.865941322116186</v>
      </c>
      <c r="C35" s="17">
        <f>'Wykres reg.'!$C$9</f>
        <v>43.615941322116186</v>
      </c>
    </row>
    <row r="36" spans="1:3" ht="15" x14ac:dyDescent="0.2">
      <c r="A36" s="2" t="s">
        <v>74</v>
      </c>
      <c r="B36" s="17">
        <f>'Wykres reg.'!$A$9</f>
        <v>-2</v>
      </c>
      <c r="C36" s="17">
        <f>B36</f>
        <v>-2</v>
      </c>
    </row>
    <row r="37" spans="1:3" x14ac:dyDescent="0.2">
      <c r="A37" s="9" t="s">
        <v>48</v>
      </c>
      <c r="B37" s="16">
        <f>1.1*(B35-B36)/$B$17</f>
        <v>69.601245127012987</v>
      </c>
      <c r="C37" s="16">
        <f>1.1*(C35-C36)/$C$17</f>
        <v>41.849165229226593</v>
      </c>
    </row>
    <row r="38" spans="1:3" x14ac:dyDescent="0.2">
      <c r="B38" s="23"/>
    </row>
    <row r="39" spans="1:3" ht="15" x14ac:dyDescent="0.2">
      <c r="A39" s="2" t="s">
        <v>73</v>
      </c>
      <c r="B39" s="17">
        <f>'Wykres reg.'!$B$10</f>
        <v>70</v>
      </c>
      <c r="C39" s="17">
        <f>'Wykres reg.'!$C$10</f>
        <v>40.620144021270534</v>
      </c>
    </row>
    <row r="40" spans="1:3" ht="15" x14ac:dyDescent="0.2">
      <c r="A40" s="2" t="s">
        <v>74</v>
      </c>
      <c r="B40" s="17">
        <f>'Wykres reg.'!$A$10</f>
        <v>2</v>
      </c>
      <c r="C40" s="17">
        <f>B40</f>
        <v>2</v>
      </c>
    </row>
    <row r="41" spans="1:3" x14ac:dyDescent="0.2">
      <c r="A41" s="9" t="s">
        <v>48</v>
      </c>
      <c r="B41" s="16">
        <f>1.1*(B39-B40)/$B$17</f>
        <v>62.384840761966117</v>
      </c>
      <c r="C41" s="16">
        <f>1.1*(C39-C40)/$C$17</f>
        <v>35.431051984870003</v>
      </c>
    </row>
    <row r="42" spans="1:3" x14ac:dyDescent="0.2">
      <c r="B42" s="23"/>
    </row>
    <row r="43" spans="1:3" ht="15" x14ac:dyDescent="0.2">
      <c r="A43" s="2" t="s">
        <v>73</v>
      </c>
      <c r="B43" s="17">
        <f>'Wykres reg.'!$B$11</f>
        <v>70</v>
      </c>
      <c r="C43" s="17">
        <f>'Wykres reg.'!$C$11</f>
        <v>37.360747523803269</v>
      </c>
    </row>
    <row r="44" spans="1:3" ht="15" x14ac:dyDescent="0.2">
      <c r="A44" s="2" t="s">
        <v>74</v>
      </c>
      <c r="B44" s="17">
        <f>'Wykres reg.'!$A$11</f>
        <v>6</v>
      </c>
      <c r="C44" s="17">
        <f>B44</f>
        <v>6</v>
      </c>
    </row>
    <row r="45" spans="1:3" x14ac:dyDescent="0.2">
      <c r="A45" s="9" t="s">
        <v>48</v>
      </c>
      <c r="B45" s="16">
        <f>1.1*(B43-B44)/$B$17</f>
        <v>58.715144246556342</v>
      </c>
      <c r="C45" s="16">
        <f>1.1*(C43-C44)/$C$17</f>
        <v>28.771106477186621</v>
      </c>
    </row>
    <row r="46" spans="1:3" x14ac:dyDescent="0.2">
      <c r="B46" s="23"/>
      <c r="C46" s="23"/>
    </row>
    <row r="47" spans="1:3" ht="15" x14ac:dyDescent="0.2">
      <c r="A47" s="2" t="s">
        <v>73</v>
      </c>
      <c r="B47" s="17">
        <f>'Wykres reg.'!$B$12</f>
        <v>70</v>
      </c>
      <c r="C47" s="17">
        <f>'Wykres reg.'!$C$12</f>
        <v>33.742311105826474</v>
      </c>
    </row>
    <row r="48" spans="1:3" ht="15" x14ac:dyDescent="0.2">
      <c r="A48" s="2" t="s">
        <v>74</v>
      </c>
      <c r="B48" s="17">
        <f>'Wykres reg.'!$A$12</f>
        <v>10</v>
      </c>
      <c r="C48" s="17">
        <f>B48</f>
        <v>10</v>
      </c>
    </row>
    <row r="49" spans="1:3" x14ac:dyDescent="0.2">
      <c r="A49" s="9" t="s">
        <v>48</v>
      </c>
      <c r="B49" s="16">
        <f>1.1*(B47-B48)/$B$17</f>
        <v>55.045447731146567</v>
      </c>
      <c r="C49" s="16">
        <f>1.1*(C47-C48)/$C$17</f>
        <v>21.78176908320653</v>
      </c>
    </row>
    <row r="50" spans="1:3" x14ac:dyDescent="0.2">
      <c r="B50" s="23"/>
      <c r="C50" s="23"/>
    </row>
    <row r="51" spans="1:3" ht="15" x14ac:dyDescent="0.2">
      <c r="A51" s="2" t="s">
        <v>73</v>
      </c>
      <c r="B51" s="17">
        <f>'Wykres reg.'!$B$13</f>
        <v>70</v>
      </c>
      <c r="C51" s="17">
        <f>'Wykres reg.'!$C$13</f>
        <v>35</v>
      </c>
    </row>
    <row r="52" spans="1:3" ht="15" x14ac:dyDescent="0.2">
      <c r="A52" s="2" t="s">
        <v>74</v>
      </c>
      <c r="B52" s="17">
        <f>'Wykres reg.'!$A$13</f>
        <v>16</v>
      </c>
      <c r="C52" s="17">
        <f>B52</f>
        <v>16</v>
      </c>
    </row>
    <row r="53" spans="1:3" x14ac:dyDescent="0.2">
      <c r="A53" s="9" t="s">
        <v>48</v>
      </c>
      <c r="B53" s="16">
        <f>1.1*(B51-B52)/$B$17</f>
        <v>49.540902958031914</v>
      </c>
      <c r="C53" s="16">
        <f>1.1*(C51-C52)/$C$17</f>
        <v>17.431058448196413</v>
      </c>
    </row>
    <row r="54" spans="1:3" x14ac:dyDescent="0.2">
      <c r="B54" s="22"/>
      <c r="C54" s="22"/>
    </row>
    <row r="55" spans="1:3" x14ac:dyDescent="0.2">
      <c r="B55" s="23"/>
    </row>
    <row r="56" spans="1:3" x14ac:dyDescent="0.2">
      <c r="B56" s="23"/>
      <c r="C56" s="23"/>
    </row>
    <row r="57" spans="1:3" x14ac:dyDescent="0.2">
      <c r="B57" s="22"/>
      <c r="C57" s="22"/>
    </row>
    <row r="58" spans="1:3" x14ac:dyDescent="0.2">
      <c r="B58" s="22"/>
      <c r="C58" s="22"/>
    </row>
    <row r="59" spans="1:3" x14ac:dyDescent="0.2">
      <c r="B59" s="23"/>
    </row>
    <row r="60" spans="1:3" x14ac:dyDescent="0.2">
      <c r="B60" s="23"/>
      <c r="C60" s="23"/>
    </row>
    <row r="61" spans="1:3" x14ac:dyDescent="0.2">
      <c r="B61" s="22"/>
      <c r="C61" s="22"/>
    </row>
    <row r="62" spans="1:3" x14ac:dyDescent="0.2">
      <c r="B62" s="22"/>
      <c r="C62" s="22"/>
    </row>
    <row r="63" spans="1:3" x14ac:dyDescent="0.2">
      <c r="B63" s="23"/>
    </row>
    <row r="64" spans="1:3" x14ac:dyDescent="0.2">
      <c r="B64" s="23"/>
      <c r="C64" s="23"/>
    </row>
    <row r="65" spans="2:3" x14ac:dyDescent="0.2">
      <c r="B65" s="22"/>
      <c r="C65" s="22"/>
    </row>
    <row r="66" spans="2:3" x14ac:dyDescent="0.2">
      <c r="B66" s="22"/>
      <c r="C66" s="22"/>
    </row>
    <row r="67" spans="2:3" x14ac:dyDescent="0.2">
      <c r="B67" s="23"/>
    </row>
    <row r="68" spans="2:3" x14ac:dyDescent="0.2">
      <c r="B68" s="23"/>
      <c r="C68" s="23"/>
    </row>
    <row r="69" spans="2:3" x14ac:dyDescent="0.2">
      <c r="B69" s="22"/>
      <c r="C69" s="22"/>
    </row>
    <row r="70" spans="2:3" x14ac:dyDescent="0.2">
      <c r="B70" s="22"/>
      <c r="C70" s="22"/>
    </row>
    <row r="72" spans="2:3" x14ac:dyDescent="0.2">
      <c r="B72" s="24"/>
      <c r="C72" s="24"/>
    </row>
    <row r="73" spans="2:3" x14ac:dyDescent="0.2">
      <c r="B73" s="25"/>
      <c r="C73" s="25"/>
    </row>
    <row r="74" spans="2:3" x14ac:dyDescent="0.2">
      <c r="B74" s="23"/>
      <c r="C74" s="23"/>
    </row>
    <row r="75" spans="2:3" x14ac:dyDescent="0.2">
      <c r="B75" s="23"/>
      <c r="C75" s="23"/>
    </row>
    <row r="76" spans="2:3" x14ac:dyDescent="0.2">
      <c r="B76" s="22"/>
      <c r="C76" s="22"/>
    </row>
    <row r="78" spans="2:3" x14ac:dyDescent="0.2">
      <c r="B78" s="22"/>
      <c r="C78" s="22"/>
    </row>
    <row r="79" spans="2:3" x14ac:dyDescent="0.2">
      <c r="B79" s="22"/>
      <c r="C79" s="22"/>
    </row>
    <row r="80" spans="2:3" x14ac:dyDescent="0.2">
      <c r="B80" s="23"/>
    </row>
    <row r="81" spans="2:3" x14ac:dyDescent="0.2">
      <c r="B81" s="23"/>
      <c r="C81" s="23"/>
    </row>
    <row r="82" spans="2:3" x14ac:dyDescent="0.2">
      <c r="B82" s="22"/>
      <c r="C82" s="22"/>
    </row>
    <row r="83" spans="2:3" x14ac:dyDescent="0.2">
      <c r="B83" s="22"/>
      <c r="C83" s="22"/>
    </row>
    <row r="84" spans="2:3" x14ac:dyDescent="0.2">
      <c r="B84" s="23"/>
    </row>
    <row r="85" spans="2:3" x14ac:dyDescent="0.2">
      <c r="B85" s="23"/>
      <c r="C85" s="23"/>
    </row>
    <row r="86" spans="2:3" x14ac:dyDescent="0.2">
      <c r="B86" s="22"/>
      <c r="C86" s="22"/>
    </row>
    <row r="87" spans="2:3" x14ac:dyDescent="0.2">
      <c r="B87" s="22"/>
      <c r="C87" s="22"/>
    </row>
    <row r="88" spans="2:3" x14ac:dyDescent="0.2">
      <c r="B88" s="23"/>
    </row>
    <row r="89" spans="2:3" x14ac:dyDescent="0.2">
      <c r="B89" s="23"/>
      <c r="C89" s="23"/>
    </row>
    <row r="90" spans="2:3" x14ac:dyDescent="0.2">
      <c r="B90" s="22"/>
      <c r="C90" s="22"/>
    </row>
    <row r="91" spans="2:3" x14ac:dyDescent="0.2">
      <c r="B91" s="22"/>
      <c r="C91" s="22"/>
    </row>
    <row r="92" spans="2:3" x14ac:dyDescent="0.2">
      <c r="B92" s="23"/>
    </row>
    <row r="93" spans="2:3" x14ac:dyDescent="0.2">
      <c r="B93" s="23"/>
      <c r="C93" s="23"/>
    </row>
    <row r="94" spans="2:3" x14ac:dyDescent="0.2">
      <c r="B94" s="22"/>
      <c r="C94" s="22"/>
    </row>
    <row r="95" spans="2:3" x14ac:dyDescent="0.2">
      <c r="B95" s="22"/>
      <c r="C95" s="22"/>
    </row>
    <row r="97" spans="2:3" x14ac:dyDescent="0.2">
      <c r="B97" s="24"/>
      <c r="C97" s="24"/>
    </row>
    <row r="98" spans="2:3" x14ac:dyDescent="0.2">
      <c r="B98" s="25"/>
      <c r="C98" s="25"/>
    </row>
    <row r="99" spans="2:3" x14ac:dyDescent="0.2">
      <c r="B99" s="23"/>
      <c r="C99" s="23"/>
    </row>
    <row r="100" spans="2:3" x14ac:dyDescent="0.2">
      <c r="B100" s="23"/>
      <c r="C100" s="23"/>
    </row>
    <row r="101" spans="2:3" x14ac:dyDescent="0.2">
      <c r="B101" s="22"/>
      <c r="C101" s="22"/>
    </row>
    <row r="103" spans="2:3" x14ac:dyDescent="0.2">
      <c r="B103" s="22"/>
      <c r="C103" s="22"/>
    </row>
    <row r="104" spans="2:3" x14ac:dyDescent="0.2">
      <c r="B104" s="22"/>
      <c r="C104" s="22"/>
    </row>
    <row r="105" spans="2:3" x14ac:dyDescent="0.2">
      <c r="B105" s="23"/>
    </row>
    <row r="106" spans="2:3" x14ac:dyDescent="0.2">
      <c r="B106" s="23"/>
      <c r="C106" s="23"/>
    </row>
    <row r="107" spans="2:3" x14ac:dyDescent="0.2">
      <c r="B107" s="22"/>
      <c r="C107" s="22"/>
    </row>
    <row r="108" spans="2:3" x14ac:dyDescent="0.2">
      <c r="B108" s="22"/>
      <c r="C108" s="22"/>
    </row>
    <row r="109" spans="2:3" x14ac:dyDescent="0.2">
      <c r="B109" s="23"/>
    </row>
    <row r="110" spans="2:3" x14ac:dyDescent="0.2">
      <c r="B110" s="23"/>
      <c r="C110" s="23"/>
    </row>
    <row r="111" spans="2:3" x14ac:dyDescent="0.2">
      <c r="B111" s="22"/>
      <c r="C111" s="22"/>
    </row>
    <row r="112" spans="2:3" x14ac:dyDescent="0.2">
      <c r="B112" s="22"/>
      <c r="C112" s="22"/>
    </row>
    <row r="113" spans="2:3" x14ac:dyDescent="0.2">
      <c r="B113" s="23"/>
    </row>
    <row r="114" spans="2:3" x14ac:dyDescent="0.2">
      <c r="B114" s="23"/>
      <c r="C114" s="23"/>
    </row>
    <row r="115" spans="2:3" x14ac:dyDescent="0.2">
      <c r="B115" s="22"/>
      <c r="C115" s="22"/>
    </row>
    <row r="116" spans="2:3" x14ac:dyDescent="0.2">
      <c r="B116" s="22"/>
      <c r="C116" s="22"/>
    </row>
    <row r="117" spans="2:3" x14ac:dyDescent="0.2">
      <c r="B117" s="23"/>
    </row>
    <row r="118" spans="2:3" x14ac:dyDescent="0.2">
      <c r="B118" s="23"/>
      <c r="C118" s="23"/>
    </row>
    <row r="119" spans="2:3" x14ac:dyDescent="0.2">
      <c r="B119" s="22"/>
      <c r="C119" s="22"/>
    </row>
    <row r="120" spans="2:3" x14ac:dyDescent="0.2">
      <c r="B120" s="22"/>
      <c r="C120" s="22"/>
    </row>
    <row r="122" spans="2:3" x14ac:dyDescent="0.2">
      <c r="B122" s="24"/>
      <c r="C122" s="24"/>
    </row>
    <row r="123" spans="2:3" x14ac:dyDescent="0.2">
      <c r="B123" s="25"/>
      <c r="C123" s="25"/>
    </row>
    <row r="124" spans="2:3" x14ac:dyDescent="0.2">
      <c r="B124" s="23"/>
      <c r="C124" s="23"/>
    </row>
    <row r="125" spans="2:3" x14ac:dyDescent="0.2">
      <c r="B125" s="23"/>
      <c r="C125" s="23"/>
    </row>
    <row r="126" spans="2:3" x14ac:dyDescent="0.2">
      <c r="B126" s="22"/>
      <c r="C126" s="22"/>
    </row>
    <row r="128" spans="2:3" x14ac:dyDescent="0.2">
      <c r="B128" s="22"/>
      <c r="C128" s="22"/>
    </row>
    <row r="129" spans="2:3" x14ac:dyDescent="0.2">
      <c r="B129" s="22"/>
      <c r="C129" s="22"/>
    </row>
    <row r="130" spans="2:3" x14ac:dyDescent="0.2">
      <c r="B130" s="23"/>
    </row>
    <row r="131" spans="2:3" x14ac:dyDescent="0.2">
      <c r="B131" s="23"/>
      <c r="C131" s="23"/>
    </row>
    <row r="132" spans="2:3" x14ac:dyDescent="0.2">
      <c r="B132" s="22"/>
      <c r="C132" s="22"/>
    </row>
    <row r="133" spans="2:3" x14ac:dyDescent="0.2">
      <c r="B133" s="22"/>
      <c r="C133" s="22"/>
    </row>
    <row r="134" spans="2:3" x14ac:dyDescent="0.2">
      <c r="B134" s="23"/>
    </row>
    <row r="135" spans="2:3" x14ac:dyDescent="0.2">
      <c r="B135" s="23"/>
      <c r="C135" s="23"/>
    </row>
    <row r="136" spans="2:3" x14ac:dyDescent="0.2">
      <c r="B136" s="22"/>
      <c r="C136" s="22"/>
    </row>
    <row r="137" spans="2:3" x14ac:dyDescent="0.2">
      <c r="B137" s="22"/>
      <c r="C137" s="22"/>
    </row>
    <row r="138" spans="2:3" x14ac:dyDescent="0.2">
      <c r="B138" s="23"/>
    </row>
    <row r="139" spans="2:3" x14ac:dyDescent="0.2">
      <c r="B139" s="23"/>
      <c r="C139" s="23"/>
    </row>
    <row r="140" spans="2:3" x14ac:dyDescent="0.2">
      <c r="B140" s="22"/>
      <c r="C140" s="22"/>
    </row>
    <row r="141" spans="2:3" x14ac:dyDescent="0.2">
      <c r="B141" s="22"/>
      <c r="C141" s="22"/>
    </row>
    <row r="142" spans="2:3" x14ac:dyDescent="0.2">
      <c r="B142" s="23"/>
    </row>
    <row r="143" spans="2:3" x14ac:dyDescent="0.2">
      <c r="B143" s="23"/>
      <c r="C143" s="23"/>
    </row>
    <row r="144" spans="2:3" x14ac:dyDescent="0.2">
      <c r="B144" s="22"/>
      <c r="C144" s="22"/>
    </row>
    <row r="145" spans="2:3" x14ac:dyDescent="0.2">
      <c r="B145" s="22"/>
      <c r="C145" s="22"/>
    </row>
    <row r="147" spans="2:3" x14ac:dyDescent="0.2">
      <c r="B147" s="24"/>
      <c r="C147" s="24"/>
    </row>
    <row r="148" spans="2:3" x14ac:dyDescent="0.2">
      <c r="B148" s="25"/>
      <c r="C148" s="25"/>
    </row>
    <row r="149" spans="2:3" x14ac:dyDescent="0.2">
      <c r="B149" s="23"/>
      <c r="C149" s="23"/>
    </row>
    <row r="150" spans="2:3" x14ac:dyDescent="0.2">
      <c r="B150" s="23"/>
      <c r="C150" s="23"/>
    </row>
    <row r="151" spans="2:3" x14ac:dyDescent="0.2">
      <c r="B151" s="22"/>
      <c r="C151" s="22"/>
    </row>
    <row r="153" spans="2:3" x14ac:dyDescent="0.2">
      <c r="B153" s="22"/>
      <c r="C153" s="22"/>
    </row>
    <row r="154" spans="2:3" x14ac:dyDescent="0.2">
      <c r="B154" s="22"/>
      <c r="C154" s="22"/>
    </row>
    <row r="155" spans="2:3" x14ac:dyDescent="0.2">
      <c r="B155" s="23"/>
    </row>
    <row r="156" spans="2:3" x14ac:dyDescent="0.2">
      <c r="B156" s="23"/>
      <c r="C156" s="23"/>
    </row>
    <row r="157" spans="2:3" x14ac:dyDescent="0.2">
      <c r="B157" s="22"/>
      <c r="C157" s="22"/>
    </row>
    <row r="158" spans="2:3" x14ac:dyDescent="0.2">
      <c r="B158" s="22"/>
      <c r="C158" s="22"/>
    </row>
    <row r="159" spans="2:3" x14ac:dyDescent="0.2">
      <c r="B159" s="23"/>
    </row>
    <row r="160" spans="2:3" x14ac:dyDescent="0.2">
      <c r="B160" s="23"/>
      <c r="C160" s="23"/>
    </row>
    <row r="161" spans="2:3" x14ac:dyDescent="0.2">
      <c r="B161" s="22"/>
      <c r="C161" s="22"/>
    </row>
    <row r="162" spans="2:3" x14ac:dyDescent="0.2">
      <c r="B162" s="22"/>
      <c r="C162" s="22"/>
    </row>
    <row r="163" spans="2:3" x14ac:dyDescent="0.2">
      <c r="B163" s="23"/>
    </row>
    <row r="164" spans="2:3" x14ac:dyDescent="0.2">
      <c r="B164" s="23"/>
      <c r="C164" s="23"/>
    </row>
    <row r="165" spans="2:3" x14ac:dyDescent="0.2">
      <c r="B165" s="22"/>
      <c r="C165" s="22"/>
    </row>
    <row r="166" spans="2:3" x14ac:dyDescent="0.2">
      <c r="B166" s="22"/>
      <c r="C166" s="22"/>
    </row>
    <row r="167" spans="2:3" x14ac:dyDescent="0.2">
      <c r="B167" s="23"/>
    </row>
    <row r="168" spans="2:3" x14ac:dyDescent="0.2">
      <c r="B168" s="23"/>
      <c r="C168" s="23"/>
    </row>
    <row r="169" spans="2:3" x14ac:dyDescent="0.2">
      <c r="B169" s="22"/>
      <c r="C169" s="22"/>
    </row>
    <row r="170" spans="2:3" x14ac:dyDescent="0.2">
      <c r="B170" s="22"/>
      <c r="C170" s="22"/>
    </row>
    <row r="172" spans="2:3" x14ac:dyDescent="0.2">
      <c r="B172" s="24"/>
      <c r="C172" s="24"/>
    </row>
    <row r="173" spans="2:3" x14ac:dyDescent="0.2">
      <c r="B173" s="25"/>
      <c r="C173" s="25"/>
    </row>
    <row r="174" spans="2:3" x14ac:dyDescent="0.2">
      <c r="B174" s="23"/>
      <c r="C174" s="23"/>
    </row>
    <row r="175" spans="2:3" x14ac:dyDescent="0.2">
      <c r="B175" s="23"/>
      <c r="C175" s="23"/>
    </row>
    <row r="176" spans="2:3" x14ac:dyDescent="0.2">
      <c r="B176" s="22"/>
      <c r="C176" s="22"/>
    </row>
    <row r="178" spans="2:3" x14ac:dyDescent="0.2">
      <c r="B178" s="22"/>
      <c r="C178" s="22"/>
    </row>
    <row r="179" spans="2:3" x14ac:dyDescent="0.2">
      <c r="B179" s="22"/>
      <c r="C179" s="22"/>
    </row>
    <row r="180" spans="2:3" x14ac:dyDescent="0.2">
      <c r="B180" s="23"/>
    </row>
    <row r="181" spans="2:3" x14ac:dyDescent="0.2">
      <c r="B181" s="23"/>
      <c r="C181" s="23"/>
    </row>
    <row r="182" spans="2:3" x14ac:dyDescent="0.2">
      <c r="B182" s="22"/>
      <c r="C182" s="22"/>
    </row>
    <row r="183" spans="2:3" x14ac:dyDescent="0.2">
      <c r="B183" s="22"/>
      <c r="C183" s="22"/>
    </row>
    <row r="184" spans="2:3" x14ac:dyDescent="0.2">
      <c r="B184" s="23"/>
    </row>
    <row r="185" spans="2:3" x14ac:dyDescent="0.2">
      <c r="B185" s="23"/>
      <c r="C185" s="23"/>
    </row>
    <row r="186" spans="2:3" x14ac:dyDescent="0.2">
      <c r="B186" s="22"/>
      <c r="C186" s="22"/>
    </row>
    <row r="187" spans="2:3" x14ac:dyDescent="0.2">
      <c r="B187" s="22"/>
      <c r="C187" s="22"/>
    </row>
    <row r="188" spans="2:3" x14ac:dyDescent="0.2">
      <c r="B188" s="23"/>
    </row>
    <row r="189" spans="2:3" x14ac:dyDescent="0.2">
      <c r="B189" s="23"/>
      <c r="C189" s="23"/>
    </row>
    <row r="190" spans="2:3" x14ac:dyDescent="0.2">
      <c r="B190" s="22"/>
      <c r="C190" s="22"/>
    </row>
    <row r="191" spans="2:3" x14ac:dyDescent="0.2">
      <c r="B191" s="22"/>
      <c r="C191" s="22"/>
    </row>
    <row r="192" spans="2:3" x14ac:dyDescent="0.2">
      <c r="B192" s="23"/>
    </row>
    <row r="193" spans="2:3" x14ac:dyDescent="0.2">
      <c r="B193" s="23"/>
      <c r="C193" s="23"/>
    </row>
    <row r="194" spans="2:3" x14ac:dyDescent="0.2">
      <c r="B194" s="22"/>
      <c r="C194" s="22"/>
    </row>
    <row r="195" spans="2:3" x14ac:dyDescent="0.2">
      <c r="B195" s="22"/>
      <c r="C195" s="22"/>
    </row>
    <row r="197" spans="2:3" x14ac:dyDescent="0.2">
      <c r="B197" s="24"/>
      <c r="C197" s="24"/>
    </row>
    <row r="198" spans="2:3" x14ac:dyDescent="0.2">
      <c r="B198" s="25"/>
      <c r="C198" s="25"/>
    </row>
    <row r="199" spans="2:3" x14ac:dyDescent="0.2">
      <c r="B199" s="23"/>
      <c r="C199" s="23"/>
    </row>
    <row r="200" spans="2:3" x14ac:dyDescent="0.2">
      <c r="B200" s="23"/>
      <c r="C200" s="23"/>
    </row>
    <row r="201" spans="2:3" x14ac:dyDescent="0.2">
      <c r="B201" s="22"/>
      <c r="C201" s="22"/>
    </row>
    <row r="203" spans="2:3" x14ac:dyDescent="0.2">
      <c r="B203" s="22"/>
      <c r="C203" s="22"/>
    </row>
    <row r="204" spans="2:3" x14ac:dyDescent="0.2">
      <c r="B204" s="22"/>
      <c r="C204" s="22"/>
    </row>
    <row r="205" spans="2:3" x14ac:dyDescent="0.2">
      <c r="B205" s="23"/>
    </row>
    <row r="206" spans="2:3" x14ac:dyDescent="0.2">
      <c r="B206" s="23"/>
      <c r="C206" s="23"/>
    </row>
    <row r="207" spans="2:3" x14ac:dyDescent="0.2">
      <c r="B207" s="22"/>
      <c r="C207" s="22"/>
    </row>
    <row r="208" spans="2:3" x14ac:dyDescent="0.2">
      <c r="B208" s="22"/>
      <c r="C208" s="22"/>
    </row>
    <row r="209" spans="2:3" x14ac:dyDescent="0.2">
      <c r="B209" s="23"/>
    </row>
    <row r="210" spans="2:3" x14ac:dyDescent="0.2">
      <c r="B210" s="23"/>
      <c r="C210" s="23"/>
    </row>
    <row r="211" spans="2:3" x14ac:dyDescent="0.2">
      <c r="B211" s="22"/>
      <c r="C211" s="22"/>
    </row>
    <row r="212" spans="2:3" x14ac:dyDescent="0.2">
      <c r="B212" s="22"/>
      <c r="C212" s="22"/>
    </row>
    <row r="213" spans="2:3" x14ac:dyDescent="0.2">
      <c r="B213" s="23"/>
    </row>
    <row r="214" spans="2:3" x14ac:dyDescent="0.2">
      <c r="B214" s="23"/>
      <c r="C214" s="23"/>
    </row>
    <row r="215" spans="2:3" x14ac:dyDescent="0.2">
      <c r="B215" s="22"/>
      <c r="C215" s="22"/>
    </row>
    <row r="216" spans="2:3" x14ac:dyDescent="0.2">
      <c r="B216" s="22"/>
      <c r="C216" s="22"/>
    </row>
    <row r="217" spans="2:3" x14ac:dyDescent="0.2">
      <c r="B217" s="23"/>
    </row>
    <row r="218" spans="2:3" x14ac:dyDescent="0.2">
      <c r="B218" s="23"/>
      <c r="C218" s="23"/>
    </row>
    <row r="219" spans="2:3" x14ac:dyDescent="0.2">
      <c r="B219" s="22"/>
      <c r="C219" s="22"/>
    </row>
    <row r="220" spans="2:3" x14ac:dyDescent="0.2">
      <c r="B220" s="22"/>
      <c r="C220" s="22"/>
    </row>
    <row r="222" spans="2:3" x14ac:dyDescent="0.2">
      <c r="B222" s="24"/>
      <c r="C222" s="24"/>
    </row>
    <row r="223" spans="2:3" x14ac:dyDescent="0.2">
      <c r="B223" s="25"/>
      <c r="C223" s="25"/>
    </row>
    <row r="224" spans="2:3" x14ac:dyDescent="0.2">
      <c r="B224" s="23"/>
      <c r="C224" s="23"/>
    </row>
    <row r="225" spans="2:3" x14ac:dyDescent="0.2">
      <c r="B225" s="23"/>
      <c r="C225" s="23"/>
    </row>
    <row r="226" spans="2:3" x14ac:dyDescent="0.2">
      <c r="B226" s="22"/>
      <c r="C226" s="22"/>
    </row>
    <row r="228" spans="2:3" x14ac:dyDescent="0.2">
      <c r="B228" s="22"/>
      <c r="C228" s="22"/>
    </row>
    <row r="229" spans="2:3" x14ac:dyDescent="0.2">
      <c r="B229" s="22"/>
      <c r="C229" s="22"/>
    </row>
    <row r="230" spans="2:3" x14ac:dyDescent="0.2">
      <c r="B230" s="23"/>
    </row>
    <row r="231" spans="2:3" x14ac:dyDescent="0.2">
      <c r="B231" s="23"/>
      <c r="C231" s="23"/>
    </row>
    <row r="232" spans="2:3" x14ac:dyDescent="0.2">
      <c r="B232" s="22"/>
      <c r="C232" s="22"/>
    </row>
    <row r="233" spans="2:3" x14ac:dyDescent="0.2">
      <c r="B233" s="22"/>
      <c r="C233" s="22"/>
    </row>
    <row r="234" spans="2:3" x14ac:dyDescent="0.2">
      <c r="B234" s="23"/>
    </row>
    <row r="235" spans="2:3" x14ac:dyDescent="0.2">
      <c r="B235" s="23"/>
      <c r="C235" s="23"/>
    </row>
    <row r="236" spans="2:3" x14ac:dyDescent="0.2">
      <c r="B236" s="22"/>
      <c r="C236" s="22"/>
    </row>
    <row r="237" spans="2:3" x14ac:dyDescent="0.2">
      <c r="B237" s="22"/>
      <c r="C237" s="22"/>
    </row>
    <row r="238" spans="2:3" x14ac:dyDescent="0.2">
      <c r="B238" s="23"/>
    </row>
    <row r="239" spans="2:3" x14ac:dyDescent="0.2">
      <c r="B239" s="23"/>
      <c r="C239" s="23"/>
    </row>
    <row r="240" spans="2:3" x14ac:dyDescent="0.2">
      <c r="B240" s="22"/>
      <c r="C240" s="22"/>
    </row>
    <row r="241" spans="2:3" x14ac:dyDescent="0.2">
      <c r="B241" s="22"/>
      <c r="C241" s="22"/>
    </row>
    <row r="242" spans="2:3" x14ac:dyDescent="0.2">
      <c r="B242" s="23"/>
    </row>
    <row r="243" spans="2:3" x14ac:dyDescent="0.2">
      <c r="B243" s="23"/>
      <c r="C243" s="23"/>
    </row>
    <row r="244" spans="2:3" x14ac:dyDescent="0.2">
      <c r="B244" s="22"/>
      <c r="C244" s="22"/>
    </row>
    <row r="245" spans="2:3" x14ac:dyDescent="0.2">
      <c r="B245" s="22"/>
      <c r="C245" s="22"/>
    </row>
    <row r="247" spans="2:3" x14ac:dyDescent="0.2">
      <c r="B247" s="24"/>
      <c r="C247" s="24"/>
    </row>
    <row r="248" spans="2:3" x14ac:dyDescent="0.2">
      <c r="B248" s="25"/>
      <c r="C248" s="25"/>
    </row>
    <row r="249" spans="2:3" x14ac:dyDescent="0.2">
      <c r="B249" s="23"/>
      <c r="C249" s="23"/>
    </row>
    <row r="250" spans="2:3" x14ac:dyDescent="0.2">
      <c r="B250" s="23"/>
      <c r="C250" s="23"/>
    </row>
    <row r="251" spans="2:3" x14ac:dyDescent="0.2">
      <c r="B251" s="22"/>
      <c r="C251" s="22"/>
    </row>
    <row r="253" spans="2:3" x14ac:dyDescent="0.2">
      <c r="B253" s="22"/>
      <c r="C253" s="22"/>
    </row>
    <row r="254" spans="2:3" x14ac:dyDescent="0.2">
      <c r="B254" s="22"/>
      <c r="C254" s="22"/>
    </row>
    <row r="255" spans="2:3" x14ac:dyDescent="0.2">
      <c r="B255" s="23"/>
    </row>
    <row r="256" spans="2:3" x14ac:dyDescent="0.2">
      <c r="B256" s="23"/>
      <c r="C256" s="23"/>
    </row>
    <row r="257" spans="2:3" x14ac:dyDescent="0.2">
      <c r="B257" s="22"/>
      <c r="C257" s="22"/>
    </row>
    <row r="258" spans="2:3" x14ac:dyDescent="0.2">
      <c r="B258" s="22"/>
      <c r="C258" s="22"/>
    </row>
    <row r="259" spans="2:3" x14ac:dyDescent="0.2">
      <c r="B259" s="23"/>
    </row>
    <row r="260" spans="2:3" x14ac:dyDescent="0.2">
      <c r="B260" s="23"/>
      <c r="C260" s="23"/>
    </row>
    <row r="261" spans="2:3" x14ac:dyDescent="0.2">
      <c r="B261" s="22"/>
      <c r="C261" s="22"/>
    </row>
    <row r="262" spans="2:3" x14ac:dyDescent="0.2">
      <c r="B262" s="22"/>
      <c r="C262" s="22"/>
    </row>
    <row r="263" spans="2:3" x14ac:dyDescent="0.2">
      <c r="B263" s="23"/>
    </row>
    <row r="264" spans="2:3" x14ac:dyDescent="0.2">
      <c r="B264" s="23"/>
      <c r="C264" s="23"/>
    </row>
    <row r="265" spans="2:3" x14ac:dyDescent="0.2">
      <c r="B265" s="22"/>
      <c r="C265" s="22"/>
    </row>
    <row r="266" spans="2:3" x14ac:dyDescent="0.2">
      <c r="B266" s="22"/>
      <c r="C266" s="22"/>
    </row>
    <row r="267" spans="2:3" x14ac:dyDescent="0.2">
      <c r="B267" s="23"/>
    </row>
    <row r="268" spans="2:3" x14ac:dyDescent="0.2">
      <c r="B268" s="23"/>
      <c r="C268" s="23"/>
    </row>
    <row r="269" spans="2:3" x14ac:dyDescent="0.2">
      <c r="B269" s="22"/>
      <c r="C269" s="22"/>
    </row>
    <row r="270" spans="2:3" x14ac:dyDescent="0.2">
      <c r="B270" s="22"/>
      <c r="C270" s="22"/>
    </row>
  </sheetData>
  <phoneticPr fontId="4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zoomScale="80" workbookViewId="0">
      <selection activeCell="L32" sqref="L32"/>
    </sheetView>
  </sheetViews>
  <sheetFormatPr defaultRowHeight="12.75" x14ac:dyDescent="0.2"/>
  <cols>
    <col min="1" max="1" width="54.5703125" style="14" customWidth="1"/>
    <col min="2" max="2" width="10.7109375" style="14" customWidth="1"/>
    <col min="3" max="4" width="10.5703125" style="14" customWidth="1"/>
    <col min="5" max="5" width="9.28515625" style="14" customWidth="1"/>
    <col min="6" max="16384" width="9.140625" style="14"/>
  </cols>
  <sheetData>
    <row r="1" spans="1:9" x14ac:dyDescent="0.2">
      <c r="A1" s="7" t="s">
        <v>44</v>
      </c>
      <c r="B1" s="6"/>
      <c r="C1" s="6"/>
    </row>
    <row r="2" spans="1:9" x14ac:dyDescent="0.2">
      <c r="A2" s="2"/>
      <c r="B2" s="15" t="s">
        <v>45</v>
      </c>
      <c r="C2" s="15" t="s">
        <v>46</v>
      </c>
    </row>
    <row r="3" spans="1:9" x14ac:dyDescent="0.2">
      <c r="A3" s="9" t="s">
        <v>47</v>
      </c>
      <c r="B3" s="16">
        <f>(B5-B6)/B17</f>
        <v>102.83528679539192</v>
      </c>
      <c r="C3" s="16">
        <f>(C5-C6)/C17</f>
        <v>59.328050074264567</v>
      </c>
    </row>
    <row r="4" spans="1:9" x14ac:dyDescent="0.2">
      <c r="A4" s="9" t="s">
        <v>48</v>
      </c>
      <c r="B4" s="16">
        <f>B3*1.1</f>
        <v>113.11881547493113</v>
      </c>
      <c r="C4" s="16">
        <f>C3*1.1</f>
        <v>65.260855081691034</v>
      </c>
    </row>
    <row r="5" spans="1:9" ht="15" x14ac:dyDescent="0.2">
      <c r="A5" s="2" t="s">
        <v>73</v>
      </c>
      <c r="B5" s="17">
        <f>'Wykres reg.'!$A$2</f>
        <v>110</v>
      </c>
      <c r="C5" s="17">
        <f>'Wykres reg.'!$B$2</f>
        <v>55</v>
      </c>
    </row>
    <row r="6" spans="1:9" ht="15" x14ac:dyDescent="0.2">
      <c r="A6" s="2" t="s">
        <v>74</v>
      </c>
      <c r="B6" s="17">
        <f>'Wykres reg.'!$D$2</f>
        <v>-20</v>
      </c>
      <c r="C6" s="17">
        <f t="shared" ref="C6:C12" si="0">B6</f>
        <v>-20</v>
      </c>
    </row>
    <row r="7" spans="1:9" x14ac:dyDescent="0.2">
      <c r="A7" s="2" t="s">
        <v>49</v>
      </c>
      <c r="B7" s="3">
        <f>'Dane sieci'!$A$17</f>
        <v>508</v>
      </c>
      <c r="C7" s="3">
        <f t="shared" si="0"/>
        <v>508</v>
      </c>
    </row>
    <row r="8" spans="1:9" x14ac:dyDescent="0.2">
      <c r="A8" s="2" t="s">
        <v>50</v>
      </c>
      <c r="B8" s="3">
        <f>'Dane sieci'!$B$17</f>
        <v>6.3</v>
      </c>
      <c r="C8" s="3">
        <f t="shared" si="0"/>
        <v>6.3</v>
      </c>
    </row>
    <row r="9" spans="1:9" x14ac:dyDescent="0.2">
      <c r="A9" s="2" t="s">
        <v>51</v>
      </c>
      <c r="B9" s="3">
        <f>'Dane sieci'!$C$17</f>
        <v>630</v>
      </c>
      <c r="C9" s="3">
        <f t="shared" si="0"/>
        <v>630</v>
      </c>
    </row>
    <row r="10" spans="1:9" x14ac:dyDescent="0.2">
      <c r="A10" s="2" t="s">
        <v>52</v>
      </c>
      <c r="B10" s="18">
        <f>'Dane sieci'!$G$17</f>
        <v>3.5000000000000003E-2</v>
      </c>
      <c r="C10" s="18">
        <f t="shared" si="0"/>
        <v>3.5000000000000003E-2</v>
      </c>
    </row>
    <row r="11" spans="1:9" x14ac:dyDescent="0.2">
      <c r="A11" s="2" t="s">
        <v>53</v>
      </c>
      <c r="B11" s="3">
        <f>'Dane sieci'!$H$17</f>
        <v>3</v>
      </c>
      <c r="C11" s="3">
        <f t="shared" si="0"/>
        <v>3</v>
      </c>
      <c r="G11" s="19"/>
      <c r="H11" s="19"/>
      <c r="I11" s="19"/>
    </row>
    <row r="12" spans="1:9" x14ac:dyDescent="0.2">
      <c r="A12" s="2" t="s">
        <v>54</v>
      </c>
      <c r="B12" s="20">
        <f>'Dane sieci'!$I$17</f>
        <v>0.35</v>
      </c>
      <c r="C12" s="20">
        <f t="shared" si="0"/>
        <v>0.35</v>
      </c>
    </row>
    <row r="13" spans="1:9" x14ac:dyDescent="0.2">
      <c r="A13" s="2" t="s">
        <v>55</v>
      </c>
      <c r="B13" s="18">
        <f>1/2/PI()/40*LN(B7/(B7-2*B8))+1/2/PI()/B10*LN((B9-2*B11)/B7)+1/2/PI()/B12*LN((B9)/(B9-2*B11))</f>
        <v>0.93968644532501733</v>
      </c>
      <c r="C13" s="18">
        <f>1/2/PI()/40*LN(C7/(C7-2*C8))+1/2/PI()/C10*LN((C9-2*C11)/C7)+1/2/PI()/C12*LN((C9)/(C9-2*C11))</f>
        <v>0.93968644532501733</v>
      </c>
    </row>
    <row r="14" spans="1:9" x14ac:dyDescent="0.2">
      <c r="A14" s="2" t="s">
        <v>56</v>
      </c>
      <c r="B14" s="3">
        <f>'Dane sieci'!D17/1000</f>
        <v>1.5</v>
      </c>
      <c r="C14" s="10"/>
    </row>
    <row r="15" spans="1:9" x14ac:dyDescent="0.2">
      <c r="A15" s="2" t="s">
        <v>57</v>
      </c>
      <c r="B15" s="20">
        <f>'Dane sieci'!$B$25</f>
        <v>1.1000000000000001</v>
      </c>
      <c r="C15" s="10"/>
    </row>
    <row r="16" spans="1:9" x14ac:dyDescent="0.2">
      <c r="A16" s="2" t="s">
        <v>58</v>
      </c>
      <c r="B16" s="18">
        <f>1/2/PI()/B15*ACOSH(2000*B14/B9)</f>
        <v>0.32447106374729989</v>
      </c>
      <c r="C16" s="18"/>
    </row>
    <row r="17" spans="1:5" x14ac:dyDescent="0.2">
      <c r="A17" s="2" t="s">
        <v>59</v>
      </c>
      <c r="B17" s="18">
        <f>B16+B13</f>
        <v>1.2641575090723172</v>
      </c>
      <c r="C17" s="18">
        <f>B16+C13</f>
        <v>1.2641575090723172</v>
      </c>
    </row>
    <row r="18" spans="1:5" x14ac:dyDescent="0.2">
      <c r="B18" s="21"/>
    </row>
    <row r="19" spans="1:5" ht="15" x14ac:dyDescent="0.2">
      <c r="A19" s="2" t="s">
        <v>73</v>
      </c>
      <c r="B19" s="17">
        <f>'Wykres reg.'!$B$5</f>
        <v>106.11224289700246</v>
      </c>
      <c r="C19" s="17">
        <f>'Wykres reg.'!$C$5</f>
        <v>53.86224289700246</v>
      </c>
    </row>
    <row r="20" spans="1:5" ht="15" x14ac:dyDescent="0.2">
      <c r="A20" s="2" t="s">
        <v>74</v>
      </c>
      <c r="B20" s="17">
        <f>'Wykres reg.'!$A$5</f>
        <v>-18</v>
      </c>
      <c r="C20" s="17">
        <f>B20</f>
        <v>-18</v>
      </c>
    </row>
    <row r="21" spans="1:5" x14ac:dyDescent="0.2">
      <c r="A21" s="9" t="s">
        <v>48</v>
      </c>
      <c r="B21" s="16">
        <f>1.1*(B19-B20)/$B$17</f>
        <v>107.99561463419886</v>
      </c>
      <c r="C21" s="16">
        <f>1.1*(C19-C20)/$C$17</f>
        <v>62.530552260620773</v>
      </c>
    </row>
    <row r="22" spans="1:5" x14ac:dyDescent="0.2">
      <c r="B22" s="22"/>
      <c r="C22" s="22"/>
    </row>
    <row r="23" spans="1:5" ht="15" x14ac:dyDescent="0.2">
      <c r="A23" s="2" t="s">
        <v>73</v>
      </c>
      <c r="B23" s="17">
        <f>'Wykres reg.'!$B$6</f>
        <v>98.255133343552643</v>
      </c>
      <c r="C23" s="17">
        <f>'Wykres reg.'!$C$6</f>
        <v>51.505133343552643</v>
      </c>
      <c r="E23" s="22"/>
    </row>
    <row r="24" spans="1:5" ht="15" x14ac:dyDescent="0.2">
      <c r="A24" s="2" t="s">
        <v>74</v>
      </c>
      <c r="B24" s="17">
        <f>'Wykres reg.'!$A$6</f>
        <v>-14</v>
      </c>
      <c r="C24" s="17">
        <f>B24</f>
        <v>-14</v>
      </c>
    </row>
    <row r="25" spans="1:5" x14ac:dyDescent="0.2">
      <c r="A25" s="9" t="s">
        <v>48</v>
      </c>
      <c r="B25" s="16">
        <f>1.1*(B23-B24)/$B$17</f>
        <v>97.678213190793215</v>
      </c>
      <c r="C25" s="16">
        <f>1.1*(C23-C24)/$C$17</f>
        <v>56.998946856539149</v>
      </c>
    </row>
    <row r="26" spans="1:5" x14ac:dyDescent="0.2">
      <c r="B26" s="22"/>
      <c r="C26" s="22"/>
    </row>
    <row r="27" spans="1:5" ht="15" x14ac:dyDescent="0.2">
      <c r="A27" s="2" t="s">
        <v>73</v>
      </c>
      <c r="B27" s="17">
        <f>'Wykres reg.'!$B$7</f>
        <v>90.276117549163075</v>
      </c>
      <c r="C27" s="17">
        <f>'Wykres reg.'!$C$7</f>
        <v>49.026117549163075</v>
      </c>
    </row>
    <row r="28" spans="1:5" ht="15" x14ac:dyDescent="0.2">
      <c r="A28" s="2" t="s">
        <v>74</v>
      </c>
      <c r="B28" s="17">
        <f>'Wykres reg.'!$A$7</f>
        <v>-10</v>
      </c>
      <c r="C28" s="17">
        <f>B28</f>
        <v>-10</v>
      </c>
    </row>
    <row r="29" spans="1:5" x14ac:dyDescent="0.2">
      <c r="A29" s="9" t="s">
        <v>48</v>
      </c>
      <c r="B29" s="16">
        <f>1.1*(B27-B28)/$B$17</f>
        <v>87.254735673740626</v>
      </c>
      <c r="C29" s="16">
        <f>1.1*(C27-C28)/$C$17</f>
        <v>51.361265378810543</v>
      </c>
    </row>
    <row r="30" spans="1:5" x14ac:dyDescent="0.2">
      <c r="B30" s="23"/>
    </row>
    <row r="31" spans="1:5" ht="15" x14ac:dyDescent="0.2">
      <c r="A31" s="2" t="s">
        <v>73</v>
      </c>
      <c r="B31" s="17">
        <f>'Wykres reg.'!$B$8</f>
        <v>82.155315098839026</v>
      </c>
      <c r="C31" s="17">
        <f>'Wykres reg.'!$C$8</f>
        <v>46.405315098839026</v>
      </c>
    </row>
    <row r="32" spans="1:5" ht="15" x14ac:dyDescent="0.2">
      <c r="A32" s="2" t="s">
        <v>74</v>
      </c>
      <c r="B32" s="17">
        <f>'Wykres reg.'!$A$8</f>
        <v>-6</v>
      </c>
      <c r="C32" s="17">
        <f>B32</f>
        <v>-6</v>
      </c>
    </row>
    <row r="33" spans="1:3" x14ac:dyDescent="0.2">
      <c r="A33" s="9" t="s">
        <v>48</v>
      </c>
      <c r="B33" s="16">
        <f>1.1*(B31-B32)/$B$17</f>
        <v>76.707883244615246</v>
      </c>
      <c r="C33" s="16">
        <f>1.1*(C31-C32)/$C$17</f>
        <v>45.600208989009182</v>
      </c>
    </row>
    <row r="34" spans="1:3" x14ac:dyDescent="0.2">
      <c r="B34" s="23"/>
    </row>
    <row r="35" spans="1:3" ht="15" x14ac:dyDescent="0.2">
      <c r="A35" s="2" t="s">
        <v>73</v>
      </c>
      <c r="B35" s="17">
        <f>'Wykres reg.'!$B$9</f>
        <v>73.865941322116186</v>
      </c>
      <c r="C35" s="17">
        <f>'Wykres reg.'!$C$9</f>
        <v>43.615941322116186</v>
      </c>
    </row>
    <row r="36" spans="1:3" ht="15" x14ac:dyDescent="0.2">
      <c r="A36" s="2" t="s">
        <v>74</v>
      </c>
      <c r="B36" s="17">
        <f>'Wykres reg.'!$A$9</f>
        <v>-2</v>
      </c>
      <c r="C36" s="17">
        <f>B36</f>
        <v>-2</v>
      </c>
    </row>
    <row r="37" spans="1:3" x14ac:dyDescent="0.2">
      <c r="A37" s="9" t="s">
        <v>48</v>
      </c>
      <c r="B37" s="16">
        <f>1.1*(B35-B36)/$B$17</f>
        <v>66.014349363449327</v>
      </c>
      <c r="C37" s="16">
        <f>1.1*(C35-C36)/$C$17</f>
        <v>39.692471147167282</v>
      </c>
    </row>
    <row r="38" spans="1:3" x14ac:dyDescent="0.2">
      <c r="B38" s="23"/>
    </row>
    <row r="39" spans="1:3" ht="15" x14ac:dyDescent="0.2">
      <c r="A39" s="2" t="s">
        <v>73</v>
      </c>
      <c r="B39" s="17">
        <f>'Wykres reg.'!$B$10</f>
        <v>70</v>
      </c>
      <c r="C39" s="17">
        <f>'Wykres reg.'!$C$10</f>
        <v>40.620144021270534</v>
      </c>
    </row>
    <row r="40" spans="1:3" ht="15" x14ac:dyDescent="0.2">
      <c r="A40" s="2" t="s">
        <v>74</v>
      </c>
      <c r="B40" s="17">
        <f>'Wykres reg.'!$A$10</f>
        <v>2</v>
      </c>
      <c r="C40" s="17">
        <f>B40</f>
        <v>2</v>
      </c>
    </row>
    <row r="41" spans="1:3" x14ac:dyDescent="0.2">
      <c r="A41" s="9" t="s">
        <v>48</v>
      </c>
      <c r="B41" s="16">
        <f>1.1*(B39-B40)/$B$17</f>
        <v>59.169841940733207</v>
      </c>
      <c r="C41" s="16">
        <f>1.1*(C39-C40)/$C$17</f>
        <v>33.605114962748971</v>
      </c>
    </row>
    <row r="42" spans="1:3" x14ac:dyDescent="0.2">
      <c r="B42" s="23"/>
    </row>
    <row r="43" spans="1:3" ht="15" x14ac:dyDescent="0.2">
      <c r="A43" s="2" t="s">
        <v>73</v>
      </c>
      <c r="B43" s="17">
        <f>'Wykres reg.'!$B$11</f>
        <v>70</v>
      </c>
      <c r="C43" s="17">
        <f>'Wykres reg.'!$C$11</f>
        <v>37.360747523803269</v>
      </c>
    </row>
    <row r="44" spans="1:3" ht="15" x14ac:dyDescent="0.2">
      <c r="A44" s="2" t="s">
        <v>74</v>
      </c>
      <c r="B44" s="17">
        <f>'Wykres reg.'!$A$11</f>
        <v>6</v>
      </c>
      <c r="C44" s="17">
        <f>B44</f>
        <v>6</v>
      </c>
    </row>
    <row r="45" spans="1:3" x14ac:dyDescent="0.2">
      <c r="A45" s="9" t="s">
        <v>48</v>
      </c>
      <c r="B45" s="16">
        <f>1.1*(B43-B44)/$B$17</f>
        <v>55.689263003043017</v>
      </c>
      <c r="C45" s="16">
        <f>1.1*(C43-C44)/$C$17</f>
        <v>27.288389325392348</v>
      </c>
    </row>
    <row r="46" spans="1:3" x14ac:dyDescent="0.2">
      <c r="B46" s="23"/>
      <c r="C46" s="23"/>
    </row>
    <row r="47" spans="1:3" ht="15" x14ac:dyDescent="0.2">
      <c r="A47" s="2" t="s">
        <v>73</v>
      </c>
      <c r="B47" s="17">
        <f>'Wykres reg.'!$B$12</f>
        <v>70</v>
      </c>
      <c r="C47" s="17">
        <f>'Wykres reg.'!$C$12</f>
        <v>33.742311105826474</v>
      </c>
    </row>
    <row r="48" spans="1:3" ht="15" x14ac:dyDescent="0.2">
      <c r="A48" s="2" t="s">
        <v>74</v>
      </c>
      <c r="B48" s="17">
        <f>'Wykres reg.'!$A$12</f>
        <v>10</v>
      </c>
      <c r="C48" s="17">
        <f>B48</f>
        <v>10</v>
      </c>
    </row>
    <row r="49" spans="1:3" x14ac:dyDescent="0.2">
      <c r="A49" s="9" t="s">
        <v>48</v>
      </c>
      <c r="B49" s="16">
        <f>1.1*(B47-B48)/$B$17</f>
        <v>52.20868406535282</v>
      </c>
      <c r="C49" s="16">
        <f>1.1*(C47-C48)/$C$17</f>
        <v>20.659246991756866</v>
      </c>
    </row>
    <row r="50" spans="1:3" x14ac:dyDescent="0.2">
      <c r="B50" s="23"/>
      <c r="C50" s="23"/>
    </row>
    <row r="51" spans="1:3" ht="15" x14ac:dyDescent="0.2">
      <c r="A51" s="2" t="s">
        <v>73</v>
      </c>
      <c r="B51" s="17">
        <f>'Wykres reg.'!$B$13</f>
        <v>70</v>
      </c>
      <c r="C51" s="17">
        <f>'Wykres reg.'!$C$13</f>
        <v>35</v>
      </c>
    </row>
    <row r="52" spans="1:3" ht="15" x14ac:dyDescent="0.2">
      <c r="A52" s="2" t="s">
        <v>74</v>
      </c>
      <c r="B52" s="17">
        <f>'Wykres reg.'!$A$13</f>
        <v>16</v>
      </c>
      <c r="C52" s="17">
        <f>B52</f>
        <v>16</v>
      </c>
    </row>
    <row r="53" spans="1:3" x14ac:dyDescent="0.2">
      <c r="A53" s="9" t="s">
        <v>48</v>
      </c>
      <c r="B53" s="16">
        <f>1.1*(B51-B52)/$B$17</f>
        <v>46.987815658817546</v>
      </c>
      <c r="C53" s="16">
        <f>1.1*(C51-C52)/$C$17</f>
        <v>16.532749954028397</v>
      </c>
    </row>
    <row r="54" spans="1:3" x14ac:dyDescent="0.2">
      <c r="B54" s="22"/>
      <c r="C54" s="22"/>
    </row>
    <row r="55" spans="1:3" x14ac:dyDescent="0.2">
      <c r="B55" s="23"/>
    </row>
    <row r="56" spans="1:3" x14ac:dyDescent="0.2">
      <c r="B56" s="23"/>
      <c r="C56" s="23"/>
    </row>
    <row r="57" spans="1:3" x14ac:dyDescent="0.2">
      <c r="B57" s="22"/>
      <c r="C57" s="22"/>
    </row>
    <row r="58" spans="1:3" x14ac:dyDescent="0.2">
      <c r="B58" s="22"/>
      <c r="C58" s="22"/>
    </row>
    <row r="59" spans="1:3" x14ac:dyDescent="0.2">
      <c r="B59" s="23"/>
    </row>
    <row r="60" spans="1:3" x14ac:dyDescent="0.2">
      <c r="B60" s="23"/>
      <c r="C60" s="23"/>
    </row>
    <row r="61" spans="1:3" x14ac:dyDescent="0.2">
      <c r="B61" s="22"/>
      <c r="C61" s="22"/>
    </row>
    <row r="62" spans="1:3" x14ac:dyDescent="0.2">
      <c r="B62" s="22"/>
      <c r="C62" s="22"/>
    </row>
    <row r="63" spans="1:3" x14ac:dyDescent="0.2">
      <c r="B63" s="23"/>
    </row>
    <row r="64" spans="1:3" x14ac:dyDescent="0.2">
      <c r="B64" s="23"/>
      <c r="C64" s="23"/>
    </row>
    <row r="65" spans="2:3" x14ac:dyDescent="0.2">
      <c r="B65" s="22"/>
      <c r="C65" s="22"/>
    </row>
    <row r="66" spans="2:3" x14ac:dyDescent="0.2">
      <c r="B66" s="22"/>
      <c r="C66" s="22"/>
    </row>
    <row r="67" spans="2:3" x14ac:dyDescent="0.2">
      <c r="B67" s="23"/>
    </row>
    <row r="68" spans="2:3" x14ac:dyDescent="0.2">
      <c r="B68" s="23"/>
      <c r="C68" s="23"/>
    </row>
    <row r="69" spans="2:3" x14ac:dyDescent="0.2">
      <c r="B69" s="22"/>
      <c r="C69" s="22"/>
    </row>
    <row r="70" spans="2:3" x14ac:dyDescent="0.2">
      <c r="B70" s="22"/>
      <c r="C70" s="22"/>
    </row>
    <row r="72" spans="2:3" x14ac:dyDescent="0.2">
      <c r="B72" s="24"/>
      <c r="C72" s="24"/>
    </row>
    <row r="73" spans="2:3" x14ac:dyDescent="0.2">
      <c r="B73" s="25"/>
      <c r="C73" s="25"/>
    </row>
    <row r="74" spans="2:3" x14ac:dyDescent="0.2">
      <c r="B74" s="23"/>
      <c r="C74" s="23"/>
    </row>
    <row r="75" spans="2:3" x14ac:dyDescent="0.2">
      <c r="B75" s="23"/>
      <c r="C75" s="23"/>
    </row>
    <row r="76" spans="2:3" x14ac:dyDescent="0.2">
      <c r="B76" s="22"/>
      <c r="C76" s="22"/>
    </row>
    <row r="78" spans="2:3" x14ac:dyDescent="0.2">
      <c r="B78" s="22"/>
      <c r="C78" s="22"/>
    </row>
    <row r="79" spans="2:3" x14ac:dyDescent="0.2">
      <c r="B79" s="22"/>
      <c r="C79" s="22"/>
    </row>
    <row r="80" spans="2:3" x14ac:dyDescent="0.2">
      <c r="B80" s="23"/>
    </row>
    <row r="81" spans="2:3" x14ac:dyDescent="0.2">
      <c r="B81" s="23"/>
      <c r="C81" s="23"/>
    </row>
    <row r="82" spans="2:3" x14ac:dyDescent="0.2">
      <c r="B82" s="22"/>
      <c r="C82" s="22"/>
    </row>
    <row r="83" spans="2:3" x14ac:dyDescent="0.2">
      <c r="B83" s="22"/>
      <c r="C83" s="22"/>
    </row>
    <row r="84" spans="2:3" x14ac:dyDescent="0.2">
      <c r="B84" s="23"/>
    </row>
    <row r="85" spans="2:3" x14ac:dyDescent="0.2">
      <c r="B85" s="23"/>
      <c r="C85" s="23"/>
    </row>
    <row r="86" spans="2:3" x14ac:dyDescent="0.2">
      <c r="B86" s="22"/>
      <c r="C86" s="22"/>
    </row>
    <row r="87" spans="2:3" x14ac:dyDescent="0.2">
      <c r="B87" s="22"/>
      <c r="C87" s="22"/>
    </row>
    <row r="88" spans="2:3" x14ac:dyDescent="0.2">
      <c r="B88" s="23"/>
    </row>
    <row r="89" spans="2:3" x14ac:dyDescent="0.2">
      <c r="B89" s="23"/>
      <c r="C89" s="23"/>
    </row>
    <row r="90" spans="2:3" x14ac:dyDescent="0.2">
      <c r="B90" s="22"/>
      <c r="C90" s="22"/>
    </row>
    <row r="91" spans="2:3" x14ac:dyDescent="0.2">
      <c r="B91" s="22"/>
      <c r="C91" s="22"/>
    </row>
    <row r="92" spans="2:3" x14ac:dyDescent="0.2">
      <c r="B92" s="23"/>
    </row>
    <row r="93" spans="2:3" x14ac:dyDescent="0.2">
      <c r="B93" s="23"/>
      <c r="C93" s="23"/>
    </row>
    <row r="94" spans="2:3" x14ac:dyDescent="0.2">
      <c r="B94" s="22"/>
      <c r="C94" s="22"/>
    </row>
    <row r="95" spans="2:3" x14ac:dyDescent="0.2">
      <c r="B95" s="22"/>
      <c r="C95" s="22"/>
    </row>
    <row r="97" spans="2:3" x14ac:dyDescent="0.2">
      <c r="B97" s="24"/>
      <c r="C97" s="24"/>
    </row>
    <row r="98" spans="2:3" x14ac:dyDescent="0.2">
      <c r="B98" s="25"/>
      <c r="C98" s="25"/>
    </row>
    <row r="99" spans="2:3" x14ac:dyDescent="0.2">
      <c r="B99" s="23"/>
      <c r="C99" s="23"/>
    </row>
    <row r="100" spans="2:3" x14ac:dyDescent="0.2">
      <c r="B100" s="23"/>
      <c r="C100" s="23"/>
    </row>
    <row r="101" spans="2:3" x14ac:dyDescent="0.2">
      <c r="B101" s="22"/>
      <c r="C101" s="22"/>
    </row>
    <row r="103" spans="2:3" x14ac:dyDescent="0.2">
      <c r="B103" s="22"/>
      <c r="C103" s="22"/>
    </row>
    <row r="104" spans="2:3" x14ac:dyDescent="0.2">
      <c r="B104" s="22"/>
      <c r="C104" s="22"/>
    </row>
    <row r="105" spans="2:3" x14ac:dyDescent="0.2">
      <c r="B105" s="23"/>
    </row>
    <row r="106" spans="2:3" x14ac:dyDescent="0.2">
      <c r="B106" s="23"/>
      <c r="C106" s="23"/>
    </row>
    <row r="107" spans="2:3" x14ac:dyDescent="0.2">
      <c r="B107" s="22"/>
      <c r="C107" s="22"/>
    </row>
    <row r="108" spans="2:3" x14ac:dyDescent="0.2">
      <c r="B108" s="22"/>
      <c r="C108" s="22"/>
    </row>
    <row r="109" spans="2:3" x14ac:dyDescent="0.2">
      <c r="B109" s="23"/>
    </row>
    <row r="110" spans="2:3" x14ac:dyDescent="0.2">
      <c r="B110" s="23"/>
      <c r="C110" s="23"/>
    </row>
    <row r="111" spans="2:3" x14ac:dyDescent="0.2">
      <c r="B111" s="22"/>
      <c r="C111" s="22"/>
    </row>
    <row r="112" spans="2:3" x14ac:dyDescent="0.2">
      <c r="B112" s="22"/>
      <c r="C112" s="22"/>
    </row>
    <row r="113" spans="2:3" x14ac:dyDescent="0.2">
      <c r="B113" s="23"/>
    </row>
    <row r="114" spans="2:3" x14ac:dyDescent="0.2">
      <c r="B114" s="23"/>
      <c r="C114" s="23"/>
    </row>
    <row r="115" spans="2:3" x14ac:dyDescent="0.2">
      <c r="B115" s="22"/>
      <c r="C115" s="22"/>
    </row>
    <row r="116" spans="2:3" x14ac:dyDescent="0.2">
      <c r="B116" s="22"/>
      <c r="C116" s="22"/>
    </row>
    <row r="117" spans="2:3" x14ac:dyDescent="0.2">
      <c r="B117" s="23"/>
    </row>
    <row r="118" spans="2:3" x14ac:dyDescent="0.2">
      <c r="B118" s="23"/>
      <c r="C118" s="23"/>
    </row>
    <row r="119" spans="2:3" x14ac:dyDescent="0.2">
      <c r="B119" s="22"/>
      <c r="C119" s="22"/>
    </row>
    <row r="120" spans="2:3" x14ac:dyDescent="0.2">
      <c r="B120" s="22"/>
      <c r="C120" s="22"/>
    </row>
    <row r="122" spans="2:3" x14ac:dyDescent="0.2">
      <c r="B122" s="24"/>
      <c r="C122" s="24"/>
    </row>
    <row r="123" spans="2:3" x14ac:dyDescent="0.2">
      <c r="B123" s="25"/>
      <c r="C123" s="25"/>
    </row>
    <row r="124" spans="2:3" x14ac:dyDescent="0.2">
      <c r="B124" s="23"/>
      <c r="C124" s="23"/>
    </row>
    <row r="125" spans="2:3" x14ac:dyDescent="0.2">
      <c r="B125" s="23"/>
      <c r="C125" s="23"/>
    </row>
    <row r="126" spans="2:3" x14ac:dyDescent="0.2">
      <c r="B126" s="22"/>
      <c r="C126" s="22"/>
    </row>
    <row r="128" spans="2:3" x14ac:dyDescent="0.2">
      <c r="B128" s="22"/>
      <c r="C128" s="22"/>
    </row>
    <row r="129" spans="2:3" x14ac:dyDescent="0.2">
      <c r="B129" s="22"/>
      <c r="C129" s="22"/>
    </row>
    <row r="130" spans="2:3" x14ac:dyDescent="0.2">
      <c r="B130" s="23"/>
    </row>
    <row r="131" spans="2:3" x14ac:dyDescent="0.2">
      <c r="B131" s="23"/>
      <c r="C131" s="23"/>
    </row>
    <row r="132" spans="2:3" x14ac:dyDescent="0.2">
      <c r="B132" s="22"/>
      <c r="C132" s="22"/>
    </row>
    <row r="133" spans="2:3" x14ac:dyDescent="0.2">
      <c r="B133" s="22"/>
      <c r="C133" s="22"/>
    </row>
    <row r="134" spans="2:3" x14ac:dyDescent="0.2">
      <c r="B134" s="23"/>
    </row>
    <row r="135" spans="2:3" x14ac:dyDescent="0.2">
      <c r="B135" s="23"/>
      <c r="C135" s="23"/>
    </row>
    <row r="136" spans="2:3" x14ac:dyDescent="0.2">
      <c r="B136" s="22"/>
      <c r="C136" s="22"/>
    </row>
    <row r="137" spans="2:3" x14ac:dyDescent="0.2">
      <c r="B137" s="22"/>
      <c r="C137" s="22"/>
    </row>
    <row r="138" spans="2:3" x14ac:dyDescent="0.2">
      <c r="B138" s="23"/>
    </row>
    <row r="139" spans="2:3" x14ac:dyDescent="0.2">
      <c r="B139" s="23"/>
      <c r="C139" s="23"/>
    </row>
    <row r="140" spans="2:3" x14ac:dyDescent="0.2">
      <c r="B140" s="22"/>
      <c r="C140" s="22"/>
    </row>
    <row r="141" spans="2:3" x14ac:dyDescent="0.2">
      <c r="B141" s="22"/>
      <c r="C141" s="22"/>
    </row>
    <row r="142" spans="2:3" x14ac:dyDescent="0.2">
      <c r="B142" s="23"/>
    </row>
    <row r="143" spans="2:3" x14ac:dyDescent="0.2">
      <c r="B143" s="23"/>
      <c r="C143" s="23"/>
    </row>
    <row r="144" spans="2:3" x14ac:dyDescent="0.2">
      <c r="B144" s="22"/>
      <c r="C144" s="22"/>
    </row>
    <row r="145" spans="2:3" x14ac:dyDescent="0.2">
      <c r="B145" s="22"/>
      <c r="C145" s="22"/>
    </row>
    <row r="147" spans="2:3" x14ac:dyDescent="0.2">
      <c r="B147" s="24"/>
      <c r="C147" s="24"/>
    </row>
    <row r="148" spans="2:3" x14ac:dyDescent="0.2">
      <c r="B148" s="25"/>
      <c r="C148" s="25"/>
    </row>
    <row r="149" spans="2:3" x14ac:dyDescent="0.2">
      <c r="B149" s="23"/>
      <c r="C149" s="23"/>
    </row>
    <row r="150" spans="2:3" x14ac:dyDescent="0.2">
      <c r="B150" s="23"/>
      <c r="C150" s="23"/>
    </row>
    <row r="151" spans="2:3" x14ac:dyDescent="0.2">
      <c r="B151" s="22"/>
      <c r="C151" s="22"/>
    </row>
    <row r="153" spans="2:3" x14ac:dyDescent="0.2">
      <c r="B153" s="22"/>
      <c r="C153" s="22"/>
    </row>
    <row r="154" spans="2:3" x14ac:dyDescent="0.2">
      <c r="B154" s="22"/>
      <c r="C154" s="22"/>
    </row>
    <row r="155" spans="2:3" x14ac:dyDescent="0.2">
      <c r="B155" s="23"/>
    </row>
    <row r="156" spans="2:3" x14ac:dyDescent="0.2">
      <c r="B156" s="23"/>
      <c r="C156" s="23"/>
    </row>
    <row r="157" spans="2:3" x14ac:dyDescent="0.2">
      <c r="B157" s="22"/>
      <c r="C157" s="22"/>
    </row>
    <row r="158" spans="2:3" x14ac:dyDescent="0.2">
      <c r="B158" s="22"/>
      <c r="C158" s="22"/>
    </row>
    <row r="159" spans="2:3" x14ac:dyDescent="0.2">
      <c r="B159" s="23"/>
    </row>
    <row r="160" spans="2:3" x14ac:dyDescent="0.2">
      <c r="B160" s="23"/>
      <c r="C160" s="23"/>
    </row>
    <row r="161" spans="2:3" x14ac:dyDescent="0.2">
      <c r="B161" s="22"/>
      <c r="C161" s="22"/>
    </row>
    <row r="162" spans="2:3" x14ac:dyDescent="0.2">
      <c r="B162" s="22"/>
      <c r="C162" s="22"/>
    </row>
    <row r="163" spans="2:3" x14ac:dyDescent="0.2">
      <c r="B163" s="23"/>
    </row>
    <row r="164" spans="2:3" x14ac:dyDescent="0.2">
      <c r="B164" s="23"/>
      <c r="C164" s="23"/>
    </row>
    <row r="165" spans="2:3" x14ac:dyDescent="0.2">
      <c r="B165" s="22"/>
      <c r="C165" s="22"/>
    </row>
    <row r="166" spans="2:3" x14ac:dyDescent="0.2">
      <c r="B166" s="22"/>
      <c r="C166" s="22"/>
    </row>
    <row r="167" spans="2:3" x14ac:dyDescent="0.2">
      <c r="B167" s="23"/>
    </row>
    <row r="168" spans="2:3" x14ac:dyDescent="0.2">
      <c r="B168" s="23"/>
      <c r="C168" s="23"/>
    </row>
    <row r="169" spans="2:3" x14ac:dyDescent="0.2">
      <c r="B169" s="22"/>
      <c r="C169" s="22"/>
    </row>
    <row r="170" spans="2:3" x14ac:dyDescent="0.2">
      <c r="B170" s="22"/>
      <c r="C170" s="22"/>
    </row>
    <row r="172" spans="2:3" x14ac:dyDescent="0.2">
      <c r="B172" s="24"/>
      <c r="C172" s="24"/>
    </row>
    <row r="173" spans="2:3" x14ac:dyDescent="0.2">
      <c r="B173" s="25"/>
      <c r="C173" s="25"/>
    </row>
    <row r="174" spans="2:3" x14ac:dyDescent="0.2">
      <c r="B174" s="23"/>
      <c r="C174" s="23"/>
    </row>
    <row r="175" spans="2:3" x14ac:dyDescent="0.2">
      <c r="B175" s="23"/>
      <c r="C175" s="23"/>
    </row>
    <row r="176" spans="2:3" x14ac:dyDescent="0.2">
      <c r="B176" s="22"/>
      <c r="C176" s="22"/>
    </row>
    <row r="178" spans="2:3" x14ac:dyDescent="0.2">
      <c r="B178" s="22"/>
      <c r="C178" s="22"/>
    </row>
    <row r="179" spans="2:3" x14ac:dyDescent="0.2">
      <c r="B179" s="22"/>
      <c r="C179" s="22"/>
    </row>
    <row r="180" spans="2:3" x14ac:dyDescent="0.2">
      <c r="B180" s="23"/>
    </row>
    <row r="181" spans="2:3" x14ac:dyDescent="0.2">
      <c r="B181" s="23"/>
      <c r="C181" s="23"/>
    </row>
    <row r="182" spans="2:3" x14ac:dyDescent="0.2">
      <c r="B182" s="22"/>
      <c r="C182" s="22"/>
    </row>
    <row r="183" spans="2:3" x14ac:dyDescent="0.2">
      <c r="B183" s="22"/>
      <c r="C183" s="22"/>
    </row>
    <row r="184" spans="2:3" x14ac:dyDescent="0.2">
      <c r="B184" s="23"/>
    </row>
    <row r="185" spans="2:3" x14ac:dyDescent="0.2">
      <c r="B185" s="23"/>
      <c r="C185" s="23"/>
    </row>
    <row r="186" spans="2:3" x14ac:dyDescent="0.2">
      <c r="B186" s="22"/>
      <c r="C186" s="22"/>
    </row>
    <row r="187" spans="2:3" x14ac:dyDescent="0.2">
      <c r="B187" s="22"/>
      <c r="C187" s="22"/>
    </row>
    <row r="188" spans="2:3" x14ac:dyDescent="0.2">
      <c r="B188" s="23"/>
    </row>
    <row r="189" spans="2:3" x14ac:dyDescent="0.2">
      <c r="B189" s="23"/>
      <c r="C189" s="23"/>
    </row>
    <row r="190" spans="2:3" x14ac:dyDescent="0.2">
      <c r="B190" s="22"/>
      <c r="C190" s="22"/>
    </row>
    <row r="191" spans="2:3" x14ac:dyDescent="0.2">
      <c r="B191" s="22"/>
      <c r="C191" s="22"/>
    </row>
    <row r="192" spans="2:3" x14ac:dyDescent="0.2">
      <c r="B192" s="23"/>
    </row>
    <row r="193" spans="2:3" x14ac:dyDescent="0.2">
      <c r="B193" s="23"/>
      <c r="C193" s="23"/>
    </row>
    <row r="194" spans="2:3" x14ac:dyDescent="0.2">
      <c r="B194" s="22"/>
      <c r="C194" s="22"/>
    </row>
    <row r="195" spans="2:3" x14ac:dyDescent="0.2">
      <c r="B195" s="22"/>
      <c r="C195" s="22"/>
    </row>
    <row r="197" spans="2:3" x14ac:dyDescent="0.2">
      <c r="B197" s="24"/>
      <c r="C197" s="24"/>
    </row>
    <row r="198" spans="2:3" x14ac:dyDescent="0.2">
      <c r="B198" s="25"/>
      <c r="C198" s="25"/>
    </row>
    <row r="199" spans="2:3" x14ac:dyDescent="0.2">
      <c r="B199" s="23"/>
      <c r="C199" s="23"/>
    </row>
    <row r="200" spans="2:3" x14ac:dyDescent="0.2">
      <c r="B200" s="23"/>
      <c r="C200" s="23"/>
    </row>
    <row r="201" spans="2:3" x14ac:dyDescent="0.2">
      <c r="B201" s="22"/>
      <c r="C201" s="22"/>
    </row>
    <row r="203" spans="2:3" x14ac:dyDescent="0.2">
      <c r="B203" s="22"/>
      <c r="C203" s="22"/>
    </row>
    <row r="204" spans="2:3" x14ac:dyDescent="0.2">
      <c r="B204" s="22"/>
      <c r="C204" s="22"/>
    </row>
    <row r="205" spans="2:3" x14ac:dyDescent="0.2">
      <c r="B205" s="23"/>
    </row>
    <row r="206" spans="2:3" x14ac:dyDescent="0.2">
      <c r="B206" s="23"/>
      <c r="C206" s="23"/>
    </row>
    <row r="207" spans="2:3" x14ac:dyDescent="0.2">
      <c r="B207" s="22"/>
      <c r="C207" s="22"/>
    </row>
    <row r="208" spans="2:3" x14ac:dyDescent="0.2">
      <c r="B208" s="22"/>
      <c r="C208" s="22"/>
    </row>
    <row r="209" spans="2:3" x14ac:dyDescent="0.2">
      <c r="B209" s="23"/>
    </row>
    <row r="210" spans="2:3" x14ac:dyDescent="0.2">
      <c r="B210" s="23"/>
      <c r="C210" s="23"/>
    </row>
    <row r="211" spans="2:3" x14ac:dyDescent="0.2">
      <c r="B211" s="22"/>
      <c r="C211" s="22"/>
    </row>
    <row r="212" spans="2:3" x14ac:dyDescent="0.2">
      <c r="B212" s="22"/>
      <c r="C212" s="22"/>
    </row>
    <row r="213" spans="2:3" x14ac:dyDescent="0.2">
      <c r="B213" s="23"/>
    </row>
    <row r="214" spans="2:3" x14ac:dyDescent="0.2">
      <c r="B214" s="23"/>
      <c r="C214" s="23"/>
    </row>
    <row r="215" spans="2:3" x14ac:dyDescent="0.2">
      <c r="B215" s="22"/>
      <c r="C215" s="22"/>
    </row>
    <row r="216" spans="2:3" x14ac:dyDescent="0.2">
      <c r="B216" s="22"/>
      <c r="C216" s="22"/>
    </row>
    <row r="217" spans="2:3" x14ac:dyDescent="0.2">
      <c r="B217" s="23"/>
    </row>
    <row r="218" spans="2:3" x14ac:dyDescent="0.2">
      <c r="B218" s="23"/>
      <c r="C218" s="23"/>
    </row>
    <row r="219" spans="2:3" x14ac:dyDescent="0.2">
      <c r="B219" s="22"/>
      <c r="C219" s="22"/>
    </row>
    <row r="220" spans="2:3" x14ac:dyDescent="0.2">
      <c r="B220" s="22"/>
      <c r="C220" s="22"/>
    </row>
    <row r="222" spans="2:3" x14ac:dyDescent="0.2">
      <c r="B222" s="24"/>
      <c r="C222" s="24"/>
    </row>
    <row r="223" spans="2:3" x14ac:dyDescent="0.2">
      <c r="B223" s="25"/>
      <c r="C223" s="25"/>
    </row>
    <row r="224" spans="2:3" x14ac:dyDescent="0.2">
      <c r="B224" s="23"/>
      <c r="C224" s="23"/>
    </row>
    <row r="225" spans="2:3" x14ac:dyDescent="0.2">
      <c r="B225" s="23"/>
      <c r="C225" s="23"/>
    </row>
    <row r="226" spans="2:3" x14ac:dyDescent="0.2">
      <c r="B226" s="22"/>
      <c r="C226" s="22"/>
    </row>
    <row r="228" spans="2:3" x14ac:dyDescent="0.2">
      <c r="B228" s="22"/>
      <c r="C228" s="22"/>
    </row>
    <row r="229" spans="2:3" x14ac:dyDescent="0.2">
      <c r="B229" s="22"/>
      <c r="C229" s="22"/>
    </row>
    <row r="230" spans="2:3" x14ac:dyDescent="0.2">
      <c r="B230" s="23"/>
    </row>
    <row r="231" spans="2:3" x14ac:dyDescent="0.2">
      <c r="B231" s="23"/>
      <c r="C231" s="23"/>
    </row>
    <row r="232" spans="2:3" x14ac:dyDescent="0.2">
      <c r="B232" s="22"/>
      <c r="C232" s="22"/>
    </row>
    <row r="233" spans="2:3" x14ac:dyDescent="0.2">
      <c r="B233" s="22"/>
      <c r="C233" s="22"/>
    </row>
    <row r="234" spans="2:3" x14ac:dyDescent="0.2">
      <c r="B234" s="23"/>
    </row>
    <row r="235" spans="2:3" x14ac:dyDescent="0.2">
      <c r="B235" s="23"/>
      <c r="C235" s="23"/>
    </row>
    <row r="236" spans="2:3" x14ac:dyDescent="0.2">
      <c r="B236" s="22"/>
      <c r="C236" s="22"/>
    </row>
    <row r="237" spans="2:3" x14ac:dyDescent="0.2">
      <c r="B237" s="22"/>
      <c r="C237" s="22"/>
    </row>
    <row r="238" spans="2:3" x14ac:dyDescent="0.2">
      <c r="B238" s="23"/>
    </row>
    <row r="239" spans="2:3" x14ac:dyDescent="0.2">
      <c r="B239" s="23"/>
      <c r="C239" s="23"/>
    </row>
    <row r="240" spans="2:3" x14ac:dyDescent="0.2">
      <c r="B240" s="22"/>
      <c r="C240" s="22"/>
    </row>
    <row r="241" spans="2:3" x14ac:dyDescent="0.2">
      <c r="B241" s="22"/>
      <c r="C241" s="22"/>
    </row>
    <row r="242" spans="2:3" x14ac:dyDescent="0.2">
      <c r="B242" s="23"/>
    </row>
    <row r="243" spans="2:3" x14ac:dyDescent="0.2">
      <c r="B243" s="23"/>
      <c r="C243" s="23"/>
    </row>
    <row r="244" spans="2:3" x14ac:dyDescent="0.2">
      <c r="B244" s="22"/>
      <c r="C244" s="22"/>
    </row>
    <row r="245" spans="2:3" x14ac:dyDescent="0.2">
      <c r="B245" s="22"/>
      <c r="C245" s="22"/>
    </row>
    <row r="247" spans="2:3" x14ac:dyDescent="0.2">
      <c r="B247" s="24"/>
      <c r="C247" s="24"/>
    </row>
    <row r="248" spans="2:3" x14ac:dyDescent="0.2">
      <c r="B248" s="25"/>
      <c r="C248" s="25"/>
    </row>
    <row r="249" spans="2:3" x14ac:dyDescent="0.2">
      <c r="B249" s="23"/>
      <c r="C249" s="23"/>
    </row>
    <row r="250" spans="2:3" x14ac:dyDescent="0.2">
      <c r="B250" s="23"/>
      <c r="C250" s="23"/>
    </row>
    <row r="251" spans="2:3" x14ac:dyDescent="0.2">
      <c r="B251" s="22"/>
      <c r="C251" s="22"/>
    </row>
    <row r="253" spans="2:3" x14ac:dyDescent="0.2">
      <c r="B253" s="22"/>
      <c r="C253" s="22"/>
    </row>
    <row r="254" spans="2:3" x14ac:dyDescent="0.2">
      <c r="B254" s="22"/>
      <c r="C254" s="22"/>
    </row>
    <row r="255" spans="2:3" x14ac:dyDescent="0.2">
      <c r="B255" s="23"/>
    </row>
    <row r="256" spans="2:3" x14ac:dyDescent="0.2">
      <c r="B256" s="23"/>
      <c r="C256" s="23"/>
    </row>
    <row r="257" spans="2:3" x14ac:dyDescent="0.2">
      <c r="B257" s="22"/>
      <c r="C257" s="22"/>
    </row>
    <row r="258" spans="2:3" x14ac:dyDescent="0.2">
      <c r="B258" s="22"/>
      <c r="C258" s="22"/>
    </row>
    <row r="259" spans="2:3" x14ac:dyDescent="0.2">
      <c r="B259" s="23"/>
    </row>
    <row r="260" spans="2:3" x14ac:dyDescent="0.2">
      <c r="B260" s="23"/>
      <c r="C260" s="23"/>
    </row>
    <row r="261" spans="2:3" x14ac:dyDescent="0.2">
      <c r="B261" s="22"/>
      <c r="C261" s="22"/>
    </row>
    <row r="262" spans="2:3" x14ac:dyDescent="0.2">
      <c r="B262" s="22"/>
      <c r="C262" s="22"/>
    </row>
    <row r="263" spans="2:3" x14ac:dyDescent="0.2">
      <c r="B263" s="23"/>
    </row>
    <row r="264" spans="2:3" x14ac:dyDescent="0.2">
      <c r="B264" s="23"/>
      <c r="C264" s="23"/>
    </row>
    <row r="265" spans="2:3" x14ac:dyDescent="0.2">
      <c r="B265" s="22"/>
      <c r="C265" s="22"/>
    </row>
    <row r="266" spans="2:3" x14ac:dyDescent="0.2">
      <c r="B266" s="22"/>
      <c r="C266" s="22"/>
    </row>
    <row r="267" spans="2:3" x14ac:dyDescent="0.2">
      <c r="B267" s="23"/>
    </row>
    <row r="268" spans="2:3" x14ac:dyDescent="0.2">
      <c r="B268" s="23"/>
      <c r="C268" s="23"/>
    </row>
    <row r="269" spans="2:3" x14ac:dyDescent="0.2">
      <c r="B269" s="22"/>
      <c r="C269" s="22"/>
    </row>
    <row r="270" spans="2:3" x14ac:dyDescent="0.2">
      <c r="B270" s="22"/>
      <c r="C270" s="22"/>
    </row>
  </sheetData>
  <phoneticPr fontId="4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zoomScale="80" workbookViewId="0">
      <selection activeCell="D1" sqref="A1:IV65536"/>
    </sheetView>
  </sheetViews>
  <sheetFormatPr defaultRowHeight="12.75" x14ac:dyDescent="0.2"/>
  <cols>
    <col min="1" max="1" width="54.5703125" style="14" customWidth="1"/>
    <col min="2" max="2" width="10.7109375" style="14" customWidth="1"/>
    <col min="3" max="4" width="10.5703125" style="14" customWidth="1"/>
    <col min="5" max="5" width="9.28515625" style="14" customWidth="1"/>
    <col min="6" max="16384" width="9.140625" style="14"/>
  </cols>
  <sheetData>
    <row r="1" spans="1:9" x14ac:dyDescent="0.2">
      <c r="A1" s="7" t="s">
        <v>44</v>
      </c>
      <c r="B1" s="6"/>
      <c r="C1" s="6"/>
    </row>
    <row r="2" spans="1:9" x14ac:dyDescent="0.2">
      <c r="A2" s="2"/>
      <c r="B2" s="15" t="s">
        <v>45</v>
      </c>
      <c r="C2" s="15" t="s">
        <v>46</v>
      </c>
    </row>
    <row r="3" spans="1:9" x14ac:dyDescent="0.2">
      <c r="A3" s="9" t="s">
        <v>47</v>
      </c>
      <c r="B3" s="16">
        <f>(B5-B6)/B17</f>
        <v>94.064017799640681</v>
      </c>
      <c r="C3" s="16">
        <f>(C5-C6)/C17</f>
        <v>54.267702576715777</v>
      </c>
    </row>
    <row r="4" spans="1:9" x14ac:dyDescent="0.2">
      <c r="A4" s="9" t="s">
        <v>48</v>
      </c>
      <c r="B4" s="16">
        <f>B3*1.1</f>
        <v>103.47041957960475</v>
      </c>
      <c r="C4" s="16">
        <f>C3*1.1</f>
        <v>59.694472834387362</v>
      </c>
    </row>
    <row r="5" spans="1:9" ht="15" x14ac:dyDescent="0.2">
      <c r="A5" s="2" t="s">
        <v>73</v>
      </c>
      <c r="B5" s="17">
        <f>'Wykres reg.'!$A$2</f>
        <v>110</v>
      </c>
      <c r="C5" s="17">
        <f>'Wykres reg.'!$B$2</f>
        <v>55</v>
      </c>
    </row>
    <row r="6" spans="1:9" ht="15" x14ac:dyDescent="0.2">
      <c r="A6" s="2" t="s">
        <v>74</v>
      </c>
      <c r="B6" s="17">
        <f>'Wykres reg.'!$D$2</f>
        <v>-20</v>
      </c>
      <c r="C6" s="17">
        <f t="shared" ref="C6:C12" si="0">B6</f>
        <v>-20</v>
      </c>
    </row>
    <row r="7" spans="1:9" x14ac:dyDescent="0.2">
      <c r="A7" s="2" t="s">
        <v>49</v>
      </c>
      <c r="B7" s="3">
        <f>'Dane sieci'!$A$18</f>
        <v>609.6</v>
      </c>
      <c r="C7" s="3">
        <f t="shared" si="0"/>
        <v>609.6</v>
      </c>
    </row>
    <row r="8" spans="1:9" x14ac:dyDescent="0.2">
      <c r="A8" s="2" t="s">
        <v>50</v>
      </c>
      <c r="B8" s="3">
        <f>'Dane sieci'!$B$18</f>
        <v>7.1</v>
      </c>
      <c r="C8" s="3">
        <f t="shared" si="0"/>
        <v>7.1</v>
      </c>
    </row>
    <row r="9" spans="1:9" x14ac:dyDescent="0.2">
      <c r="A9" s="2" t="s">
        <v>51</v>
      </c>
      <c r="B9" s="3">
        <f>'Dane sieci'!$C$18</f>
        <v>780</v>
      </c>
      <c r="C9" s="3">
        <f t="shared" si="0"/>
        <v>780</v>
      </c>
    </row>
    <row r="10" spans="1:9" x14ac:dyDescent="0.2">
      <c r="A10" s="2" t="s">
        <v>52</v>
      </c>
      <c r="B10" s="18">
        <f>'Dane sieci'!$G$18</f>
        <v>3.5000000000000003E-2</v>
      </c>
      <c r="C10" s="18">
        <f t="shared" si="0"/>
        <v>3.5000000000000003E-2</v>
      </c>
    </row>
    <row r="11" spans="1:9" x14ac:dyDescent="0.2">
      <c r="A11" s="2" t="s">
        <v>53</v>
      </c>
      <c r="B11" s="3">
        <f>'Dane sieci'!$H$18</f>
        <v>3</v>
      </c>
      <c r="C11" s="3">
        <f t="shared" si="0"/>
        <v>3</v>
      </c>
      <c r="G11" s="19"/>
      <c r="H11" s="19"/>
      <c r="I11" s="19"/>
    </row>
    <row r="12" spans="1:9" x14ac:dyDescent="0.2">
      <c r="A12" s="2" t="s">
        <v>54</v>
      </c>
      <c r="B12" s="20">
        <f>'Dane sieci'!$I$18</f>
        <v>0.35</v>
      </c>
      <c r="C12" s="20">
        <f t="shared" si="0"/>
        <v>0.35</v>
      </c>
    </row>
    <row r="13" spans="1:9" x14ac:dyDescent="0.2">
      <c r="A13" s="2" t="s">
        <v>55</v>
      </c>
      <c r="B13" s="18">
        <f>1/2/PI()/40*LN(B7/(B7-2*B8))+1/2/PI()/B10*LN((B9-2*B11)/B7)+1/2/PI()/B12*LN((B9)/(B9-2*B11))</f>
        <v>1.0893550937986789</v>
      </c>
      <c r="C13" s="18">
        <f>1/2/PI()/40*LN(C7/(C7-2*C8))+1/2/PI()/C10*LN((C9-2*C11)/C7)+1/2/PI()/C12*LN((C9)/(C9-2*C11))</f>
        <v>1.0893550937986789</v>
      </c>
    </row>
    <row r="14" spans="1:9" x14ac:dyDescent="0.2">
      <c r="A14" s="2" t="s">
        <v>56</v>
      </c>
      <c r="B14" s="3">
        <f>'Dane sieci'!D18/1000</f>
        <v>1.5</v>
      </c>
      <c r="C14" s="10"/>
    </row>
    <row r="15" spans="1:9" x14ac:dyDescent="0.2">
      <c r="A15" s="2" t="s">
        <v>57</v>
      </c>
      <c r="B15" s="20">
        <f>'Dane sieci'!$B$25</f>
        <v>1.1000000000000001</v>
      </c>
      <c r="C15" s="10"/>
    </row>
    <row r="16" spans="1:9" x14ac:dyDescent="0.2">
      <c r="A16" s="2" t="s">
        <v>58</v>
      </c>
      <c r="B16" s="18">
        <f>1/2/PI()/B15*ACOSH(2000*B14/B9)</f>
        <v>0.29268240620375646</v>
      </c>
      <c r="C16" s="18"/>
    </row>
    <row r="17" spans="1:5" x14ac:dyDescent="0.2">
      <c r="A17" s="2" t="s">
        <v>59</v>
      </c>
      <c r="B17" s="18">
        <f>B16+B13</f>
        <v>1.3820375000024354</v>
      </c>
      <c r="C17" s="18">
        <f>B16+C13</f>
        <v>1.3820375000024354</v>
      </c>
    </row>
    <row r="18" spans="1:5" x14ac:dyDescent="0.2">
      <c r="B18" s="21"/>
    </row>
    <row r="19" spans="1:5" ht="15" x14ac:dyDescent="0.2">
      <c r="A19" s="2" t="s">
        <v>73</v>
      </c>
      <c r="B19" s="17">
        <f>'Wykres reg.'!$B$5</f>
        <v>106.11224289700246</v>
      </c>
      <c r="C19" s="17">
        <f>'Wykres reg.'!$C$5</f>
        <v>53.86224289700246</v>
      </c>
    </row>
    <row r="20" spans="1:5" ht="15" x14ac:dyDescent="0.2">
      <c r="A20" s="2" t="s">
        <v>74</v>
      </c>
      <c r="B20" s="17">
        <f>'Wykres reg.'!$A$5</f>
        <v>-18</v>
      </c>
      <c r="C20" s="17">
        <f>B20</f>
        <v>-18</v>
      </c>
    </row>
    <row r="21" spans="1:5" x14ac:dyDescent="0.2">
      <c r="A21" s="9" t="s">
        <v>48</v>
      </c>
      <c r="B21" s="16">
        <f>1.1*(B19-B20)/$B$17</f>
        <v>98.784198827066646</v>
      </c>
      <c r="C21" s="16">
        <f>1.1*(C19-C20)/$C$17</f>
        <v>57.197049419110122</v>
      </c>
    </row>
    <row r="22" spans="1:5" x14ac:dyDescent="0.2">
      <c r="B22" s="22"/>
      <c r="C22" s="22"/>
    </row>
    <row r="23" spans="1:5" ht="15" x14ac:dyDescent="0.2">
      <c r="A23" s="2" t="s">
        <v>73</v>
      </c>
      <c r="B23" s="17">
        <f>'Wykres reg.'!$B$6</f>
        <v>98.255133343552643</v>
      </c>
      <c r="C23" s="17">
        <f>'Wykres reg.'!$C$6</f>
        <v>51.505133343552643</v>
      </c>
      <c r="E23" s="22"/>
    </row>
    <row r="24" spans="1:5" ht="15" x14ac:dyDescent="0.2">
      <c r="A24" s="2" t="s">
        <v>74</v>
      </c>
      <c r="B24" s="17">
        <f>'Wykres reg.'!$A$6</f>
        <v>-14</v>
      </c>
      <c r="C24" s="17">
        <f>B24</f>
        <v>-14</v>
      </c>
    </row>
    <row r="25" spans="1:5" x14ac:dyDescent="0.2">
      <c r="A25" s="9" t="s">
        <v>48</v>
      </c>
      <c r="B25" s="16">
        <f>1.1*(B23-B24)/$B$17</f>
        <v>89.346813438629795</v>
      </c>
      <c r="C25" s="16">
        <f>1.1*(C23-C24)/$C$17</f>
        <v>52.137258705195002</v>
      </c>
    </row>
    <row r="26" spans="1:5" x14ac:dyDescent="0.2">
      <c r="B26" s="22"/>
      <c r="C26" s="22"/>
    </row>
    <row r="27" spans="1:5" ht="15" x14ac:dyDescent="0.2">
      <c r="A27" s="2" t="s">
        <v>73</v>
      </c>
      <c r="B27" s="17">
        <f>'Wykres reg.'!$B$7</f>
        <v>90.276117549163075</v>
      </c>
      <c r="C27" s="17">
        <f>'Wykres reg.'!$C$7</f>
        <v>49.026117549163075</v>
      </c>
    </row>
    <row r="28" spans="1:5" ht="15" x14ac:dyDescent="0.2">
      <c r="A28" s="2" t="s">
        <v>74</v>
      </c>
      <c r="B28" s="17">
        <f>'Wykres reg.'!$A$7</f>
        <v>-10</v>
      </c>
      <c r="C28" s="17">
        <f>B28</f>
        <v>-10</v>
      </c>
    </row>
    <row r="29" spans="1:5" x14ac:dyDescent="0.2">
      <c r="A29" s="9" t="s">
        <v>48</v>
      </c>
      <c r="B29" s="16">
        <f>1.1*(B27-B28)/$B$17</f>
        <v>79.812399666351325</v>
      </c>
      <c r="C29" s="16">
        <f>1.1*(C27-C28)/$C$17</f>
        <v>46.980439607438271</v>
      </c>
    </row>
    <row r="30" spans="1:5" x14ac:dyDescent="0.2">
      <c r="B30" s="23"/>
    </row>
    <row r="31" spans="1:5" ht="15" x14ac:dyDescent="0.2">
      <c r="A31" s="2" t="s">
        <v>73</v>
      </c>
      <c r="B31" s="17">
        <f>'Wykres reg.'!$B$8</f>
        <v>82.155315098839026</v>
      </c>
      <c r="C31" s="17">
        <f>'Wykres reg.'!$C$8</f>
        <v>46.405315098839026</v>
      </c>
    </row>
    <row r="32" spans="1:5" ht="15" x14ac:dyDescent="0.2">
      <c r="A32" s="2" t="s">
        <v>74</v>
      </c>
      <c r="B32" s="17">
        <f>'Wykres reg.'!$A$8</f>
        <v>-6</v>
      </c>
      <c r="C32" s="17">
        <f>B32</f>
        <v>-6</v>
      </c>
    </row>
    <row r="33" spans="1:3" x14ac:dyDescent="0.2">
      <c r="A33" s="9" t="s">
        <v>48</v>
      </c>
      <c r="B33" s="16">
        <f>1.1*(B31-B32)/$B$17</f>
        <v>70.16513416499339</v>
      </c>
      <c r="C33" s="16">
        <f>1.1*(C31-C32)/$C$17</f>
        <v>41.710768780602081</v>
      </c>
    </row>
    <row r="34" spans="1:3" x14ac:dyDescent="0.2">
      <c r="B34" s="23"/>
    </row>
    <row r="35" spans="1:3" ht="15" x14ac:dyDescent="0.2">
      <c r="A35" s="2" t="s">
        <v>73</v>
      </c>
      <c r="B35" s="17">
        <f>'Wykres reg.'!$B$9</f>
        <v>73.865941322116186</v>
      </c>
      <c r="C35" s="17">
        <f>'Wykres reg.'!$C$9</f>
        <v>43.615941322116186</v>
      </c>
    </row>
    <row r="36" spans="1:3" ht="15" x14ac:dyDescent="0.2">
      <c r="A36" s="2" t="s">
        <v>74</v>
      </c>
      <c r="B36" s="17">
        <f>'Wykres reg.'!$A$9</f>
        <v>-2</v>
      </c>
      <c r="C36" s="17">
        <f>B36</f>
        <v>-2</v>
      </c>
    </row>
    <row r="37" spans="1:3" x14ac:dyDescent="0.2">
      <c r="A37" s="9" t="s">
        <v>48</v>
      </c>
      <c r="B37" s="16">
        <f>1.1*(B35-B36)/$B$17</f>
        <v>60.383698310777206</v>
      </c>
      <c r="C37" s="16">
        <f>1.1*(C35-C36)/$C$17</f>
        <v>36.306927600907635</v>
      </c>
    </row>
    <row r="38" spans="1:3" x14ac:dyDescent="0.2">
      <c r="B38" s="23"/>
    </row>
    <row r="39" spans="1:3" ht="15" x14ac:dyDescent="0.2">
      <c r="A39" s="2" t="s">
        <v>73</v>
      </c>
      <c r="B39" s="17">
        <f>'Wykres reg.'!$B$10</f>
        <v>70</v>
      </c>
      <c r="C39" s="17">
        <f>'Wykres reg.'!$C$10</f>
        <v>40.620144021270534</v>
      </c>
    </row>
    <row r="40" spans="1:3" ht="15" x14ac:dyDescent="0.2">
      <c r="A40" s="2" t="s">
        <v>74</v>
      </c>
      <c r="B40" s="17">
        <f>'Wykres reg.'!$A$10</f>
        <v>2</v>
      </c>
      <c r="C40" s="17">
        <f>B40</f>
        <v>2</v>
      </c>
    </row>
    <row r="41" spans="1:3" x14ac:dyDescent="0.2">
      <c r="A41" s="9" t="s">
        <v>48</v>
      </c>
      <c r="B41" s="16">
        <f>1.1*(B39-B40)/$B$17</f>
        <v>54.122988703177882</v>
      </c>
      <c r="C41" s="16">
        <f>1.1*(C39-C40)/$C$17</f>
        <v>30.738788508504822</v>
      </c>
    </row>
    <row r="42" spans="1:3" x14ac:dyDescent="0.2">
      <c r="B42" s="23"/>
    </row>
    <row r="43" spans="1:3" ht="15" x14ac:dyDescent="0.2">
      <c r="A43" s="2" t="s">
        <v>73</v>
      </c>
      <c r="B43" s="17">
        <f>'Wykres reg.'!$B$11</f>
        <v>70</v>
      </c>
      <c r="C43" s="17">
        <f>'Wykres reg.'!$C$11</f>
        <v>37.360747523803269</v>
      </c>
    </row>
    <row r="44" spans="1:3" ht="15" x14ac:dyDescent="0.2">
      <c r="A44" s="2" t="s">
        <v>74</v>
      </c>
      <c r="B44" s="17">
        <f>'Wykres reg.'!$A$11</f>
        <v>6</v>
      </c>
      <c r="C44" s="17">
        <f>B44</f>
        <v>6</v>
      </c>
    </row>
    <row r="45" spans="1:3" x14ac:dyDescent="0.2">
      <c r="A45" s="9" t="s">
        <v>48</v>
      </c>
      <c r="B45" s="16">
        <f>1.1*(B43-B44)/$B$17</f>
        <v>50.939283485343886</v>
      </c>
      <c r="C45" s="16">
        <f>1.1*(C43-C44)/$C$17</f>
        <v>24.960843881676734</v>
      </c>
    </row>
    <row r="46" spans="1:3" x14ac:dyDescent="0.2">
      <c r="B46" s="23"/>
      <c r="C46" s="23"/>
    </row>
    <row r="47" spans="1:3" ht="15" x14ac:dyDescent="0.2">
      <c r="A47" s="2" t="s">
        <v>73</v>
      </c>
      <c r="B47" s="17">
        <f>'Wykres reg.'!$B$12</f>
        <v>70</v>
      </c>
      <c r="C47" s="17">
        <f>'Wykres reg.'!$C$12</f>
        <v>33.742311105826474</v>
      </c>
    </row>
    <row r="48" spans="1:3" ht="15" x14ac:dyDescent="0.2">
      <c r="A48" s="2" t="s">
        <v>74</v>
      </c>
      <c r="B48" s="17">
        <f>'Wykres reg.'!$A$12</f>
        <v>10</v>
      </c>
      <c r="C48" s="17">
        <f>B48</f>
        <v>10</v>
      </c>
    </row>
    <row r="49" spans="1:3" x14ac:dyDescent="0.2">
      <c r="A49" s="9" t="s">
        <v>48</v>
      </c>
      <c r="B49" s="16">
        <f>1.1*(B47-B48)/$B$17</f>
        <v>47.75557826750989</v>
      </c>
      <c r="C49" s="16">
        <f>1.1*(C47-C48)/$C$17</f>
        <v>18.897129937764426</v>
      </c>
    </row>
    <row r="50" spans="1:3" x14ac:dyDescent="0.2">
      <c r="B50" s="23"/>
      <c r="C50" s="23"/>
    </row>
    <row r="51" spans="1:3" ht="15" x14ac:dyDescent="0.2">
      <c r="A51" s="2" t="s">
        <v>73</v>
      </c>
      <c r="B51" s="17">
        <f>'Wykres reg.'!$B$13</f>
        <v>70</v>
      </c>
      <c r="C51" s="17">
        <f>'Wykres reg.'!$C$13</f>
        <v>35</v>
      </c>
    </row>
    <row r="52" spans="1:3" ht="15" x14ac:dyDescent="0.2">
      <c r="A52" s="2" t="s">
        <v>74</v>
      </c>
      <c r="B52" s="17">
        <f>'Wykres reg.'!$A$13</f>
        <v>16</v>
      </c>
      <c r="C52" s="17">
        <f>B52</f>
        <v>16</v>
      </c>
    </row>
    <row r="53" spans="1:3" x14ac:dyDescent="0.2">
      <c r="A53" s="9" t="s">
        <v>48</v>
      </c>
      <c r="B53" s="16">
        <f>1.1*(B51-B52)/$B$17</f>
        <v>42.980020440758899</v>
      </c>
      <c r="C53" s="16">
        <f>1.1*(C51-C52)/$C$17</f>
        <v>15.122599784711467</v>
      </c>
    </row>
    <row r="54" spans="1:3" x14ac:dyDescent="0.2">
      <c r="B54" s="22"/>
      <c r="C54" s="22"/>
    </row>
    <row r="55" spans="1:3" x14ac:dyDescent="0.2">
      <c r="B55" s="23"/>
    </row>
    <row r="56" spans="1:3" x14ac:dyDescent="0.2">
      <c r="B56" s="23"/>
      <c r="C56" s="23"/>
    </row>
    <row r="57" spans="1:3" x14ac:dyDescent="0.2">
      <c r="B57" s="22"/>
      <c r="C57" s="22"/>
    </row>
    <row r="58" spans="1:3" x14ac:dyDescent="0.2">
      <c r="B58" s="22"/>
      <c r="C58" s="22"/>
    </row>
    <row r="59" spans="1:3" x14ac:dyDescent="0.2">
      <c r="B59" s="23"/>
    </row>
    <row r="60" spans="1:3" x14ac:dyDescent="0.2">
      <c r="B60" s="23"/>
      <c r="C60" s="23"/>
    </row>
    <row r="61" spans="1:3" x14ac:dyDescent="0.2">
      <c r="B61" s="22"/>
      <c r="C61" s="22"/>
    </row>
    <row r="62" spans="1:3" x14ac:dyDescent="0.2">
      <c r="B62" s="22"/>
      <c r="C62" s="22"/>
    </row>
    <row r="63" spans="1:3" x14ac:dyDescent="0.2">
      <c r="B63" s="23"/>
    </row>
    <row r="64" spans="1:3" x14ac:dyDescent="0.2">
      <c r="B64" s="23"/>
      <c r="C64" s="23"/>
    </row>
    <row r="65" spans="2:3" x14ac:dyDescent="0.2">
      <c r="B65" s="22"/>
      <c r="C65" s="22"/>
    </row>
    <row r="66" spans="2:3" x14ac:dyDescent="0.2">
      <c r="B66" s="22"/>
      <c r="C66" s="22"/>
    </row>
    <row r="67" spans="2:3" x14ac:dyDescent="0.2">
      <c r="B67" s="23"/>
    </row>
    <row r="68" spans="2:3" x14ac:dyDescent="0.2">
      <c r="B68" s="23"/>
      <c r="C68" s="23"/>
    </row>
    <row r="69" spans="2:3" x14ac:dyDescent="0.2">
      <c r="B69" s="22"/>
      <c r="C69" s="22"/>
    </row>
    <row r="70" spans="2:3" x14ac:dyDescent="0.2">
      <c r="B70" s="22"/>
      <c r="C70" s="22"/>
    </row>
    <row r="72" spans="2:3" x14ac:dyDescent="0.2">
      <c r="B72" s="24"/>
      <c r="C72" s="24"/>
    </row>
    <row r="73" spans="2:3" x14ac:dyDescent="0.2">
      <c r="B73" s="25"/>
      <c r="C73" s="25"/>
    </row>
    <row r="74" spans="2:3" x14ac:dyDescent="0.2">
      <c r="B74" s="23"/>
      <c r="C74" s="23"/>
    </row>
    <row r="75" spans="2:3" x14ac:dyDescent="0.2">
      <c r="B75" s="23"/>
      <c r="C75" s="23"/>
    </row>
    <row r="76" spans="2:3" x14ac:dyDescent="0.2">
      <c r="B76" s="22"/>
      <c r="C76" s="22"/>
    </row>
    <row r="78" spans="2:3" x14ac:dyDescent="0.2">
      <c r="B78" s="22"/>
      <c r="C78" s="22"/>
    </row>
    <row r="79" spans="2:3" x14ac:dyDescent="0.2">
      <c r="B79" s="22"/>
      <c r="C79" s="22"/>
    </row>
    <row r="80" spans="2:3" x14ac:dyDescent="0.2">
      <c r="B80" s="23"/>
    </row>
    <row r="81" spans="2:3" x14ac:dyDescent="0.2">
      <c r="B81" s="23"/>
      <c r="C81" s="23"/>
    </row>
    <row r="82" spans="2:3" x14ac:dyDescent="0.2">
      <c r="B82" s="22"/>
      <c r="C82" s="22"/>
    </row>
    <row r="83" spans="2:3" x14ac:dyDescent="0.2">
      <c r="B83" s="22"/>
      <c r="C83" s="22"/>
    </row>
    <row r="84" spans="2:3" x14ac:dyDescent="0.2">
      <c r="B84" s="23"/>
    </row>
    <row r="85" spans="2:3" x14ac:dyDescent="0.2">
      <c r="B85" s="23"/>
      <c r="C85" s="23"/>
    </row>
    <row r="86" spans="2:3" x14ac:dyDescent="0.2">
      <c r="B86" s="22"/>
      <c r="C86" s="22"/>
    </row>
    <row r="87" spans="2:3" x14ac:dyDescent="0.2">
      <c r="B87" s="22"/>
      <c r="C87" s="22"/>
    </row>
    <row r="88" spans="2:3" x14ac:dyDescent="0.2">
      <c r="B88" s="23"/>
    </row>
    <row r="89" spans="2:3" x14ac:dyDescent="0.2">
      <c r="B89" s="23"/>
      <c r="C89" s="23"/>
    </row>
    <row r="90" spans="2:3" x14ac:dyDescent="0.2">
      <c r="B90" s="22"/>
      <c r="C90" s="22"/>
    </row>
    <row r="91" spans="2:3" x14ac:dyDescent="0.2">
      <c r="B91" s="22"/>
      <c r="C91" s="22"/>
    </row>
    <row r="92" spans="2:3" x14ac:dyDescent="0.2">
      <c r="B92" s="23"/>
    </row>
    <row r="93" spans="2:3" x14ac:dyDescent="0.2">
      <c r="B93" s="23"/>
      <c r="C93" s="23"/>
    </row>
    <row r="94" spans="2:3" x14ac:dyDescent="0.2">
      <c r="B94" s="22"/>
      <c r="C94" s="22"/>
    </row>
    <row r="95" spans="2:3" x14ac:dyDescent="0.2">
      <c r="B95" s="22"/>
      <c r="C95" s="22"/>
    </row>
    <row r="97" spans="2:3" x14ac:dyDescent="0.2">
      <c r="B97" s="24"/>
      <c r="C97" s="24"/>
    </row>
    <row r="98" spans="2:3" x14ac:dyDescent="0.2">
      <c r="B98" s="25"/>
      <c r="C98" s="25"/>
    </row>
    <row r="99" spans="2:3" x14ac:dyDescent="0.2">
      <c r="B99" s="23"/>
      <c r="C99" s="23"/>
    </row>
    <row r="100" spans="2:3" x14ac:dyDescent="0.2">
      <c r="B100" s="23"/>
      <c r="C100" s="23"/>
    </row>
    <row r="101" spans="2:3" x14ac:dyDescent="0.2">
      <c r="B101" s="22"/>
      <c r="C101" s="22"/>
    </row>
    <row r="103" spans="2:3" x14ac:dyDescent="0.2">
      <c r="B103" s="22"/>
      <c r="C103" s="22"/>
    </row>
    <row r="104" spans="2:3" x14ac:dyDescent="0.2">
      <c r="B104" s="22"/>
      <c r="C104" s="22"/>
    </row>
    <row r="105" spans="2:3" x14ac:dyDescent="0.2">
      <c r="B105" s="23"/>
    </row>
    <row r="106" spans="2:3" x14ac:dyDescent="0.2">
      <c r="B106" s="23"/>
      <c r="C106" s="23"/>
    </row>
    <row r="107" spans="2:3" x14ac:dyDescent="0.2">
      <c r="B107" s="22"/>
      <c r="C107" s="22"/>
    </row>
    <row r="108" spans="2:3" x14ac:dyDescent="0.2">
      <c r="B108" s="22"/>
      <c r="C108" s="22"/>
    </row>
    <row r="109" spans="2:3" x14ac:dyDescent="0.2">
      <c r="B109" s="23"/>
    </row>
    <row r="110" spans="2:3" x14ac:dyDescent="0.2">
      <c r="B110" s="23"/>
      <c r="C110" s="23"/>
    </row>
    <row r="111" spans="2:3" x14ac:dyDescent="0.2">
      <c r="B111" s="22"/>
      <c r="C111" s="22"/>
    </row>
    <row r="112" spans="2:3" x14ac:dyDescent="0.2">
      <c r="B112" s="22"/>
      <c r="C112" s="22"/>
    </row>
    <row r="113" spans="2:3" x14ac:dyDescent="0.2">
      <c r="B113" s="23"/>
    </row>
    <row r="114" spans="2:3" x14ac:dyDescent="0.2">
      <c r="B114" s="23"/>
      <c r="C114" s="23"/>
    </row>
    <row r="115" spans="2:3" x14ac:dyDescent="0.2">
      <c r="B115" s="22"/>
      <c r="C115" s="22"/>
    </row>
    <row r="116" spans="2:3" x14ac:dyDescent="0.2">
      <c r="B116" s="22"/>
      <c r="C116" s="22"/>
    </row>
    <row r="117" spans="2:3" x14ac:dyDescent="0.2">
      <c r="B117" s="23"/>
    </row>
    <row r="118" spans="2:3" x14ac:dyDescent="0.2">
      <c r="B118" s="23"/>
      <c r="C118" s="23"/>
    </row>
    <row r="119" spans="2:3" x14ac:dyDescent="0.2">
      <c r="B119" s="22"/>
      <c r="C119" s="22"/>
    </row>
    <row r="120" spans="2:3" x14ac:dyDescent="0.2">
      <c r="B120" s="22"/>
      <c r="C120" s="22"/>
    </row>
    <row r="122" spans="2:3" x14ac:dyDescent="0.2">
      <c r="B122" s="24"/>
      <c r="C122" s="24"/>
    </row>
    <row r="123" spans="2:3" x14ac:dyDescent="0.2">
      <c r="B123" s="25"/>
      <c r="C123" s="25"/>
    </row>
    <row r="124" spans="2:3" x14ac:dyDescent="0.2">
      <c r="B124" s="23"/>
      <c r="C124" s="23"/>
    </row>
    <row r="125" spans="2:3" x14ac:dyDescent="0.2">
      <c r="B125" s="23"/>
      <c r="C125" s="23"/>
    </row>
    <row r="126" spans="2:3" x14ac:dyDescent="0.2">
      <c r="B126" s="22"/>
      <c r="C126" s="22"/>
    </row>
    <row r="128" spans="2:3" x14ac:dyDescent="0.2">
      <c r="B128" s="22"/>
      <c r="C128" s="22"/>
    </row>
    <row r="129" spans="2:3" x14ac:dyDescent="0.2">
      <c r="B129" s="22"/>
      <c r="C129" s="22"/>
    </row>
    <row r="130" spans="2:3" x14ac:dyDescent="0.2">
      <c r="B130" s="23"/>
    </row>
    <row r="131" spans="2:3" x14ac:dyDescent="0.2">
      <c r="B131" s="23"/>
      <c r="C131" s="23"/>
    </row>
    <row r="132" spans="2:3" x14ac:dyDescent="0.2">
      <c r="B132" s="22"/>
      <c r="C132" s="22"/>
    </row>
    <row r="133" spans="2:3" x14ac:dyDescent="0.2">
      <c r="B133" s="22"/>
      <c r="C133" s="22"/>
    </row>
    <row r="134" spans="2:3" x14ac:dyDescent="0.2">
      <c r="B134" s="23"/>
    </row>
    <row r="135" spans="2:3" x14ac:dyDescent="0.2">
      <c r="B135" s="23"/>
      <c r="C135" s="23"/>
    </row>
    <row r="136" spans="2:3" x14ac:dyDescent="0.2">
      <c r="B136" s="22"/>
      <c r="C136" s="22"/>
    </row>
    <row r="137" spans="2:3" x14ac:dyDescent="0.2">
      <c r="B137" s="22"/>
      <c r="C137" s="22"/>
    </row>
    <row r="138" spans="2:3" x14ac:dyDescent="0.2">
      <c r="B138" s="23"/>
    </row>
    <row r="139" spans="2:3" x14ac:dyDescent="0.2">
      <c r="B139" s="23"/>
      <c r="C139" s="23"/>
    </row>
    <row r="140" spans="2:3" x14ac:dyDescent="0.2">
      <c r="B140" s="22"/>
      <c r="C140" s="22"/>
    </row>
    <row r="141" spans="2:3" x14ac:dyDescent="0.2">
      <c r="B141" s="22"/>
      <c r="C141" s="22"/>
    </row>
    <row r="142" spans="2:3" x14ac:dyDescent="0.2">
      <c r="B142" s="23"/>
    </row>
    <row r="143" spans="2:3" x14ac:dyDescent="0.2">
      <c r="B143" s="23"/>
      <c r="C143" s="23"/>
    </row>
    <row r="144" spans="2:3" x14ac:dyDescent="0.2">
      <c r="B144" s="22"/>
      <c r="C144" s="22"/>
    </row>
    <row r="145" spans="2:3" x14ac:dyDescent="0.2">
      <c r="B145" s="22"/>
      <c r="C145" s="22"/>
    </row>
    <row r="147" spans="2:3" x14ac:dyDescent="0.2">
      <c r="B147" s="24"/>
      <c r="C147" s="24"/>
    </row>
    <row r="148" spans="2:3" x14ac:dyDescent="0.2">
      <c r="B148" s="25"/>
      <c r="C148" s="25"/>
    </row>
    <row r="149" spans="2:3" x14ac:dyDescent="0.2">
      <c r="B149" s="23"/>
      <c r="C149" s="23"/>
    </row>
    <row r="150" spans="2:3" x14ac:dyDescent="0.2">
      <c r="B150" s="23"/>
      <c r="C150" s="23"/>
    </row>
    <row r="151" spans="2:3" x14ac:dyDescent="0.2">
      <c r="B151" s="22"/>
      <c r="C151" s="22"/>
    </row>
    <row r="153" spans="2:3" x14ac:dyDescent="0.2">
      <c r="B153" s="22"/>
      <c r="C153" s="22"/>
    </row>
    <row r="154" spans="2:3" x14ac:dyDescent="0.2">
      <c r="B154" s="22"/>
      <c r="C154" s="22"/>
    </row>
    <row r="155" spans="2:3" x14ac:dyDescent="0.2">
      <c r="B155" s="23"/>
    </row>
    <row r="156" spans="2:3" x14ac:dyDescent="0.2">
      <c r="B156" s="23"/>
      <c r="C156" s="23"/>
    </row>
    <row r="157" spans="2:3" x14ac:dyDescent="0.2">
      <c r="B157" s="22"/>
      <c r="C157" s="22"/>
    </row>
    <row r="158" spans="2:3" x14ac:dyDescent="0.2">
      <c r="B158" s="22"/>
      <c r="C158" s="22"/>
    </row>
    <row r="159" spans="2:3" x14ac:dyDescent="0.2">
      <c r="B159" s="23"/>
    </row>
    <row r="160" spans="2:3" x14ac:dyDescent="0.2">
      <c r="B160" s="23"/>
      <c r="C160" s="23"/>
    </row>
    <row r="161" spans="2:3" x14ac:dyDescent="0.2">
      <c r="B161" s="22"/>
      <c r="C161" s="22"/>
    </row>
    <row r="162" spans="2:3" x14ac:dyDescent="0.2">
      <c r="B162" s="22"/>
      <c r="C162" s="22"/>
    </row>
    <row r="163" spans="2:3" x14ac:dyDescent="0.2">
      <c r="B163" s="23"/>
    </row>
    <row r="164" spans="2:3" x14ac:dyDescent="0.2">
      <c r="B164" s="23"/>
      <c r="C164" s="23"/>
    </row>
    <row r="165" spans="2:3" x14ac:dyDescent="0.2">
      <c r="B165" s="22"/>
      <c r="C165" s="22"/>
    </row>
    <row r="166" spans="2:3" x14ac:dyDescent="0.2">
      <c r="B166" s="22"/>
      <c r="C166" s="22"/>
    </row>
    <row r="167" spans="2:3" x14ac:dyDescent="0.2">
      <c r="B167" s="23"/>
    </row>
    <row r="168" spans="2:3" x14ac:dyDescent="0.2">
      <c r="B168" s="23"/>
      <c r="C168" s="23"/>
    </row>
    <row r="169" spans="2:3" x14ac:dyDescent="0.2">
      <c r="B169" s="22"/>
      <c r="C169" s="22"/>
    </row>
    <row r="170" spans="2:3" x14ac:dyDescent="0.2">
      <c r="B170" s="22"/>
      <c r="C170" s="22"/>
    </row>
    <row r="172" spans="2:3" x14ac:dyDescent="0.2">
      <c r="B172" s="24"/>
      <c r="C172" s="24"/>
    </row>
    <row r="173" spans="2:3" x14ac:dyDescent="0.2">
      <c r="B173" s="25"/>
      <c r="C173" s="25"/>
    </row>
    <row r="174" spans="2:3" x14ac:dyDescent="0.2">
      <c r="B174" s="23"/>
      <c r="C174" s="23"/>
    </row>
    <row r="175" spans="2:3" x14ac:dyDescent="0.2">
      <c r="B175" s="23"/>
      <c r="C175" s="23"/>
    </row>
    <row r="176" spans="2:3" x14ac:dyDescent="0.2">
      <c r="B176" s="22"/>
      <c r="C176" s="22"/>
    </row>
    <row r="178" spans="2:3" x14ac:dyDescent="0.2">
      <c r="B178" s="22"/>
      <c r="C178" s="22"/>
    </row>
    <row r="179" spans="2:3" x14ac:dyDescent="0.2">
      <c r="B179" s="22"/>
      <c r="C179" s="22"/>
    </row>
    <row r="180" spans="2:3" x14ac:dyDescent="0.2">
      <c r="B180" s="23"/>
    </row>
    <row r="181" spans="2:3" x14ac:dyDescent="0.2">
      <c r="B181" s="23"/>
      <c r="C181" s="23"/>
    </row>
    <row r="182" spans="2:3" x14ac:dyDescent="0.2">
      <c r="B182" s="22"/>
      <c r="C182" s="22"/>
    </row>
    <row r="183" spans="2:3" x14ac:dyDescent="0.2">
      <c r="B183" s="22"/>
      <c r="C183" s="22"/>
    </row>
    <row r="184" spans="2:3" x14ac:dyDescent="0.2">
      <c r="B184" s="23"/>
    </row>
    <row r="185" spans="2:3" x14ac:dyDescent="0.2">
      <c r="B185" s="23"/>
      <c r="C185" s="23"/>
    </row>
    <row r="186" spans="2:3" x14ac:dyDescent="0.2">
      <c r="B186" s="22"/>
      <c r="C186" s="22"/>
    </row>
    <row r="187" spans="2:3" x14ac:dyDescent="0.2">
      <c r="B187" s="22"/>
      <c r="C187" s="22"/>
    </row>
    <row r="188" spans="2:3" x14ac:dyDescent="0.2">
      <c r="B188" s="23"/>
    </row>
    <row r="189" spans="2:3" x14ac:dyDescent="0.2">
      <c r="B189" s="23"/>
      <c r="C189" s="23"/>
    </row>
    <row r="190" spans="2:3" x14ac:dyDescent="0.2">
      <c r="B190" s="22"/>
      <c r="C190" s="22"/>
    </row>
    <row r="191" spans="2:3" x14ac:dyDescent="0.2">
      <c r="B191" s="22"/>
      <c r="C191" s="22"/>
    </row>
    <row r="192" spans="2:3" x14ac:dyDescent="0.2">
      <c r="B192" s="23"/>
    </row>
    <row r="193" spans="2:3" x14ac:dyDescent="0.2">
      <c r="B193" s="23"/>
      <c r="C193" s="23"/>
    </row>
    <row r="194" spans="2:3" x14ac:dyDescent="0.2">
      <c r="B194" s="22"/>
      <c r="C194" s="22"/>
    </row>
    <row r="195" spans="2:3" x14ac:dyDescent="0.2">
      <c r="B195" s="22"/>
      <c r="C195" s="22"/>
    </row>
    <row r="197" spans="2:3" x14ac:dyDescent="0.2">
      <c r="B197" s="24"/>
      <c r="C197" s="24"/>
    </row>
    <row r="198" spans="2:3" x14ac:dyDescent="0.2">
      <c r="B198" s="25"/>
      <c r="C198" s="25"/>
    </row>
    <row r="199" spans="2:3" x14ac:dyDescent="0.2">
      <c r="B199" s="23"/>
      <c r="C199" s="23"/>
    </row>
    <row r="200" spans="2:3" x14ac:dyDescent="0.2">
      <c r="B200" s="23"/>
      <c r="C200" s="23"/>
    </row>
    <row r="201" spans="2:3" x14ac:dyDescent="0.2">
      <c r="B201" s="22"/>
      <c r="C201" s="22"/>
    </row>
    <row r="203" spans="2:3" x14ac:dyDescent="0.2">
      <c r="B203" s="22"/>
      <c r="C203" s="22"/>
    </row>
    <row r="204" spans="2:3" x14ac:dyDescent="0.2">
      <c r="B204" s="22"/>
      <c r="C204" s="22"/>
    </row>
    <row r="205" spans="2:3" x14ac:dyDescent="0.2">
      <c r="B205" s="23"/>
    </row>
    <row r="206" spans="2:3" x14ac:dyDescent="0.2">
      <c r="B206" s="23"/>
      <c r="C206" s="23"/>
    </row>
    <row r="207" spans="2:3" x14ac:dyDescent="0.2">
      <c r="B207" s="22"/>
      <c r="C207" s="22"/>
    </row>
    <row r="208" spans="2:3" x14ac:dyDescent="0.2">
      <c r="B208" s="22"/>
      <c r="C208" s="22"/>
    </row>
    <row r="209" spans="2:3" x14ac:dyDescent="0.2">
      <c r="B209" s="23"/>
    </row>
    <row r="210" spans="2:3" x14ac:dyDescent="0.2">
      <c r="B210" s="23"/>
      <c r="C210" s="23"/>
    </row>
    <row r="211" spans="2:3" x14ac:dyDescent="0.2">
      <c r="B211" s="22"/>
      <c r="C211" s="22"/>
    </row>
    <row r="212" spans="2:3" x14ac:dyDescent="0.2">
      <c r="B212" s="22"/>
      <c r="C212" s="22"/>
    </row>
    <row r="213" spans="2:3" x14ac:dyDescent="0.2">
      <c r="B213" s="23"/>
    </row>
    <row r="214" spans="2:3" x14ac:dyDescent="0.2">
      <c r="B214" s="23"/>
      <c r="C214" s="23"/>
    </row>
    <row r="215" spans="2:3" x14ac:dyDescent="0.2">
      <c r="B215" s="22"/>
      <c r="C215" s="22"/>
    </row>
    <row r="216" spans="2:3" x14ac:dyDescent="0.2">
      <c r="B216" s="22"/>
      <c r="C216" s="22"/>
    </row>
    <row r="217" spans="2:3" x14ac:dyDescent="0.2">
      <c r="B217" s="23"/>
    </row>
    <row r="218" spans="2:3" x14ac:dyDescent="0.2">
      <c r="B218" s="23"/>
      <c r="C218" s="23"/>
    </row>
    <row r="219" spans="2:3" x14ac:dyDescent="0.2">
      <c r="B219" s="22"/>
      <c r="C219" s="22"/>
    </row>
    <row r="220" spans="2:3" x14ac:dyDescent="0.2">
      <c r="B220" s="22"/>
      <c r="C220" s="22"/>
    </row>
    <row r="222" spans="2:3" x14ac:dyDescent="0.2">
      <c r="B222" s="24"/>
      <c r="C222" s="24"/>
    </row>
    <row r="223" spans="2:3" x14ac:dyDescent="0.2">
      <c r="B223" s="25"/>
      <c r="C223" s="25"/>
    </row>
    <row r="224" spans="2:3" x14ac:dyDescent="0.2">
      <c r="B224" s="23"/>
      <c r="C224" s="23"/>
    </row>
    <row r="225" spans="2:3" x14ac:dyDescent="0.2">
      <c r="B225" s="23"/>
      <c r="C225" s="23"/>
    </row>
    <row r="226" spans="2:3" x14ac:dyDescent="0.2">
      <c r="B226" s="22"/>
      <c r="C226" s="22"/>
    </row>
    <row r="228" spans="2:3" x14ac:dyDescent="0.2">
      <c r="B228" s="22"/>
      <c r="C228" s="22"/>
    </row>
    <row r="229" spans="2:3" x14ac:dyDescent="0.2">
      <c r="B229" s="22"/>
      <c r="C229" s="22"/>
    </row>
    <row r="230" spans="2:3" x14ac:dyDescent="0.2">
      <c r="B230" s="23"/>
    </row>
    <row r="231" spans="2:3" x14ac:dyDescent="0.2">
      <c r="B231" s="23"/>
      <c r="C231" s="23"/>
    </row>
    <row r="232" spans="2:3" x14ac:dyDescent="0.2">
      <c r="B232" s="22"/>
      <c r="C232" s="22"/>
    </row>
    <row r="233" spans="2:3" x14ac:dyDescent="0.2">
      <c r="B233" s="22"/>
      <c r="C233" s="22"/>
    </row>
    <row r="234" spans="2:3" x14ac:dyDescent="0.2">
      <c r="B234" s="23"/>
    </row>
    <row r="235" spans="2:3" x14ac:dyDescent="0.2">
      <c r="B235" s="23"/>
      <c r="C235" s="23"/>
    </row>
    <row r="236" spans="2:3" x14ac:dyDescent="0.2">
      <c r="B236" s="22"/>
      <c r="C236" s="22"/>
    </row>
    <row r="237" spans="2:3" x14ac:dyDescent="0.2">
      <c r="B237" s="22"/>
      <c r="C237" s="22"/>
    </row>
    <row r="238" spans="2:3" x14ac:dyDescent="0.2">
      <c r="B238" s="23"/>
    </row>
    <row r="239" spans="2:3" x14ac:dyDescent="0.2">
      <c r="B239" s="23"/>
      <c r="C239" s="23"/>
    </row>
    <row r="240" spans="2:3" x14ac:dyDescent="0.2">
      <c r="B240" s="22"/>
      <c r="C240" s="22"/>
    </row>
    <row r="241" spans="2:3" x14ac:dyDescent="0.2">
      <c r="B241" s="22"/>
      <c r="C241" s="22"/>
    </row>
    <row r="242" spans="2:3" x14ac:dyDescent="0.2">
      <c r="B242" s="23"/>
    </row>
    <row r="243" spans="2:3" x14ac:dyDescent="0.2">
      <c r="B243" s="23"/>
      <c r="C243" s="23"/>
    </row>
    <row r="244" spans="2:3" x14ac:dyDescent="0.2">
      <c r="B244" s="22"/>
      <c r="C244" s="22"/>
    </row>
    <row r="245" spans="2:3" x14ac:dyDescent="0.2">
      <c r="B245" s="22"/>
      <c r="C245" s="22"/>
    </row>
    <row r="247" spans="2:3" x14ac:dyDescent="0.2">
      <c r="B247" s="24"/>
      <c r="C247" s="24"/>
    </row>
    <row r="248" spans="2:3" x14ac:dyDescent="0.2">
      <c r="B248" s="25"/>
      <c r="C248" s="25"/>
    </row>
    <row r="249" spans="2:3" x14ac:dyDescent="0.2">
      <c r="B249" s="23"/>
      <c r="C249" s="23"/>
    </row>
    <row r="250" spans="2:3" x14ac:dyDescent="0.2">
      <c r="B250" s="23"/>
      <c r="C250" s="23"/>
    </row>
    <row r="251" spans="2:3" x14ac:dyDescent="0.2">
      <c r="B251" s="22"/>
      <c r="C251" s="22"/>
    </row>
    <row r="253" spans="2:3" x14ac:dyDescent="0.2">
      <c r="B253" s="22"/>
      <c r="C253" s="22"/>
    </row>
    <row r="254" spans="2:3" x14ac:dyDescent="0.2">
      <c r="B254" s="22"/>
      <c r="C254" s="22"/>
    </row>
    <row r="255" spans="2:3" x14ac:dyDescent="0.2">
      <c r="B255" s="23"/>
    </row>
    <row r="256" spans="2:3" x14ac:dyDescent="0.2">
      <c r="B256" s="23"/>
      <c r="C256" s="23"/>
    </row>
    <row r="257" spans="2:3" x14ac:dyDescent="0.2">
      <c r="B257" s="22"/>
      <c r="C257" s="22"/>
    </row>
    <row r="258" spans="2:3" x14ac:dyDescent="0.2">
      <c r="B258" s="22"/>
      <c r="C258" s="22"/>
    </row>
    <row r="259" spans="2:3" x14ac:dyDescent="0.2">
      <c r="B259" s="23"/>
    </row>
    <row r="260" spans="2:3" x14ac:dyDescent="0.2">
      <c r="B260" s="23"/>
      <c r="C260" s="23"/>
    </row>
    <row r="261" spans="2:3" x14ac:dyDescent="0.2">
      <c r="B261" s="22"/>
      <c r="C261" s="22"/>
    </row>
    <row r="262" spans="2:3" x14ac:dyDescent="0.2">
      <c r="B262" s="22"/>
      <c r="C262" s="22"/>
    </row>
    <row r="263" spans="2:3" x14ac:dyDescent="0.2">
      <c r="B263" s="23"/>
    </row>
    <row r="264" spans="2:3" x14ac:dyDescent="0.2">
      <c r="B264" s="23"/>
      <c r="C264" s="23"/>
    </row>
    <row r="265" spans="2:3" x14ac:dyDescent="0.2">
      <c r="B265" s="22"/>
      <c r="C265" s="22"/>
    </row>
    <row r="266" spans="2:3" x14ac:dyDescent="0.2">
      <c r="B266" s="22"/>
      <c r="C266" s="22"/>
    </row>
    <row r="267" spans="2:3" x14ac:dyDescent="0.2">
      <c r="B267" s="23"/>
    </row>
    <row r="268" spans="2:3" x14ac:dyDescent="0.2">
      <c r="B268" s="23"/>
      <c r="C268" s="23"/>
    </row>
    <row r="269" spans="2:3" x14ac:dyDescent="0.2">
      <c r="B269" s="22"/>
      <c r="C269" s="22"/>
    </row>
    <row r="270" spans="2:3" x14ac:dyDescent="0.2">
      <c r="B270" s="22"/>
      <c r="C270" s="22"/>
    </row>
  </sheetData>
  <phoneticPr fontId="4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zoomScale="80" workbookViewId="0">
      <selection activeCell="D1" sqref="A1:IV65536"/>
    </sheetView>
  </sheetViews>
  <sheetFormatPr defaultRowHeight="12.75" x14ac:dyDescent="0.2"/>
  <cols>
    <col min="1" max="1" width="54.5703125" style="14" customWidth="1"/>
    <col min="2" max="2" width="10.7109375" style="14" customWidth="1"/>
    <col min="3" max="4" width="10.5703125" style="14" customWidth="1"/>
    <col min="5" max="5" width="9.28515625" style="14" customWidth="1"/>
    <col min="6" max="16384" width="9.140625" style="14"/>
  </cols>
  <sheetData>
    <row r="1" spans="1:9" x14ac:dyDescent="0.2">
      <c r="A1" s="7" t="s">
        <v>44</v>
      </c>
      <c r="B1" s="6"/>
      <c r="C1" s="6"/>
    </row>
    <row r="2" spans="1:9" x14ac:dyDescent="0.2">
      <c r="A2" s="2"/>
      <c r="B2" s="15" t="s">
        <v>45</v>
      </c>
      <c r="C2" s="15" t="s">
        <v>46</v>
      </c>
    </row>
    <row r="3" spans="1:9" x14ac:dyDescent="0.2">
      <c r="A3" s="9" t="s">
        <v>47</v>
      </c>
      <c r="B3" s="16">
        <f>(B5-B6)/B17</f>
        <v>98.804611526915593</v>
      </c>
      <c r="C3" s="16">
        <f>(C5-C6)/C17</f>
        <v>57.002660496297459</v>
      </c>
    </row>
    <row r="4" spans="1:9" x14ac:dyDescent="0.2">
      <c r="A4" s="9" t="s">
        <v>48</v>
      </c>
      <c r="B4" s="16">
        <f>B3*1.1</f>
        <v>108.68507267960716</v>
      </c>
      <c r="C4" s="16">
        <f>C3*1.1</f>
        <v>62.702926545927212</v>
      </c>
    </row>
    <row r="5" spans="1:9" ht="15" x14ac:dyDescent="0.2">
      <c r="A5" s="2" t="s">
        <v>73</v>
      </c>
      <c r="B5" s="17">
        <f>'Wykres reg.'!$A$2</f>
        <v>110</v>
      </c>
      <c r="C5" s="17">
        <f>'Wykres reg.'!$B$2</f>
        <v>55</v>
      </c>
    </row>
    <row r="6" spans="1:9" ht="15" x14ac:dyDescent="0.2">
      <c r="A6" s="2" t="s">
        <v>74</v>
      </c>
      <c r="B6" s="17">
        <f>'Wykres reg.'!$D$2</f>
        <v>-20</v>
      </c>
      <c r="C6" s="17">
        <f t="shared" ref="C6:C12" si="0">B6</f>
        <v>-20</v>
      </c>
    </row>
    <row r="7" spans="1:9" x14ac:dyDescent="0.2">
      <c r="A7" s="2" t="s">
        <v>49</v>
      </c>
      <c r="B7" s="3">
        <f>'Dane sieci'!$A$19</f>
        <v>711</v>
      </c>
      <c r="C7" s="3">
        <f t="shared" si="0"/>
        <v>711</v>
      </c>
    </row>
    <row r="8" spans="1:9" x14ac:dyDescent="0.2">
      <c r="A8" s="2" t="s">
        <v>50</v>
      </c>
      <c r="B8" s="3">
        <f>'Dane sieci'!$B$19</f>
        <v>8</v>
      </c>
      <c r="C8" s="3">
        <f t="shared" si="0"/>
        <v>8</v>
      </c>
    </row>
    <row r="9" spans="1:9" x14ac:dyDescent="0.2">
      <c r="A9" s="2" t="s">
        <v>51</v>
      </c>
      <c r="B9" s="3">
        <f>'Dane sieci'!$C$19</f>
        <v>900</v>
      </c>
      <c r="C9" s="3">
        <f t="shared" si="0"/>
        <v>900</v>
      </c>
    </row>
    <row r="10" spans="1:9" x14ac:dyDescent="0.2">
      <c r="A10" s="2" t="s">
        <v>52</v>
      </c>
      <c r="B10" s="18">
        <f>'Dane sieci'!$G$19</f>
        <v>3.5000000000000003E-2</v>
      </c>
      <c r="C10" s="18">
        <f t="shared" si="0"/>
        <v>3.5000000000000003E-2</v>
      </c>
    </row>
    <row r="11" spans="1:9" x14ac:dyDescent="0.2">
      <c r="A11" s="2" t="s">
        <v>53</v>
      </c>
      <c r="B11" s="3">
        <f>'Dane sieci'!$H$19</f>
        <v>3</v>
      </c>
      <c r="C11" s="3">
        <f t="shared" si="0"/>
        <v>3</v>
      </c>
      <c r="G11" s="19"/>
      <c r="H11" s="19"/>
      <c r="I11" s="19"/>
    </row>
    <row r="12" spans="1:9" x14ac:dyDescent="0.2">
      <c r="A12" s="2" t="s">
        <v>54</v>
      </c>
      <c r="B12" s="20">
        <f>'Dane sieci'!$I$19</f>
        <v>0.35</v>
      </c>
      <c r="C12" s="20">
        <f t="shared" si="0"/>
        <v>0.35</v>
      </c>
    </row>
    <row r="13" spans="1:9" x14ac:dyDescent="0.2">
      <c r="A13" s="2" t="s">
        <v>55</v>
      </c>
      <c r="B13" s="18">
        <f>1/2/PI()/40*LN(B7/(B7-2*B8))+1/2/PI()/B10*LN((B9-2*B11)/B7)+1/2/PI()/B12*LN((B9)/(B9-2*B11))</f>
        <v>1.044611921527244</v>
      </c>
      <c r="C13" s="18">
        <f>1/2/PI()/40*LN(C7/(C7-2*C8))+1/2/PI()/C10*LN((C9-2*C11)/C7)+1/2/PI()/C12*LN((C9)/(C9-2*C11))</f>
        <v>1.044611921527244</v>
      </c>
    </row>
    <row r="14" spans="1:9" x14ac:dyDescent="0.2">
      <c r="A14" s="2" t="s">
        <v>56</v>
      </c>
      <c r="B14" s="3">
        <f>'Dane sieci'!D19/1000</f>
        <v>1.5</v>
      </c>
      <c r="C14" s="10"/>
    </row>
    <row r="15" spans="1:9" x14ac:dyDescent="0.2">
      <c r="A15" s="2" t="s">
        <v>57</v>
      </c>
      <c r="B15" s="20">
        <f>'Dane sieci'!$B$25</f>
        <v>1.1000000000000001</v>
      </c>
      <c r="C15" s="10"/>
    </row>
    <row r="16" spans="1:9" x14ac:dyDescent="0.2">
      <c r="A16" s="2" t="s">
        <v>58</v>
      </c>
      <c r="B16" s="18">
        <f>1/2/PI()/B15*ACOSH(2000*B14/B9)</f>
        <v>0.27111614005808382</v>
      </c>
      <c r="C16" s="18"/>
    </row>
    <row r="17" spans="1:5" x14ac:dyDescent="0.2">
      <c r="A17" s="2" t="s">
        <v>59</v>
      </c>
      <c r="B17" s="18">
        <f>B16+B13</f>
        <v>1.315728061585328</v>
      </c>
      <c r="C17" s="18">
        <f>B16+C13</f>
        <v>1.315728061585328</v>
      </c>
    </row>
    <row r="18" spans="1:5" x14ac:dyDescent="0.2">
      <c r="B18" s="21"/>
    </row>
    <row r="19" spans="1:5" ht="15" x14ac:dyDescent="0.2">
      <c r="A19" s="2" t="s">
        <v>73</v>
      </c>
      <c r="B19" s="17">
        <f>'Wykres reg.'!$B$5</f>
        <v>106.11224289700246</v>
      </c>
      <c r="C19" s="17">
        <f>'Wykres reg.'!$C$5</f>
        <v>53.86224289700246</v>
      </c>
    </row>
    <row r="20" spans="1:5" ht="15" x14ac:dyDescent="0.2">
      <c r="A20" s="2" t="s">
        <v>74</v>
      </c>
      <c r="B20" s="17">
        <f>'Wykres reg.'!$A$5</f>
        <v>-18</v>
      </c>
      <c r="C20" s="17">
        <f>B20</f>
        <v>-18</v>
      </c>
    </row>
    <row r="21" spans="1:5" x14ac:dyDescent="0.2">
      <c r="A21" s="9" t="s">
        <v>48</v>
      </c>
      <c r="B21" s="16">
        <f>1.1*(B19-B20)/$B$17</f>
        <v>103.76267799761361</v>
      </c>
      <c r="C21" s="16">
        <f>1.1*(C19-C20)/$C$17</f>
        <v>60.079639170617654</v>
      </c>
    </row>
    <row r="22" spans="1:5" x14ac:dyDescent="0.2">
      <c r="B22" s="22"/>
      <c r="C22" s="22"/>
    </row>
    <row r="23" spans="1:5" ht="15" x14ac:dyDescent="0.2">
      <c r="A23" s="2" t="s">
        <v>73</v>
      </c>
      <c r="B23" s="17">
        <f>'Wykres reg.'!$B$6</f>
        <v>98.255133343552643</v>
      </c>
      <c r="C23" s="17">
        <f>'Wykres reg.'!$C$6</f>
        <v>51.505133343552643</v>
      </c>
      <c r="E23" s="22"/>
    </row>
    <row r="24" spans="1:5" ht="15" x14ac:dyDescent="0.2">
      <c r="A24" s="2" t="s">
        <v>74</v>
      </c>
      <c r="B24" s="17">
        <f>'Wykres reg.'!$A$6</f>
        <v>-14</v>
      </c>
      <c r="C24" s="17">
        <f>B24</f>
        <v>-14</v>
      </c>
    </row>
    <row r="25" spans="1:5" x14ac:dyDescent="0.2">
      <c r="A25" s="9" t="s">
        <v>48</v>
      </c>
      <c r="B25" s="16">
        <f>1.1*(B23-B24)/$B$17</f>
        <v>93.849671739253935</v>
      </c>
      <c r="C25" s="16">
        <f>1.1*(C23-C24)/$C$17</f>
        <v>54.764847525625981</v>
      </c>
    </row>
    <row r="26" spans="1:5" x14ac:dyDescent="0.2">
      <c r="B26" s="22"/>
      <c r="C26" s="22"/>
    </row>
    <row r="27" spans="1:5" ht="15" x14ac:dyDescent="0.2">
      <c r="A27" s="2" t="s">
        <v>73</v>
      </c>
      <c r="B27" s="17">
        <f>'Wykres reg.'!$B$7</f>
        <v>90.276117549163075</v>
      </c>
      <c r="C27" s="17">
        <f>'Wykres reg.'!$C$7</f>
        <v>49.026117549163075</v>
      </c>
    </row>
    <row r="28" spans="1:5" ht="15" x14ac:dyDescent="0.2">
      <c r="A28" s="2" t="s">
        <v>74</v>
      </c>
      <c r="B28" s="17">
        <f>'Wykres reg.'!$A$7</f>
        <v>-10</v>
      </c>
      <c r="C28" s="17">
        <f>B28</f>
        <v>-10</v>
      </c>
    </row>
    <row r="29" spans="1:5" x14ac:dyDescent="0.2">
      <c r="A29" s="9" t="s">
        <v>48</v>
      </c>
      <c r="B29" s="16">
        <f>1.1*(B27-B28)/$B$17</f>
        <v>83.834747106612468</v>
      </c>
      <c r="C29" s="16">
        <f>1.1*(C27-C28)/$C$17</f>
        <v>49.348137506352494</v>
      </c>
    </row>
    <row r="30" spans="1:5" x14ac:dyDescent="0.2">
      <c r="B30" s="23"/>
    </row>
    <row r="31" spans="1:5" ht="15" x14ac:dyDescent="0.2">
      <c r="A31" s="2" t="s">
        <v>73</v>
      </c>
      <c r="B31" s="17">
        <f>'Wykres reg.'!$B$8</f>
        <v>82.155315098839026</v>
      </c>
      <c r="C31" s="17">
        <f>'Wykres reg.'!$C$8</f>
        <v>46.405315098839026</v>
      </c>
    </row>
    <row r="32" spans="1:5" ht="15" x14ac:dyDescent="0.2">
      <c r="A32" s="2" t="s">
        <v>74</v>
      </c>
      <c r="B32" s="17">
        <f>'Wykres reg.'!$A$8</f>
        <v>-6</v>
      </c>
      <c r="C32" s="17">
        <f>B32</f>
        <v>-6</v>
      </c>
    </row>
    <row r="33" spans="1:3" x14ac:dyDescent="0.2">
      <c r="A33" s="9" t="s">
        <v>48</v>
      </c>
      <c r="B33" s="16">
        <f>1.1*(B31-B32)/$B$17</f>
        <v>73.70128329700762</v>
      </c>
      <c r="C33" s="16">
        <f>1.1*(C31-C32)/$C$17</f>
        <v>43.812888310115646</v>
      </c>
    </row>
    <row r="34" spans="1:3" x14ac:dyDescent="0.2">
      <c r="B34" s="23"/>
    </row>
    <row r="35" spans="1:3" ht="15" x14ac:dyDescent="0.2">
      <c r="A35" s="2" t="s">
        <v>73</v>
      </c>
      <c r="B35" s="17">
        <f>'Wykres reg.'!$B$9</f>
        <v>73.865941322116186</v>
      </c>
      <c r="C35" s="17">
        <f>'Wykres reg.'!$C$9</f>
        <v>43.615941322116186</v>
      </c>
    </row>
    <row r="36" spans="1:3" ht="15" x14ac:dyDescent="0.2">
      <c r="A36" s="2" t="s">
        <v>74</v>
      </c>
      <c r="B36" s="17">
        <f>'Wykres reg.'!$A$9</f>
        <v>-2</v>
      </c>
      <c r="C36" s="17">
        <f>B36</f>
        <v>-2</v>
      </c>
    </row>
    <row r="37" spans="1:3" x14ac:dyDescent="0.2">
      <c r="A37" s="9" t="s">
        <v>48</v>
      </c>
      <c r="B37" s="16">
        <f>1.1*(B35-B36)/$B$17</f>
        <v>63.426887280777002</v>
      </c>
      <c r="C37" s="16">
        <f>1.1*(C35-C36)/$C$17</f>
        <v>38.136706907253021</v>
      </c>
    </row>
    <row r="38" spans="1:3" x14ac:dyDescent="0.2">
      <c r="B38" s="23"/>
    </row>
    <row r="39" spans="1:3" ht="15" x14ac:dyDescent="0.2">
      <c r="A39" s="2" t="s">
        <v>73</v>
      </c>
      <c r="B39" s="17">
        <f>'Wykres reg.'!$B$10</f>
        <v>70</v>
      </c>
      <c r="C39" s="17">
        <f>'Wykres reg.'!$C$10</f>
        <v>40.620144021270534</v>
      </c>
    </row>
    <row r="40" spans="1:3" ht="15" x14ac:dyDescent="0.2">
      <c r="A40" s="2" t="s">
        <v>74</v>
      </c>
      <c r="B40" s="17">
        <f>'Wykres reg.'!$A$10</f>
        <v>2</v>
      </c>
      <c r="C40" s="17">
        <f>B40</f>
        <v>2</v>
      </c>
    </row>
    <row r="41" spans="1:3" x14ac:dyDescent="0.2">
      <c r="A41" s="9" t="s">
        <v>48</v>
      </c>
      <c r="B41" s="16">
        <f>1.1*(B39-B40)/$B$17</f>
        <v>56.85065340164067</v>
      </c>
      <c r="C41" s="16">
        <f>1.1*(C39-C40)/$C$17</f>
        <v>32.287947383451417</v>
      </c>
    </row>
    <row r="42" spans="1:3" x14ac:dyDescent="0.2">
      <c r="B42" s="23"/>
    </row>
    <row r="43" spans="1:3" ht="15" x14ac:dyDescent="0.2">
      <c r="A43" s="2" t="s">
        <v>73</v>
      </c>
      <c r="B43" s="17">
        <f>'Wykres reg.'!$B$11</f>
        <v>70</v>
      </c>
      <c r="C43" s="17">
        <f>'Wykres reg.'!$C$11</f>
        <v>37.360747523803269</v>
      </c>
    </row>
    <row r="44" spans="1:3" ht="15" x14ac:dyDescent="0.2">
      <c r="A44" s="2" t="s">
        <v>74</v>
      </c>
      <c r="B44" s="17">
        <f>'Wykres reg.'!$A$11</f>
        <v>6</v>
      </c>
      <c r="C44" s="17">
        <f>B44</f>
        <v>6</v>
      </c>
    </row>
    <row r="45" spans="1:3" x14ac:dyDescent="0.2">
      <c r="A45" s="9" t="s">
        <v>48</v>
      </c>
      <c r="B45" s="16">
        <f>1.1*(B43-B44)/$B$17</f>
        <v>53.506497319191219</v>
      </c>
      <c r="C45" s="16">
        <f>1.1*(C43-C44)/$C$17</f>
        <v>26.218808645472066</v>
      </c>
    </row>
    <row r="46" spans="1:3" x14ac:dyDescent="0.2">
      <c r="B46" s="23"/>
      <c r="C46" s="23"/>
    </row>
    <row r="47" spans="1:3" ht="15" x14ac:dyDescent="0.2">
      <c r="A47" s="2" t="s">
        <v>73</v>
      </c>
      <c r="B47" s="17">
        <f>'Wykres reg.'!$B$12</f>
        <v>70</v>
      </c>
      <c r="C47" s="17">
        <f>'Wykres reg.'!$C$12</f>
        <v>33.742311105826474</v>
      </c>
    </row>
    <row r="48" spans="1:3" ht="15" x14ac:dyDescent="0.2">
      <c r="A48" s="2" t="s">
        <v>74</v>
      </c>
      <c r="B48" s="17">
        <f>'Wykres reg.'!$A$12</f>
        <v>10</v>
      </c>
      <c r="C48" s="17">
        <f>B48</f>
        <v>10</v>
      </c>
    </row>
    <row r="49" spans="1:3" x14ac:dyDescent="0.2">
      <c r="A49" s="9" t="s">
        <v>48</v>
      </c>
      <c r="B49" s="16">
        <f>1.1*(B47-B48)/$B$17</f>
        <v>50.16234123674176</v>
      </c>
      <c r="C49" s="16">
        <f>1.1*(C47-C48)/$C$17</f>
        <v>19.849498523989187</v>
      </c>
    </row>
    <row r="50" spans="1:3" x14ac:dyDescent="0.2">
      <c r="B50" s="23"/>
      <c r="C50" s="23"/>
    </row>
    <row r="51" spans="1:3" ht="15" x14ac:dyDescent="0.2">
      <c r="A51" s="2" t="s">
        <v>73</v>
      </c>
      <c r="B51" s="17">
        <f>'Wykres reg.'!$B$13</f>
        <v>70</v>
      </c>
      <c r="C51" s="17">
        <f>'Wykres reg.'!$C$13</f>
        <v>35</v>
      </c>
    </row>
    <row r="52" spans="1:3" ht="15" x14ac:dyDescent="0.2">
      <c r="A52" s="2" t="s">
        <v>74</v>
      </c>
      <c r="B52" s="17">
        <f>'Wykres reg.'!$A$13</f>
        <v>16</v>
      </c>
      <c r="C52" s="17">
        <f>B52</f>
        <v>16</v>
      </c>
    </row>
    <row r="53" spans="1:3" x14ac:dyDescent="0.2">
      <c r="A53" s="9" t="s">
        <v>48</v>
      </c>
      <c r="B53" s="16">
        <f>1.1*(B51-B52)/$B$17</f>
        <v>45.146107113067586</v>
      </c>
      <c r="C53" s="16">
        <f>1.1*(C51-C52)/$C$17</f>
        <v>15.884741391634893</v>
      </c>
    </row>
    <row r="54" spans="1:3" x14ac:dyDescent="0.2">
      <c r="B54" s="22"/>
      <c r="C54" s="22"/>
    </row>
    <row r="55" spans="1:3" x14ac:dyDescent="0.2">
      <c r="B55" s="23"/>
    </row>
    <row r="56" spans="1:3" x14ac:dyDescent="0.2">
      <c r="B56" s="23"/>
      <c r="C56" s="23"/>
    </row>
    <row r="57" spans="1:3" x14ac:dyDescent="0.2">
      <c r="B57" s="22"/>
      <c r="C57" s="22"/>
    </row>
    <row r="58" spans="1:3" x14ac:dyDescent="0.2">
      <c r="B58" s="22"/>
      <c r="C58" s="22"/>
    </row>
    <row r="59" spans="1:3" x14ac:dyDescent="0.2">
      <c r="B59" s="23"/>
    </row>
    <row r="60" spans="1:3" x14ac:dyDescent="0.2">
      <c r="B60" s="23"/>
      <c r="C60" s="23"/>
    </row>
    <row r="61" spans="1:3" x14ac:dyDescent="0.2">
      <c r="B61" s="22"/>
      <c r="C61" s="22"/>
    </row>
    <row r="62" spans="1:3" x14ac:dyDescent="0.2">
      <c r="B62" s="22"/>
      <c r="C62" s="22"/>
    </row>
    <row r="63" spans="1:3" x14ac:dyDescent="0.2">
      <c r="B63" s="23"/>
    </row>
    <row r="64" spans="1:3" x14ac:dyDescent="0.2">
      <c r="B64" s="23"/>
      <c r="C64" s="23"/>
    </row>
    <row r="65" spans="2:3" x14ac:dyDescent="0.2">
      <c r="B65" s="22"/>
      <c r="C65" s="22"/>
    </row>
    <row r="66" spans="2:3" x14ac:dyDescent="0.2">
      <c r="B66" s="22"/>
      <c r="C66" s="22"/>
    </row>
    <row r="67" spans="2:3" x14ac:dyDescent="0.2">
      <c r="B67" s="23"/>
    </row>
    <row r="68" spans="2:3" x14ac:dyDescent="0.2">
      <c r="B68" s="23"/>
      <c r="C68" s="23"/>
    </row>
    <row r="69" spans="2:3" x14ac:dyDescent="0.2">
      <c r="B69" s="22"/>
      <c r="C69" s="22"/>
    </row>
    <row r="70" spans="2:3" x14ac:dyDescent="0.2">
      <c r="B70" s="22"/>
      <c r="C70" s="22"/>
    </row>
    <row r="72" spans="2:3" x14ac:dyDescent="0.2">
      <c r="B72" s="24"/>
      <c r="C72" s="24"/>
    </row>
    <row r="73" spans="2:3" x14ac:dyDescent="0.2">
      <c r="B73" s="25"/>
      <c r="C73" s="25"/>
    </row>
    <row r="74" spans="2:3" x14ac:dyDescent="0.2">
      <c r="B74" s="23"/>
      <c r="C74" s="23"/>
    </row>
    <row r="75" spans="2:3" x14ac:dyDescent="0.2">
      <c r="B75" s="23"/>
      <c r="C75" s="23"/>
    </row>
    <row r="76" spans="2:3" x14ac:dyDescent="0.2">
      <c r="B76" s="22"/>
      <c r="C76" s="22"/>
    </row>
    <row r="78" spans="2:3" x14ac:dyDescent="0.2">
      <c r="B78" s="22"/>
      <c r="C78" s="22"/>
    </row>
    <row r="79" spans="2:3" x14ac:dyDescent="0.2">
      <c r="B79" s="22"/>
      <c r="C79" s="22"/>
    </row>
    <row r="80" spans="2:3" x14ac:dyDescent="0.2">
      <c r="B80" s="23"/>
    </row>
    <row r="81" spans="2:3" x14ac:dyDescent="0.2">
      <c r="B81" s="23"/>
      <c r="C81" s="23"/>
    </row>
    <row r="82" spans="2:3" x14ac:dyDescent="0.2">
      <c r="B82" s="22"/>
      <c r="C82" s="22"/>
    </row>
    <row r="83" spans="2:3" x14ac:dyDescent="0.2">
      <c r="B83" s="22"/>
      <c r="C83" s="22"/>
    </row>
    <row r="84" spans="2:3" x14ac:dyDescent="0.2">
      <c r="B84" s="23"/>
    </row>
    <row r="85" spans="2:3" x14ac:dyDescent="0.2">
      <c r="B85" s="23"/>
      <c r="C85" s="23"/>
    </row>
    <row r="86" spans="2:3" x14ac:dyDescent="0.2">
      <c r="B86" s="22"/>
      <c r="C86" s="22"/>
    </row>
    <row r="87" spans="2:3" x14ac:dyDescent="0.2">
      <c r="B87" s="22"/>
      <c r="C87" s="22"/>
    </row>
    <row r="88" spans="2:3" x14ac:dyDescent="0.2">
      <c r="B88" s="23"/>
    </row>
    <row r="89" spans="2:3" x14ac:dyDescent="0.2">
      <c r="B89" s="23"/>
      <c r="C89" s="23"/>
    </row>
    <row r="90" spans="2:3" x14ac:dyDescent="0.2">
      <c r="B90" s="22"/>
      <c r="C90" s="22"/>
    </row>
    <row r="91" spans="2:3" x14ac:dyDescent="0.2">
      <c r="B91" s="22"/>
      <c r="C91" s="22"/>
    </row>
    <row r="92" spans="2:3" x14ac:dyDescent="0.2">
      <c r="B92" s="23"/>
    </row>
    <row r="93" spans="2:3" x14ac:dyDescent="0.2">
      <c r="B93" s="23"/>
      <c r="C93" s="23"/>
    </row>
    <row r="94" spans="2:3" x14ac:dyDescent="0.2">
      <c r="B94" s="22"/>
      <c r="C94" s="22"/>
    </row>
    <row r="95" spans="2:3" x14ac:dyDescent="0.2">
      <c r="B95" s="22"/>
      <c r="C95" s="22"/>
    </row>
    <row r="97" spans="2:3" x14ac:dyDescent="0.2">
      <c r="B97" s="24"/>
      <c r="C97" s="24"/>
    </row>
    <row r="98" spans="2:3" x14ac:dyDescent="0.2">
      <c r="B98" s="25"/>
      <c r="C98" s="25"/>
    </row>
    <row r="99" spans="2:3" x14ac:dyDescent="0.2">
      <c r="B99" s="23"/>
      <c r="C99" s="23"/>
    </row>
    <row r="100" spans="2:3" x14ac:dyDescent="0.2">
      <c r="B100" s="23"/>
      <c r="C100" s="23"/>
    </row>
    <row r="101" spans="2:3" x14ac:dyDescent="0.2">
      <c r="B101" s="22"/>
      <c r="C101" s="22"/>
    </row>
    <row r="103" spans="2:3" x14ac:dyDescent="0.2">
      <c r="B103" s="22"/>
      <c r="C103" s="22"/>
    </row>
    <row r="104" spans="2:3" x14ac:dyDescent="0.2">
      <c r="B104" s="22"/>
      <c r="C104" s="22"/>
    </row>
    <row r="105" spans="2:3" x14ac:dyDescent="0.2">
      <c r="B105" s="23"/>
    </row>
    <row r="106" spans="2:3" x14ac:dyDescent="0.2">
      <c r="B106" s="23"/>
      <c r="C106" s="23"/>
    </row>
    <row r="107" spans="2:3" x14ac:dyDescent="0.2">
      <c r="B107" s="22"/>
      <c r="C107" s="22"/>
    </row>
    <row r="108" spans="2:3" x14ac:dyDescent="0.2">
      <c r="B108" s="22"/>
      <c r="C108" s="22"/>
    </row>
    <row r="109" spans="2:3" x14ac:dyDescent="0.2">
      <c r="B109" s="23"/>
    </row>
    <row r="110" spans="2:3" x14ac:dyDescent="0.2">
      <c r="B110" s="23"/>
      <c r="C110" s="23"/>
    </row>
    <row r="111" spans="2:3" x14ac:dyDescent="0.2">
      <c r="B111" s="22"/>
      <c r="C111" s="22"/>
    </row>
    <row r="112" spans="2:3" x14ac:dyDescent="0.2">
      <c r="B112" s="22"/>
      <c r="C112" s="22"/>
    </row>
    <row r="113" spans="2:3" x14ac:dyDescent="0.2">
      <c r="B113" s="23"/>
    </row>
    <row r="114" spans="2:3" x14ac:dyDescent="0.2">
      <c r="B114" s="23"/>
      <c r="C114" s="23"/>
    </row>
    <row r="115" spans="2:3" x14ac:dyDescent="0.2">
      <c r="B115" s="22"/>
      <c r="C115" s="22"/>
    </row>
    <row r="116" spans="2:3" x14ac:dyDescent="0.2">
      <c r="B116" s="22"/>
      <c r="C116" s="22"/>
    </row>
    <row r="117" spans="2:3" x14ac:dyDescent="0.2">
      <c r="B117" s="23"/>
    </row>
    <row r="118" spans="2:3" x14ac:dyDescent="0.2">
      <c r="B118" s="23"/>
      <c r="C118" s="23"/>
    </row>
    <row r="119" spans="2:3" x14ac:dyDescent="0.2">
      <c r="B119" s="22"/>
      <c r="C119" s="22"/>
    </row>
    <row r="120" spans="2:3" x14ac:dyDescent="0.2">
      <c r="B120" s="22"/>
      <c r="C120" s="22"/>
    </row>
    <row r="122" spans="2:3" x14ac:dyDescent="0.2">
      <c r="B122" s="24"/>
      <c r="C122" s="24"/>
    </row>
    <row r="123" spans="2:3" x14ac:dyDescent="0.2">
      <c r="B123" s="25"/>
      <c r="C123" s="25"/>
    </row>
    <row r="124" spans="2:3" x14ac:dyDescent="0.2">
      <c r="B124" s="23"/>
      <c r="C124" s="23"/>
    </row>
    <row r="125" spans="2:3" x14ac:dyDescent="0.2">
      <c r="B125" s="23"/>
      <c r="C125" s="23"/>
    </row>
    <row r="126" spans="2:3" x14ac:dyDescent="0.2">
      <c r="B126" s="22"/>
      <c r="C126" s="22"/>
    </row>
    <row r="128" spans="2:3" x14ac:dyDescent="0.2">
      <c r="B128" s="22"/>
      <c r="C128" s="22"/>
    </row>
    <row r="129" spans="2:3" x14ac:dyDescent="0.2">
      <c r="B129" s="22"/>
      <c r="C129" s="22"/>
    </row>
    <row r="130" spans="2:3" x14ac:dyDescent="0.2">
      <c r="B130" s="23"/>
    </row>
    <row r="131" spans="2:3" x14ac:dyDescent="0.2">
      <c r="B131" s="23"/>
      <c r="C131" s="23"/>
    </row>
    <row r="132" spans="2:3" x14ac:dyDescent="0.2">
      <c r="B132" s="22"/>
      <c r="C132" s="22"/>
    </row>
    <row r="133" spans="2:3" x14ac:dyDescent="0.2">
      <c r="B133" s="22"/>
      <c r="C133" s="22"/>
    </row>
    <row r="134" spans="2:3" x14ac:dyDescent="0.2">
      <c r="B134" s="23"/>
    </row>
    <row r="135" spans="2:3" x14ac:dyDescent="0.2">
      <c r="B135" s="23"/>
      <c r="C135" s="23"/>
    </row>
    <row r="136" spans="2:3" x14ac:dyDescent="0.2">
      <c r="B136" s="22"/>
      <c r="C136" s="22"/>
    </row>
    <row r="137" spans="2:3" x14ac:dyDescent="0.2">
      <c r="B137" s="22"/>
      <c r="C137" s="22"/>
    </row>
    <row r="138" spans="2:3" x14ac:dyDescent="0.2">
      <c r="B138" s="23"/>
    </row>
    <row r="139" spans="2:3" x14ac:dyDescent="0.2">
      <c r="B139" s="23"/>
      <c r="C139" s="23"/>
    </row>
    <row r="140" spans="2:3" x14ac:dyDescent="0.2">
      <c r="B140" s="22"/>
      <c r="C140" s="22"/>
    </row>
    <row r="141" spans="2:3" x14ac:dyDescent="0.2">
      <c r="B141" s="22"/>
      <c r="C141" s="22"/>
    </row>
    <row r="142" spans="2:3" x14ac:dyDescent="0.2">
      <c r="B142" s="23"/>
    </row>
    <row r="143" spans="2:3" x14ac:dyDescent="0.2">
      <c r="B143" s="23"/>
      <c r="C143" s="23"/>
    </row>
    <row r="144" spans="2:3" x14ac:dyDescent="0.2">
      <c r="B144" s="22"/>
      <c r="C144" s="22"/>
    </row>
    <row r="145" spans="2:3" x14ac:dyDescent="0.2">
      <c r="B145" s="22"/>
      <c r="C145" s="22"/>
    </row>
    <row r="147" spans="2:3" x14ac:dyDescent="0.2">
      <c r="B147" s="24"/>
      <c r="C147" s="24"/>
    </row>
    <row r="148" spans="2:3" x14ac:dyDescent="0.2">
      <c r="B148" s="25"/>
      <c r="C148" s="25"/>
    </row>
    <row r="149" spans="2:3" x14ac:dyDescent="0.2">
      <c r="B149" s="23"/>
      <c r="C149" s="23"/>
    </row>
    <row r="150" spans="2:3" x14ac:dyDescent="0.2">
      <c r="B150" s="23"/>
      <c r="C150" s="23"/>
    </row>
    <row r="151" spans="2:3" x14ac:dyDescent="0.2">
      <c r="B151" s="22"/>
      <c r="C151" s="22"/>
    </row>
    <row r="153" spans="2:3" x14ac:dyDescent="0.2">
      <c r="B153" s="22"/>
      <c r="C153" s="22"/>
    </row>
    <row r="154" spans="2:3" x14ac:dyDescent="0.2">
      <c r="B154" s="22"/>
      <c r="C154" s="22"/>
    </row>
    <row r="155" spans="2:3" x14ac:dyDescent="0.2">
      <c r="B155" s="23"/>
    </row>
    <row r="156" spans="2:3" x14ac:dyDescent="0.2">
      <c r="B156" s="23"/>
      <c r="C156" s="23"/>
    </row>
    <row r="157" spans="2:3" x14ac:dyDescent="0.2">
      <c r="B157" s="22"/>
      <c r="C157" s="22"/>
    </row>
    <row r="158" spans="2:3" x14ac:dyDescent="0.2">
      <c r="B158" s="22"/>
      <c r="C158" s="22"/>
    </row>
    <row r="159" spans="2:3" x14ac:dyDescent="0.2">
      <c r="B159" s="23"/>
    </row>
    <row r="160" spans="2:3" x14ac:dyDescent="0.2">
      <c r="B160" s="23"/>
      <c r="C160" s="23"/>
    </row>
    <row r="161" spans="2:3" x14ac:dyDescent="0.2">
      <c r="B161" s="22"/>
      <c r="C161" s="22"/>
    </row>
    <row r="162" spans="2:3" x14ac:dyDescent="0.2">
      <c r="B162" s="22"/>
      <c r="C162" s="22"/>
    </row>
    <row r="163" spans="2:3" x14ac:dyDescent="0.2">
      <c r="B163" s="23"/>
    </row>
    <row r="164" spans="2:3" x14ac:dyDescent="0.2">
      <c r="B164" s="23"/>
      <c r="C164" s="23"/>
    </row>
    <row r="165" spans="2:3" x14ac:dyDescent="0.2">
      <c r="B165" s="22"/>
      <c r="C165" s="22"/>
    </row>
    <row r="166" spans="2:3" x14ac:dyDescent="0.2">
      <c r="B166" s="22"/>
      <c r="C166" s="22"/>
    </row>
    <row r="167" spans="2:3" x14ac:dyDescent="0.2">
      <c r="B167" s="23"/>
    </row>
    <row r="168" spans="2:3" x14ac:dyDescent="0.2">
      <c r="B168" s="23"/>
      <c r="C168" s="23"/>
    </row>
    <row r="169" spans="2:3" x14ac:dyDescent="0.2">
      <c r="B169" s="22"/>
      <c r="C169" s="22"/>
    </row>
    <row r="170" spans="2:3" x14ac:dyDescent="0.2">
      <c r="B170" s="22"/>
      <c r="C170" s="22"/>
    </row>
    <row r="172" spans="2:3" x14ac:dyDescent="0.2">
      <c r="B172" s="24"/>
      <c r="C172" s="24"/>
    </row>
    <row r="173" spans="2:3" x14ac:dyDescent="0.2">
      <c r="B173" s="25"/>
      <c r="C173" s="25"/>
    </row>
    <row r="174" spans="2:3" x14ac:dyDescent="0.2">
      <c r="B174" s="23"/>
      <c r="C174" s="23"/>
    </row>
    <row r="175" spans="2:3" x14ac:dyDescent="0.2">
      <c r="B175" s="23"/>
      <c r="C175" s="23"/>
    </row>
    <row r="176" spans="2:3" x14ac:dyDescent="0.2">
      <c r="B176" s="22"/>
      <c r="C176" s="22"/>
    </row>
    <row r="178" spans="2:3" x14ac:dyDescent="0.2">
      <c r="B178" s="22"/>
      <c r="C178" s="22"/>
    </row>
    <row r="179" spans="2:3" x14ac:dyDescent="0.2">
      <c r="B179" s="22"/>
      <c r="C179" s="22"/>
    </row>
    <row r="180" spans="2:3" x14ac:dyDescent="0.2">
      <c r="B180" s="23"/>
    </row>
    <row r="181" spans="2:3" x14ac:dyDescent="0.2">
      <c r="B181" s="23"/>
      <c r="C181" s="23"/>
    </row>
    <row r="182" spans="2:3" x14ac:dyDescent="0.2">
      <c r="B182" s="22"/>
      <c r="C182" s="22"/>
    </row>
    <row r="183" spans="2:3" x14ac:dyDescent="0.2">
      <c r="B183" s="22"/>
      <c r="C183" s="22"/>
    </row>
    <row r="184" spans="2:3" x14ac:dyDescent="0.2">
      <c r="B184" s="23"/>
    </row>
    <row r="185" spans="2:3" x14ac:dyDescent="0.2">
      <c r="B185" s="23"/>
      <c r="C185" s="23"/>
    </row>
    <row r="186" spans="2:3" x14ac:dyDescent="0.2">
      <c r="B186" s="22"/>
      <c r="C186" s="22"/>
    </row>
    <row r="187" spans="2:3" x14ac:dyDescent="0.2">
      <c r="B187" s="22"/>
      <c r="C187" s="22"/>
    </row>
    <row r="188" spans="2:3" x14ac:dyDescent="0.2">
      <c r="B188" s="23"/>
    </row>
    <row r="189" spans="2:3" x14ac:dyDescent="0.2">
      <c r="B189" s="23"/>
      <c r="C189" s="23"/>
    </row>
    <row r="190" spans="2:3" x14ac:dyDescent="0.2">
      <c r="B190" s="22"/>
      <c r="C190" s="22"/>
    </row>
    <row r="191" spans="2:3" x14ac:dyDescent="0.2">
      <c r="B191" s="22"/>
      <c r="C191" s="22"/>
    </row>
    <row r="192" spans="2:3" x14ac:dyDescent="0.2">
      <c r="B192" s="23"/>
    </row>
    <row r="193" spans="2:3" x14ac:dyDescent="0.2">
      <c r="B193" s="23"/>
      <c r="C193" s="23"/>
    </row>
    <row r="194" spans="2:3" x14ac:dyDescent="0.2">
      <c r="B194" s="22"/>
      <c r="C194" s="22"/>
    </row>
    <row r="195" spans="2:3" x14ac:dyDescent="0.2">
      <c r="B195" s="22"/>
      <c r="C195" s="22"/>
    </row>
    <row r="197" spans="2:3" x14ac:dyDescent="0.2">
      <c r="B197" s="24"/>
      <c r="C197" s="24"/>
    </row>
    <row r="198" spans="2:3" x14ac:dyDescent="0.2">
      <c r="B198" s="25"/>
      <c r="C198" s="25"/>
    </row>
    <row r="199" spans="2:3" x14ac:dyDescent="0.2">
      <c r="B199" s="23"/>
      <c r="C199" s="23"/>
    </row>
    <row r="200" spans="2:3" x14ac:dyDescent="0.2">
      <c r="B200" s="23"/>
      <c r="C200" s="23"/>
    </row>
    <row r="201" spans="2:3" x14ac:dyDescent="0.2">
      <c r="B201" s="22"/>
      <c r="C201" s="22"/>
    </row>
    <row r="203" spans="2:3" x14ac:dyDescent="0.2">
      <c r="B203" s="22"/>
      <c r="C203" s="22"/>
    </row>
    <row r="204" spans="2:3" x14ac:dyDescent="0.2">
      <c r="B204" s="22"/>
      <c r="C204" s="22"/>
    </row>
    <row r="205" spans="2:3" x14ac:dyDescent="0.2">
      <c r="B205" s="23"/>
    </row>
    <row r="206" spans="2:3" x14ac:dyDescent="0.2">
      <c r="B206" s="23"/>
      <c r="C206" s="23"/>
    </row>
    <row r="207" spans="2:3" x14ac:dyDescent="0.2">
      <c r="B207" s="22"/>
      <c r="C207" s="22"/>
    </row>
    <row r="208" spans="2:3" x14ac:dyDescent="0.2">
      <c r="B208" s="22"/>
      <c r="C208" s="22"/>
    </row>
    <row r="209" spans="2:3" x14ac:dyDescent="0.2">
      <c r="B209" s="23"/>
    </row>
    <row r="210" spans="2:3" x14ac:dyDescent="0.2">
      <c r="B210" s="23"/>
      <c r="C210" s="23"/>
    </row>
    <row r="211" spans="2:3" x14ac:dyDescent="0.2">
      <c r="B211" s="22"/>
      <c r="C211" s="22"/>
    </row>
    <row r="212" spans="2:3" x14ac:dyDescent="0.2">
      <c r="B212" s="22"/>
      <c r="C212" s="22"/>
    </row>
    <row r="213" spans="2:3" x14ac:dyDescent="0.2">
      <c r="B213" s="23"/>
    </row>
    <row r="214" spans="2:3" x14ac:dyDescent="0.2">
      <c r="B214" s="23"/>
      <c r="C214" s="23"/>
    </row>
    <row r="215" spans="2:3" x14ac:dyDescent="0.2">
      <c r="B215" s="22"/>
      <c r="C215" s="22"/>
    </row>
    <row r="216" spans="2:3" x14ac:dyDescent="0.2">
      <c r="B216" s="22"/>
      <c r="C216" s="22"/>
    </row>
    <row r="217" spans="2:3" x14ac:dyDescent="0.2">
      <c r="B217" s="23"/>
    </row>
    <row r="218" spans="2:3" x14ac:dyDescent="0.2">
      <c r="B218" s="23"/>
      <c r="C218" s="23"/>
    </row>
    <row r="219" spans="2:3" x14ac:dyDescent="0.2">
      <c r="B219" s="22"/>
      <c r="C219" s="22"/>
    </row>
    <row r="220" spans="2:3" x14ac:dyDescent="0.2">
      <c r="B220" s="22"/>
      <c r="C220" s="22"/>
    </row>
    <row r="222" spans="2:3" x14ac:dyDescent="0.2">
      <c r="B222" s="24"/>
      <c r="C222" s="24"/>
    </row>
    <row r="223" spans="2:3" x14ac:dyDescent="0.2">
      <c r="B223" s="25"/>
      <c r="C223" s="25"/>
    </row>
    <row r="224" spans="2:3" x14ac:dyDescent="0.2">
      <c r="B224" s="23"/>
      <c r="C224" s="23"/>
    </row>
    <row r="225" spans="2:3" x14ac:dyDescent="0.2">
      <c r="B225" s="23"/>
      <c r="C225" s="23"/>
    </row>
    <row r="226" spans="2:3" x14ac:dyDescent="0.2">
      <c r="B226" s="22"/>
      <c r="C226" s="22"/>
    </row>
    <row r="228" spans="2:3" x14ac:dyDescent="0.2">
      <c r="B228" s="22"/>
      <c r="C228" s="22"/>
    </row>
    <row r="229" spans="2:3" x14ac:dyDescent="0.2">
      <c r="B229" s="22"/>
      <c r="C229" s="22"/>
    </row>
    <row r="230" spans="2:3" x14ac:dyDescent="0.2">
      <c r="B230" s="23"/>
    </row>
    <row r="231" spans="2:3" x14ac:dyDescent="0.2">
      <c r="B231" s="23"/>
      <c r="C231" s="23"/>
    </row>
    <row r="232" spans="2:3" x14ac:dyDescent="0.2">
      <c r="B232" s="22"/>
      <c r="C232" s="22"/>
    </row>
    <row r="233" spans="2:3" x14ac:dyDescent="0.2">
      <c r="B233" s="22"/>
      <c r="C233" s="22"/>
    </row>
    <row r="234" spans="2:3" x14ac:dyDescent="0.2">
      <c r="B234" s="23"/>
    </row>
    <row r="235" spans="2:3" x14ac:dyDescent="0.2">
      <c r="B235" s="23"/>
      <c r="C235" s="23"/>
    </row>
    <row r="236" spans="2:3" x14ac:dyDescent="0.2">
      <c r="B236" s="22"/>
      <c r="C236" s="22"/>
    </row>
    <row r="237" spans="2:3" x14ac:dyDescent="0.2">
      <c r="B237" s="22"/>
      <c r="C237" s="22"/>
    </row>
    <row r="238" spans="2:3" x14ac:dyDescent="0.2">
      <c r="B238" s="23"/>
    </row>
    <row r="239" spans="2:3" x14ac:dyDescent="0.2">
      <c r="B239" s="23"/>
      <c r="C239" s="23"/>
    </row>
    <row r="240" spans="2:3" x14ac:dyDescent="0.2">
      <c r="B240" s="22"/>
      <c r="C240" s="22"/>
    </row>
    <row r="241" spans="2:3" x14ac:dyDescent="0.2">
      <c r="B241" s="22"/>
      <c r="C241" s="22"/>
    </row>
    <row r="242" spans="2:3" x14ac:dyDescent="0.2">
      <c r="B242" s="23"/>
    </row>
    <row r="243" spans="2:3" x14ac:dyDescent="0.2">
      <c r="B243" s="23"/>
      <c r="C243" s="23"/>
    </row>
    <row r="244" spans="2:3" x14ac:dyDescent="0.2">
      <c r="B244" s="22"/>
      <c r="C244" s="22"/>
    </row>
    <row r="245" spans="2:3" x14ac:dyDescent="0.2">
      <c r="B245" s="22"/>
      <c r="C245" s="22"/>
    </row>
    <row r="247" spans="2:3" x14ac:dyDescent="0.2">
      <c r="B247" s="24"/>
      <c r="C247" s="24"/>
    </row>
    <row r="248" spans="2:3" x14ac:dyDescent="0.2">
      <c r="B248" s="25"/>
      <c r="C248" s="25"/>
    </row>
    <row r="249" spans="2:3" x14ac:dyDescent="0.2">
      <c r="B249" s="23"/>
      <c r="C249" s="23"/>
    </row>
    <row r="250" spans="2:3" x14ac:dyDescent="0.2">
      <c r="B250" s="23"/>
      <c r="C250" s="23"/>
    </row>
    <row r="251" spans="2:3" x14ac:dyDescent="0.2">
      <c r="B251" s="22"/>
      <c r="C251" s="22"/>
    </row>
    <row r="253" spans="2:3" x14ac:dyDescent="0.2">
      <c r="B253" s="22"/>
      <c r="C253" s="22"/>
    </row>
    <row r="254" spans="2:3" x14ac:dyDescent="0.2">
      <c r="B254" s="22"/>
      <c r="C254" s="22"/>
    </row>
    <row r="255" spans="2:3" x14ac:dyDescent="0.2">
      <c r="B255" s="23"/>
    </row>
    <row r="256" spans="2:3" x14ac:dyDescent="0.2">
      <c r="B256" s="23"/>
      <c r="C256" s="23"/>
    </row>
    <row r="257" spans="2:3" x14ac:dyDescent="0.2">
      <c r="B257" s="22"/>
      <c r="C257" s="22"/>
    </row>
    <row r="258" spans="2:3" x14ac:dyDescent="0.2">
      <c r="B258" s="22"/>
      <c r="C258" s="22"/>
    </row>
    <row r="259" spans="2:3" x14ac:dyDescent="0.2">
      <c r="B259" s="23"/>
    </row>
    <row r="260" spans="2:3" x14ac:dyDescent="0.2">
      <c r="B260" s="23"/>
      <c r="C260" s="23"/>
    </row>
    <row r="261" spans="2:3" x14ac:dyDescent="0.2">
      <c r="B261" s="22"/>
      <c r="C261" s="22"/>
    </row>
    <row r="262" spans="2:3" x14ac:dyDescent="0.2">
      <c r="B262" s="22"/>
      <c r="C262" s="22"/>
    </row>
    <row r="263" spans="2:3" x14ac:dyDescent="0.2">
      <c r="B263" s="23"/>
    </row>
    <row r="264" spans="2:3" x14ac:dyDescent="0.2">
      <c r="B264" s="23"/>
      <c r="C264" s="23"/>
    </row>
    <row r="265" spans="2:3" x14ac:dyDescent="0.2">
      <c r="B265" s="22"/>
      <c r="C265" s="22"/>
    </row>
    <row r="266" spans="2:3" x14ac:dyDescent="0.2">
      <c r="B266" s="22"/>
      <c r="C266" s="22"/>
    </row>
    <row r="267" spans="2:3" x14ac:dyDescent="0.2">
      <c r="B267" s="23"/>
    </row>
    <row r="268" spans="2:3" x14ac:dyDescent="0.2">
      <c r="B268" s="23"/>
      <c r="C268" s="23"/>
    </row>
    <row r="269" spans="2:3" x14ac:dyDescent="0.2">
      <c r="B269" s="22"/>
      <c r="C269" s="22"/>
    </row>
    <row r="270" spans="2:3" x14ac:dyDescent="0.2">
      <c r="B270" s="22"/>
      <c r="C270" s="22"/>
    </row>
  </sheetData>
  <phoneticPr fontId="4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zoomScale="80" workbookViewId="0">
      <selection activeCell="D1" sqref="A1:IV65536"/>
    </sheetView>
  </sheetViews>
  <sheetFormatPr defaultRowHeight="12.75" x14ac:dyDescent="0.2"/>
  <cols>
    <col min="1" max="1" width="54.5703125" style="14" customWidth="1"/>
    <col min="2" max="2" width="10.7109375" style="14" customWidth="1"/>
    <col min="3" max="4" width="10.5703125" style="14" customWidth="1"/>
    <col min="5" max="5" width="9.28515625" style="14" customWidth="1"/>
    <col min="6" max="16384" width="9.140625" style="14"/>
  </cols>
  <sheetData>
    <row r="1" spans="1:9" x14ac:dyDescent="0.2">
      <c r="A1" s="7" t="s">
        <v>44</v>
      </c>
      <c r="B1" s="6"/>
      <c r="C1" s="6"/>
    </row>
    <row r="2" spans="1:9" x14ac:dyDescent="0.2">
      <c r="A2" s="2"/>
      <c r="B2" s="15" t="s">
        <v>45</v>
      </c>
      <c r="C2" s="15" t="s">
        <v>46</v>
      </c>
    </row>
    <row r="3" spans="1:9" x14ac:dyDescent="0.2">
      <c r="A3" s="9" t="s">
        <v>47</v>
      </c>
      <c r="B3" s="16">
        <f>(B5-B6)/B17</f>
        <v>110.93088308427954</v>
      </c>
      <c r="C3" s="16">
        <f>(C5-C6)/C17</f>
        <v>63.998586394776659</v>
      </c>
    </row>
    <row r="4" spans="1:9" x14ac:dyDescent="0.2">
      <c r="A4" s="9" t="s">
        <v>48</v>
      </c>
      <c r="B4" s="16">
        <f>B3*1.1</f>
        <v>122.02397139270751</v>
      </c>
      <c r="C4" s="16">
        <f>C3*1.1</f>
        <v>70.398445034254337</v>
      </c>
    </row>
    <row r="5" spans="1:9" ht="15" x14ac:dyDescent="0.2">
      <c r="A5" s="2" t="s">
        <v>73</v>
      </c>
      <c r="B5" s="17">
        <f>'Wykres reg.'!$A$2</f>
        <v>110</v>
      </c>
      <c r="C5" s="17">
        <f>'Wykres reg.'!$B$2</f>
        <v>55</v>
      </c>
    </row>
    <row r="6" spans="1:9" ht="15" x14ac:dyDescent="0.2">
      <c r="A6" s="2" t="s">
        <v>74</v>
      </c>
      <c r="B6" s="17">
        <f>'Wykres reg.'!$D$2</f>
        <v>-20</v>
      </c>
      <c r="C6" s="17">
        <f t="shared" ref="C6:C12" si="0">B6</f>
        <v>-20</v>
      </c>
    </row>
    <row r="7" spans="1:9" x14ac:dyDescent="0.2">
      <c r="A7" s="2" t="s">
        <v>49</v>
      </c>
      <c r="B7" s="3">
        <f>'Dane sieci'!$A$20</f>
        <v>813</v>
      </c>
      <c r="C7" s="3">
        <f t="shared" si="0"/>
        <v>813</v>
      </c>
    </row>
    <row r="8" spans="1:9" x14ac:dyDescent="0.2">
      <c r="A8" s="2" t="s">
        <v>50</v>
      </c>
      <c r="B8" s="3">
        <f>'Dane sieci'!$B$20</f>
        <v>8.8000000000000007</v>
      </c>
      <c r="C8" s="3">
        <f t="shared" si="0"/>
        <v>8.8000000000000007</v>
      </c>
    </row>
    <row r="9" spans="1:9" x14ac:dyDescent="0.2">
      <c r="A9" s="2" t="s">
        <v>51</v>
      </c>
      <c r="B9" s="3">
        <f>'Dane sieci'!$C$20</f>
        <v>1000</v>
      </c>
      <c r="C9" s="3">
        <f t="shared" si="0"/>
        <v>1000</v>
      </c>
    </row>
    <row r="10" spans="1:9" x14ac:dyDescent="0.2">
      <c r="A10" s="2" t="s">
        <v>52</v>
      </c>
      <c r="B10" s="18">
        <f>'Dane sieci'!$G$20</f>
        <v>3.5000000000000003E-2</v>
      </c>
      <c r="C10" s="18">
        <f t="shared" si="0"/>
        <v>3.5000000000000003E-2</v>
      </c>
    </row>
    <row r="11" spans="1:9" x14ac:dyDescent="0.2">
      <c r="A11" s="2" t="s">
        <v>53</v>
      </c>
      <c r="B11" s="3">
        <f>'Dane sieci'!$H$20</f>
        <v>3</v>
      </c>
      <c r="C11" s="3">
        <f t="shared" si="0"/>
        <v>3</v>
      </c>
      <c r="G11" s="19"/>
      <c r="H11" s="19"/>
      <c r="I11" s="19"/>
    </row>
    <row r="12" spans="1:9" x14ac:dyDescent="0.2">
      <c r="A12" s="2" t="s">
        <v>54</v>
      </c>
      <c r="B12" s="20">
        <f>'Dane sieci'!$I$20</f>
        <v>0.35</v>
      </c>
      <c r="C12" s="20">
        <f t="shared" si="0"/>
        <v>0.35</v>
      </c>
    </row>
    <row r="13" spans="1:9" x14ac:dyDescent="0.2">
      <c r="A13" s="2" t="s">
        <v>55</v>
      </c>
      <c r="B13" s="18">
        <f>1/2/PI()/40*LN(B7/(B7-2*B8))+1/2/PI()/B10*LN((B9-2*B11)/B7)+1/2/PI()/B12*LN((B9)/(B9-2*B11))</f>
        <v>0.91685549702952973</v>
      </c>
      <c r="C13" s="18">
        <f>1/2/PI()/40*LN(C7/(C7-2*C8))+1/2/PI()/C10*LN((C9-2*C11)/C7)+1/2/PI()/C12*LN((C9)/(C9-2*C11))</f>
        <v>0.91685549702952973</v>
      </c>
    </row>
    <row r="14" spans="1:9" x14ac:dyDescent="0.2">
      <c r="A14" s="2" t="s">
        <v>56</v>
      </c>
      <c r="B14" s="3">
        <f>'Dane sieci'!D20/1000</f>
        <v>1.5</v>
      </c>
      <c r="C14" s="10"/>
    </row>
    <row r="15" spans="1:9" x14ac:dyDescent="0.2">
      <c r="A15" s="2" t="s">
        <v>57</v>
      </c>
      <c r="B15" s="20">
        <f>'Dane sieci'!$B$25</f>
        <v>1.1000000000000001</v>
      </c>
      <c r="C15" s="10"/>
    </row>
    <row r="16" spans="1:9" x14ac:dyDescent="0.2">
      <c r="A16" s="2" t="s">
        <v>58</v>
      </c>
      <c r="B16" s="18">
        <f>1/2/PI()/B15*ACOSH(2000*B14/B9)</f>
        <v>0.25504538742690008</v>
      </c>
      <c r="C16" s="18"/>
    </row>
    <row r="17" spans="1:5" x14ac:dyDescent="0.2">
      <c r="A17" s="2" t="s">
        <v>59</v>
      </c>
      <c r="B17" s="18">
        <f>B16+B13</f>
        <v>1.1719008844564298</v>
      </c>
      <c r="C17" s="18">
        <f>B16+C13</f>
        <v>1.1719008844564298</v>
      </c>
    </row>
    <row r="18" spans="1:5" x14ac:dyDescent="0.2">
      <c r="B18" s="21"/>
    </row>
    <row r="19" spans="1:5" ht="15" x14ac:dyDescent="0.2">
      <c r="A19" s="2" t="s">
        <v>73</v>
      </c>
      <c r="B19" s="17">
        <f>'Wykres reg.'!$B$5</f>
        <v>106.11224289700246</v>
      </c>
      <c r="C19" s="17">
        <f>'Wykres reg.'!$C$5</f>
        <v>53.86224289700246</v>
      </c>
    </row>
    <row r="20" spans="1:5" ht="15" x14ac:dyDescent="0.2">
      <c r="A20" s="2" t="s">
        <v>74</v>
      </c>
      <c r="B20" s="17">
        <f>'Wykres reg.'!$A$5</f>
        <v>-18</v>
      </c>
      <c r="C20" s="17">
        <f>B20</f>
        <v>-18</v>
      </c>
    </row>
    <row r="21" spans="1:5" x14ac:dyDescent="0.2">
      <c r="A21" s="9" t="s">
        <v>48</v>
      </c>
      <c r="B21" s="16">
        <f>1.1*(B19-B20)/$B$17</f>
        <v>116.49745212883532</v>
      </c>
      <c r="C21" s="16">
        <f>1.1*(C19-C20)/$C$17</f>
        <v>67.453202088304806</v>
      </c>
    </row>
    <row r="22" spans="1:5" x14ac:dyDescent="0.2">
      <c r="B22" s="22"/>
      <c r="C22" s="22"/>
    </row>
    <row r="23" spans="1:5" ht="15" x14ac:dyDescent="0.2">
      <c r="A23" s="2" t="s">
        <v>73</v>
      </c>
      <c r="B23" s="17">
        <f>'Wykres reg.'!$B$6</f>
        <v>98.255133343552643</v>
      </c>
      <c r="C23" s="17">
        <f>'Wykres reg.'!$C$6</f>
        <v>51.505133343552643</v>
      </c>
      <c r="E23" s="22"/>
    </row>
    <row r="24" spans="1:5" ht="15" x14ac:dyDescent="0.2">
      <c r="A24" s="2" t="s">
        <v>74</v>
      </c>
      <c r="B24" s="17">
        <f>'Wykres reg.'!$A$6</f>
        <v>-14</v>
      </c>
      <c r="C24" s="17">
        <f>B24</f>
        <v>-14</v>
      </c>
    </row>
    <row r="25" spans="1:5" x14ac:dyDescent="0.2">
      <c r="A25" s="9" t="s">
        <v>48</v>
      </c>
      <c r="B25" s="16">
        <f>1.1*(B23-B24)/$B$17</f>
        <v>105.36782445998641</v>
      </c>
      <c r="C25" s="16">
        <f>1.1*(C23-C24)/$C$17</f>
        <v>61.486127055301218</v>
      </c>
    </row>
    <row r="26" spans="1:5" x14ac:dyDescent="0.2">
      <c r="B26" s="22"/>
      <c r="C26" s="22"/>
    </row>
    <row r="27" spans="1:5" ht="15" x14ac:dyDescent="0.2">
      <c r="A27" s="2" t="s">
        <v>73</v>
      </c>
      <c r="B27" s="17">
        <f>'Wykres reg.'!$B$7</f>
        <v>90.276117549163075</v>
      </c>
      <c r="C27" s="17">
        <f>'Wykres reg.'!$C$7</f>
        <v>49.026117549163075</v>
      </c>
    </row>
    <row r="28" spans="1:5" ht="15" x14ac:dyDescent="0.2">
      <c r="A28" s="2" t="s">
        <v>74</v>
      </c>
      <c r="B28" s="17">
        <f>'Wykres reg.'!$A$7</f>
        <v>-10</v>
      </c>
      <c r="C28" s="17">
        <f>B28</f>
        <v>-10</v>
      </c>
    </row>
    <row r="29" spans="1:5" x14ac:dyDescent="0.2">
      <c r="A29" s="9" t="s">
        <v>48</v>
      </c>
      <c r="B29" s="16">
        <f>1.1*(B27-B28)/$B$17</f>
        <v>94.123769993775767</v>
      </c>
      <c r="C29" s="16">
        <f>1.1*(C27-C28)/$C$17</f>
        <v>55.404625224935884</v>
      </c>
    </row>
    <row r="30" spans="1:5" x14ac:dyDescent="0.2">
      <c r="B30" s="23"/>
    </row>
    <row r="31" spans="1:5" ht="15" x14ac:dyDescent="0.2">
      <c r="A31" s="2" t="s">
        <v>73</v>
      </c>
      <c r="B31" s="17">
        <f>'Wykres reg.'!$B$8</f>
        <v>82.155315098839026</v>
      </c>
      <c r="C31" s="17">
        <f>'Wykres reg.'!$C$8</f>
        <v>46.405315098839026</v>
      </c>
    </row>
    <row r="32" spans="1:5" ht="15" x14ac:dyDescent="0.2">
      <c r="A32" s="2" t="s">
        <v>74</v>
      </c>
      <c r="B32" s="17">
        <f>'Wykres reg.'!$A$8</f>
        <v>-6</v>
      </c>
      <c r="C32" s="17">
        <f>B32</f>
        <v>-6</v>
      </c>
    </row>
    <row r="33" spans="1:3" x14ac:dyDescent="0.2">
      <c r="A33" s="9" t="s">
        <v>48</v>
      </c>
      <c r="B33" s="16">
        <f>1.1*(B31-B32)/$B$17</f>
        <v>82.746628059506534</v>
      </c>
      <c r="C33" s="16">
        <f>1.1*(C31-C32)/$C$17</f>
        <v>49.190035926511968</v>
      </c>
    </row>
    <row r="34" spans="1:3" x14ac:dyDescent="0.2">
      <c r="B34" s="23"/>
    </row>
    <row r="35" spans="1:3" ht="15" x14ac:dyDescent="0.2">
      <c r="A35" s="2" t="s">
        <v>73</v>
      </c>
      <c r="B35" s="17">
        <f>'Wykres reg.'!$B$9</f>
        <v>73.865941322116186</v>
      </c>
      <c r="C35" s="17">
        <f>'Wykres reg.'!$C$9</f>
        <v>43.615941322116186</v>
      </c>
    </row>
    <row r="36" spans="1:3" ht="15" x14ac:dyDescent="0.2">
      <c r="A36" s="2" t="s">
        <v>74</v>
      </c>
      <c r="B36" s="17">
        <f>'Wykres reg.'!$A$9</f>
        <v>-2</v>
      </c>
      <c r="C36" s="17">
        <f>B36</f>
        <v>-2</v>
      </c>
    </row>
    <row r="37" spans="1:3" x14ac:dyDescent="0.2">
      <c r="A37" s="9" t="s">
        <v>48</v>
      </c>
      <c r="B37" s="16">
        <f>1.1*(B35-B36)/$B$17</f>
        <v>71.211257335159473</v>
      </c>
      <c r="C37" s="16">
        <f>1.1*(C35-C36)/$C$17</f>
        <v>42.81721783801023</v>
      </c>
    </row>
    <row r="38" spans="1:3" x14ac:dyDescent="0.2">
      <c r="B38" s="23"/>
    </row>
    <row r="39" spans="1:3" ht="15" x14ac:dyDescent="0.2">
      <c r="A39" s="2" t="s">
        <v>73</v>
      </c>
      <c r="B39" s="17">
        <f>'Wykres reg.'!$B$10</f>
        <v>70</v>
      </c>
      <c r="C39" s="17">
        <f>'Wykres reg.'!$C$10</f>
        <v>40.620144021270534</v>
      </c>
    </row>
    <row r="40" spans="1:3" ht="15" x14ac:dyDescent="0.2">
      <c r="A40" s="2" t="s">
        <v>74</v>
      </c>
      <c r="B40" s="17">
        <f>'Wykres reg.'!$A$10</f>
        <v>2</v>
      </c>
      <c r="C40" s="17">
        <f>B40</f>
        <v>2</v>
      </c>
    </row>
    <row r="41" spans="1:3" x14ac:dyDescent="0.2">
      <c r="A41" s="9" t="s">
        <v>48</v>
      </c>
      <c r="B41" s="16">
        <f>1.1*(B39-B40)/$B$17</f>
        <v>63.82792349772393</v>
      </c>
      <c r="C41" s="16">
        <f>1.1*(C39-C40)/$C$17</f>
        <v>36.250641147951995</v>
      </c>
    </row>
    <row r="42" spans="1:3" x14ac:dyDescent="0.2">
      <c r="B42" s="23"/>
    </row>
    <row r="43" spans="1:3" ht="15" x14ac:dyDescent="0.2">
      <c r="A43" s="2" t="s">
        <v>73</v>
      </c>
      <c r="B43" s="17">
        <f>'Wykres reg.'!$B$11</f>
        <v>70</v>
      </c>
      <c r="C43" s="17">
        <f>'Wykres reg.'!$C$11</f>
        <v>37.360747523803269</v>
      </c>
    </row>
    <row r="44" spans="1:3" ht="15" x14ac:dyDescent="0.2">
      <c r="A44" s="2" t="s">
        <v>74</v>
      </c>
      <c r="B44" s="17">
        <f>'Wykres reg.'!$A$11</f>
        <v>6</v>
      </c>
      <c r="C44" s="17">
        <f>B44</f>
        <v>6</v>
      </c>
    </row>
    <row r="45" spans="1:3" x14ac:dyDescent="0.2">
      <c r="A45" s="9" t="s">
        <v>48</v>
      </c>
      <c r="B45" s="16">
        <f>1.1*(B43-B44)/$B$17</f>
        <v>60.073339762563691</v>
      </c>
      <c r="C45" s="16">
        <f>1.1*(C43-C44)/$C$17</f>
        <v>29.436638143834561</v>
      </c>
    </row>
    <row r="46" spans="1:3" x14ac:dyDescent="0.2">
      <c r="B46" s="23"/>
      <c r="C46" s="23"/>
    </row>
    <row r="47" spans="1:3" ht="15" x14ac:dyDescent="0.2">
      <c r="A47" s="2" t="s">
        <v>73</v>
      </c>
      <c r="B47" s="17">
        <f>'Wykres reg.'!$B$12</f>
        <v>70</v>
      </c>
      <c r="C47" s="17">
        <f>'Wykres reg.'!$C$12</f>
        <v>33.742311105826474</v>
      </c>
    </row>
    <row r="48" spans="1:3" ht="15" x14ac:dyDescent="0.2">
      <c r="A48" s="2" t="s">
        <v>74</v>
      </c>
      <c r="B48" s="17">
        <f>'Wykres reg.'!$A$12</f>
        <v>10</v>
      </c>
      <c r="C48" s="17">
        <f>B48</f>
        <v>10</v>
      </c>
    </row>
    <row r="49" spans="1:3" x14ac:dyDescent="0.2">
      <c r="A49" s="9" t="s">
        <v>48</v>
      </c>
      <c r="B49" s="16">
        <f>1.1*(B47-B48)/$B$17</f>
        <v>56.31875602740346</v>
      </c>
      <c r="C49" s="16">
        <f>1.1*(C47-C48)/$C$17</f>
        <v>22.285623778262547</v>
      </c>
    </row>
    <row r="50" spans="1:3" x14ac:dyDescent="0.2">
      <c r="B50" s="23"/>
      <c r="C50" s="23"/>
    </row>
    <row r="51" spans="1:3" ht="15" x14ac:dyDescent="0.2">
      <c r="A51" s="2" t="s">
        <v>73</v>
      </c>
      <c r="B51" s="17">
        <f>'Wykres reg.'!$B$13</f>
        <v>70</v>
      </c>
      <c r="C51" s="17">
        <f>'Wykres reg.'!$C$13</f>
        <v>35</v>
      </c>
    </row>
    <row r="52" spans="1:3" ht="15" x14ac:dyDescent="0.2">
      <c r="A52" s="2" t="s">
        <v>74</v>
      </c>
      <c r="B52" s="17">
        <f>'Wykres reg.'!$A$13</f>
        <v>16</v>
      </c>
      <c r="C52" s="17">
        <f>B52</f>
        <v>16</v>
      </c>
    </row>
    <row r="53" spans="1:3" x14ac:dyDescent="0.2">
      <c r="A53" s="9" t="s">
        <v>48</v>
      </c>
      <c r="B53" s="16">
        <f>1.1*(B51-B52)/$B$17</f>
        <v>50.686880424663116</v>
      </c>
      <c r="C53" s="16">
        <f>1.1*(C51-C52)/$C$17</f>
        <v>17.834272742011098</v>
      </c>
    </row>
    <row r="54" spans="1:3" x14ac:dyDescent="0.2">
      <c r="B54" s="22"/>
      <c r="C54" s="22"/>
    </row>
    <row r="55" spans="1:3" x14ac:dyDescent="0.2">
      <c r="B55" s="23"/>
    </row>
    <row r="56" spans="1:3" x14ac:dyDescent="0.2">
      <c r="B56" s="23"/>
      <c r="C56" s="23"/>
    </row>
    <row r="57" spans="1:3" x14ac:dyDescent="0.2">
      <c r="B57" s="22"/>
      <c r="C57" s="22"/>
    </row>
    <row r="58" spans="1:3" x14ac:dyDescent="0.2">
      <c r="B58" s="22"/>
      <c r="C58" s="22"/>
    </row>
    <row r="59" spans="1:3" x14ac:dyDescent="0.2">
      <c r="B59" s="23"/>
    </row>
    <row r="60" spans="1:3" x14ac:dyDescent="0.2">
      <c r="B60" s="23"/>
      <c r="C60" s="23"/>
    </row>
    <row r="61" spans="1:3" x14ac:dyDescent="0.2">
      <c r="B61" s="22"/>
      <c r="C61" s="22"/>
    </row>
    <row r="62" spans="1:3" x14ac:dyDescent="0.2">
      <c r="B62" s="22"/>
      <c r="C62" s="22"/>
    </row>
    <row r="63" spans="1:3" x14ac:dyDescent="0.2">
      <c r="B63" s="23"/>
    </row>
    <row r="64" spans="1:3" x14ac:dyDescent="0.2">
      <c r="B64" s="23"/>
      <c r="C64" s="23"/>
    </row>
    <row r="65" spans="2:3" x14ac:dyDescent="0.2">
      <c r="B65" s="22"/>
      <c r="C65" s="22"/>
    </row>
    <row r="66" spans="2:3" x14ac:dyDescent="0.2">
      <c r="B66" s="22"/>
      <c r="C66" s="22"/>
    </row>
    <row r="67" spans="2:3" x14ac:dyDescent="0.2">
      <c r="B67" s="23"/>
    </row>
    <row r="68" spans="2:3" x14ac:dyDescent="0.2">
      <c r="B68" s="23"/>
      <c r="C68" s="23"/>
    </row>
    <row r="69" spans="2:3" x14ac:dyDescent="0.2">
      <c r="B69" s="22"/>
      <c r="C69" s="22"/>
    </row>
    <row r="70" spans="2:3" x14ac:dyDescent="0.2">
      <c r="B70" s="22"/>
      <c r="C70" s="22"/>
    </row>
    <row r="72" spans="2:3" x14ac:dyDescent="0.2">
      <c r="B72" s="24"/>
      <c r="C72" s="24"/>
    </row>
    <row r="73" spans="2:3" x14ac:dyDescent="0.2">
      <c r="B73" s="25"/>
      <c r="C73" s="25"/>
    </row>
    <row r="74" spans="2:3" x14ac:dyDescent="0.2">
      <c r="B74" s="23"/>
      <c r="C74" s="23"/>
    </row>
    <row r="75" spans="2:3" x14ac:dyDescent="0.2">
      <c r="B75" s="23"/>
      <c r="C75" s="23"/>
    </row>
    <row r="76" spans="2:3" x14ac:dyDescent="0.2">
      <c r="B76" s="22"/>
      <c r="C76" s="22"/>
    </row>
    <row r="78" spans="2:3" x14ac:dyDescent="0.2">
      <c r="B78" s="22"/>
      <c r="C78" s="22"/>
    </row>
    <row r="79" spans="2:3" x14ac:dyDescent="0.2">
      <c r="B79" s="22"/>
      <c r="C79" s="22"/>
    </row>
    <row r="80" spans="2:3" x14ac:dyDescent="0.2">
      <c r="B80" s="23"/>
    </row>
    <row r="81" spans="2:3" x14ac:dyDescent="0.2">
      <c r="B81" s="23"/>
      <c r="C81" s="23"/>
    </row>
    <row r="82" spans="2:3" x14ac:dyDescent="0.2">
      <c r="B82" s="22"/>
      <c r="C82" s="22"/>
    </row>
    <row r="83" spans="2:3" x14ac:dyDescent="0.2">
      <c r="B83" s="22"/>
      <c r="C83" s="22"/>
    </row>
    <row r="84" spans="2:3" x14ac:dyDescent="0.2">
      <c r="B84" s="23"/>
    </row>
    <row r="85" spans="2:3" x14ac:dyDescent="0.2">
      <c r="B85" s="23"/>
      <c r="C85" s="23"/>
    </row>
    <row r="86" spans="2:3" x14ac:dyDescent="0.2">
      <c r="B86" s="22"/>
      <c r="C86" s="22"/>
    </row>
    <row r="87" spans="2:3" x14ac:dyDescent="0.2">
      <c r="B87" s="22"/>
      <c r="C87" s="22"/>
    </row>
    <row r="88" spans="2:3" x14ac:dyDescent="0.2">
      <c r="B88" s="23"/>
    </row>
    <row r="89" spans="2:3" x14ac:dyDescent="0.2">
      <c r="B89" s="23"/>
      <c r="C89" s="23"/>
    </row>
    <row r="90" spans="2:3" x14ac:dyDescent="0.2">
      <c r="B90" s="22"/>
      <c r="C90" s="22"/>
    </row>
    <row r="91" spans="2:3" x14ac:dyDescent="0.2">
      <c r="B91" s="22"/>
      <c r="C91" s="22"/>
    </row>
    <row r="92" spans="2:3" x14ac:dyDescent="0.2">
      <c r="B92" s="23"/>
    </row>
    <row r="93" spans="2:3" x14ac:dyDescent="0.2">
      <c r="B93" s="23"/>
      <c r="C93" s="23"/>
    </row>
    <row r="94" spans="2:3" x14ac:dyDescent="0.2">
      <c r="B94" s="22"/>
      <c r="C94" s="22"/>
    </row>
    <row r="95" spans="2:3" x14ac:dyDescent="0.2">
      <c r="B95" s="22"/>
      <c r="C95" s="22"/>
    </row>
    <row r="97" spans="2:3" x14ac:dyDescent="0.2">
      <c r="B97" s="24"/>
      <c r="C97" s="24"/>
    </row>
    <row r="98" spans="2:3" x14ac:dyDescent="0.2">
      <c r="B98" s="25"/>
      <c r="C98" s="25"/>
    </row>
    <row r="99" spans="2:3" x14ac:dyDescent="0.2">
      <c r="B99" s="23"/>
      <c r="C99" s="23"/>
    </row>
    <row r="100" spans="2:3" x14ac:dyDescent="0.2">
      <c r="B100" s="23"/>
      <c r="C100" s="23"/>
    </row>
    <row r="101" spans="2:3" x14ac:dyDescent="0.2">
      <c r="B101" s="22"/>
      <c r="C101" s="22"/>
    </row>
    <row r="103" spans="2:3" x14ac:dyDescent="0.2">
      <c r="B103" s="22"/>
      <c r="C103" s="22"/>
    </row>
    <row r="104" spans="2:3" x14ac:dyDescent="0.2">
      <c r="B104" s="22"/>
      <c r="C104" s="22"/>
    </row>
    <row r="105" spans="2:3" x14ac:dyDescent="0.2">
      <c r="B105" s="23"/>
    </row>
    <row r="106" spans="2:3" x14ac:dyDescent="0.2">
      <c r="B106" s="23"/>
      <c r="C106" s="23"/>
    </row>
    <row r="107" spans="2:3" x14ac:dyDescent="0.2">
      <c r="B107" s="22"/>
      <c r="C107" s="22"/>
    </row>
    <row r="108" spans="2:3" x14ac:dyDescent="0.2">
      <c r="B108" s="22"/>
      <c r="C108" s="22"/>
    </row>
    <row r="109" spans="2:3" x14ac:dyDescent="0.2">
      <c r="B109" s="23"/>
    </row>
    <row r="110" spans="2:3" x14ac:dyDescent="0.2">
      <c r="B110" s="23"/>
      <c r="C110" s="23"/>
    </row>
    <row r="111" spans="2:3" x14ac:dyDescent="0.2">
      <c r="B111" s="22"/>
      <c r="C111" s="22"/>
    </row>
    <row r="112" spans="2:3" x14ac:dyDescent="0.2">
      <c r="B112" s="22"/>
      <c r="C112" s="22"/>
    </row>
    <row r="113" spans="2:3" x14ac:dyDescent="0.2">
      <c r="B113" s="23"/>
    </row>
    <row r="114" spans="2:3" x14ac:dyDescent="0.2">
      <c r="B114" s="23"/>
      <c r="C114" s="23"/>
    </row>
    <row r="115" spans="2:3" x14ac:dyDescent="0.2">
      <c r="B115" s="22"/>
      <c r="C115" s="22"/>
    </row>
    <row r="116" spans="2:3" x14ac:dyDescent="0.2">
      <c r="B116" s="22"/>
      <c r="C116" s="22"/>
    </row>
    <row r="117" spans="2:3" x14ac:dyDescent="0.2">
      <c r="B117" s="23"/>
    </row>
    <row r="118" spans="2:3" x14ac:dyDescent="0.2">
      <c r="B118" s="23"/>
      <c r="C118" s="23"/>
    </row>
    <row r="119" spans="2:3" x14ac:dyDescent="0.2">
      <c r="B119" s="22"/>
      <c r="C119" s="22"/>
    </row>
    <row r="120" spans="2:3" x14ac:dyDescent="0.2">
      <c r="B120" s="22"/>
      <c r="C120" s="22"/>
    </row>
    <row r="122" spans="2:3" x14ac:dyDescent="0.2">
      <c r="B122" s="24"/>
      <c r="C122" s="24"/>
    </row>
    <row r="123" spans="2:3" x14ac:dyDescent="0.2">
      <c r="B123" s="25"/>
      <c r="C123" s="25"/>
    </row>
    <row r="124" spans="2:3" x14ac:dyDescent="0.2">
      <c r="B124" s="23"/>
      <c r="C124" s="23"/>
    </row>
    <row r="125" spans="2:3" x14ac:dyDescent="0.2">
      <c r="B125" s="23"/>
      <c r="C125" s="23"/>
    </row>
    <row r="126" spans="2:3" x14ac:dyDescent="0.2">
      <c r="B126" s="22"/>
      <c r="C126" s="22"/>
    </row>
    <row r="128" spans="2:3" x14ac:dyDescent="0.2">
      <c r="B128" s="22"/>
      <c r="C128" s="22"/>
    </row>
    <row r="129" spans="2:3" x14ac:dyDescent="0.2">
      <c r="B129" s="22"/>
      <c r="C129" s="22"/>
    </row>
    <row r="130" spans="2:3" x14ac:dyDescent="0.2">
      <c r="B130" s="23"/>
    </row>
    <row r="131" spans="2:3" x14ac:dyDescent="0.2">
      <c r="B131" s="23"/>
      <c r="C131" s="23"/>
    </row>
    <row r="132" spans="2:3" x14ac:dyDescent="0.2">
      <c r="B132" s="22"/>
      <c r="C132" s="22"/>
    </row>
    <row r="133" spans="2:3" x14ac:dyDescent="0.2">
      <c r="B133" s="22"/>
      <c r="C133" s="22"/>
    </row>
    <row r="134" spans="2:3" x14ac:dyDescent="0.2">
      <c r="B134" s="23"/>
    </row>
    <row r="135" spans="2:3" x14ac:dyDescent="0.2">
      <c r="B135" s="23"/>
      <c r="C135" s="23"/>
    </row>
    <row r="136" spans="2:3" x14ac:dyDescent="0.2">
      <c r="B136" s="22"/>
      <c r="C136" s="22"/>
    </row>
    <row r="137" spans="2:3" x14ac:dyDescent="0.2">
      <c r="B137" s="22"/>
      <c r="C137" s="22"/>
    </row>
    <row r="138" spans="2:3" x14ac:dyDescent="0.2">
      <c r="B138" s="23"/>
    </row>
    <row r="139" spans="2:3" x14ac:dyDescent="0.2">
      <c r="B139" s="23"/>
      <c r="C139" s="23"/>
    </row>
    <row r="140" spans="2:3" x14ac:dyDescent="0.2">
      <c r="B140" s="22"/>
      <c r="C140" s="22"/>
    </row>
    <row r="141" spans="2:3" x14ac:dyDescent="0.2">
      <c r="B141" s="22"/>
      <c r="C141" s="22"/>
    </row>
    <row r="142" spans="2:3" x14ac:dyDescent="0.2">
      <c r="B142" s="23"/>
    </row>
    <row r="143" spans="2:3" x14ac:dyDescent="0.2">
      <c r="B143" s="23"/>
      <c r="C143" s="23"/>
    </row>
    <row r="144" spans="2:3" x14ac:dyDescent="0.2">
      <c r="B144" s="22"/>
      <c r="C144" s="22"/>
    </row>
    <row r="145" spans="2:3" x14ac:dyDescent="0.2">
      <c r="B145" s="22"/>
      <c r="C145" s="22"/>
    </row>
    <row r="147" spans="2:3" x14ac:dyDescent="0.2">
      <c r="B147" s="24"/>
      <c r="C147" s="24"/>
    </row>
    <row r="148" spans="2:3" x14ac:dyDescent="0.2">
      <c r="B148" s="25"/>
      <c r="C148" s="25"/>
    </row>
    <row r="149" spans="2:3" x14ac:dyDescent="0.2">
      <c r="B149" s="23"/>
      <c r="C149" s="23"/>
    </row>
    <row r="150" spans="2:3" x14ac:dyDescent="0.2">
      <c r="B150" s="23"/>
      <c r="C150" s="23"/>
    </row>
    <row r="151" spans="2:3" x14ac:dyDescent="0.2">
      <c r="B151" s="22"/>
      <c r="C151" s="22"/>
    </row>
    <row r="153" spans="2:3" x14ac:dyDescent="0.2">
      <c r="B153" s="22"/>
      <c r="C153" s="22"/>
    </row>
    <row r="154" spans="2:3" x14ac:dyDescent="0.2">
      <c r="B154" s="22"/>
      <c r="C154" s="22"/>
    </row>
    <row r="155" spans="2:3" x14ac:dyDescent="0.2">
      <c r="B155" s="23"/>
    </row>
    <row r="156" spans="2:3" x14ac:dyDescent="0.2">
      <c r="B156" s="23"/>
      <c r="C156" s="23"/>
    </row>
    <row r="157" spans="2:3" x14ac:dyDescent="0.2">
      <c r="B157" s="22"/>
      <c r="C157" s="22"/>
    </row>
    <row r="158" spans="2:3" x14ac:dyDescent="0.2">
      <c r="B158" s="22"/>
      <c r="C158" s="22"/>
    </row>
    <row r="159" spans="2:3" x14ac:dyDescent="0.2">
      <c r="B159" s="23"/>
    </row>
    <row r="160" spans="2:3" x14ac:dyDescent="0.2">
      <c r="B160" s="23"/>
      <c r="C160" s="23"/>
    </row>
    <row r="161" spans="2:3" x14ac:dyDescent="0.2">
      <c r="B161" s="22"/>
      <c r="C161" s="22"/>
    </row>
    <row r="162" spans="2:3" x14ac:dyDescent="0.2">
      <c r="B162" s="22"/>
      <c r="C162" s="22"/>
    </row>
    <row r="163" spans="2:3" x14ac:dyDescent="0.2">
      <c r="B163" s="23"/>
    </row>
    <row r="164" spans="2:3" x14ac:dyDescent="0.2">
      <c r="B164" s="23"/>
      <c r="C164" s="23"/>
    </row>
    <row r="165" spans="2:3" x14ac:dyDescent="0.2">
      <c r="B165" s="22"/>
      <c r="C165" s="22"/>
    </row>
    <row r="166" spans="2:3" x14ac:dyDescent="0.2">
      <c r="B166" s="22"/>
      <c r="C166" s="22"/>
    </row>
    <row r="167" spans="2:3" x14ac:dyDescent="0.2">
      <c r="B167" s="23"/>
    </row>
    <row r="168" spans="2:3" x14ac:dyDescent="0.2">
      <c r="B168" s="23"/>
      <c r="C168" s="23"/>
    </row>
    <row r="169" spans="2:3" x14ac:dyDescent="0.2">
      <c r="B169" s="22"/>
      <c r="C169" s="22"/>
    </row>
    <row r="170" spans="2:3" x14ac:dyDescent="0.2">
      <c r="B170" s="22"/>
      <c r="C170" s="22"/>
    </row>
    <row r="172" spans="2:3" x14ac:dyDescent="0.2">
      <c r="B172" s="24"/>
      <c r="C172" s="24"/>
    </row>
    <row r="173" spans="2:3" x14ac:dyDescent="0.2">
      <c r="B173" s="25"/>
      <c r="C173" s="25"/>
    </row>
    <row r="174" spans="2:3" x14ac:dyDescent="0.2">
      <c r="B174" s="23"/>
      <c r="C174" s="23"/>
    </row>
    <row r="175" spans="2:3" x14ac:dyDescent="0.2">
      <c r="B175" s="23"/>
      <c r="C175" s="23"/>
    </row>
    <row r="176" spans="2:3" x14ac:dyDescent="0.2">
      <c r="B176" s="22"/>
      <c r="C176" s="22"/>
    </row>
    <row r="178" spans="2:3" x14ac:dyDescent="0.2">
      <c r="B178" s="22"/>
      <c r="C178" s="22"/>
    </row>
    <row r="179" spans="2:3" x14ac:dyDescent="0.2">
      <c r="B179" s="22"/>
      <c r="C179" s="22"/>
    </row>
    <row r="180" spans="2:3" x14ac:dyDescent="0.2">
      <c r="B180" s="23"/>
    </row>
    <row r="181" spans="2:3" x14ac:dyDescent="0.2">
      <c r="B181" s="23"/>
      <c r="C181" s="23"/>
    </row>
    <row r="182" spans="2:3" x14ac:dyDescent="0.2">
      <c r="B182" s="22"/>
      <c r="C182" s="22"/>
    </row>
    <row r="183" spans="2:3" x14ac:dyDescent="0.2">
      <c r="B183" s="22"/>
      <c r="C183" s="22"/>
    </row>
    <row r="184" spans="2:3" x14ac:dyDescent="0.2">
      <c r="B184" s="23"/>
    </row>
    <row r="185" spans="2:3" x14ac:dyDescent="0.2">
      <c r="B185" s="23"/>
      <c r="C185" s="23"/>
    </row>
    <row r="186" spans="2:3" x14ac:dyDescent="0.2">
      <c r="B186" s="22"/>
      <c r="C186" s="22"/>
    </row>
    <row r="187" spans="2:3" x14ac:dyDescent="0.2">
      <c r="B187" s="22"/>
      <c r="C187" s="22"/>
    </row>
    <row r="188" spans="2:3" x14ac:dyDescent="0.2">
      <c r="B188" s="23"/>
    </row>
    <row r="189" spans="2:3" x14ac:dyDescent="0.2">
      <c r="B189" s="23"/>
      <c r="C189" s="23"/>
    </row>
    <row r="190" spans="2:3" x14ac:dyDescent="0.2">
      <c r="B190" s="22"/>
      <c r="C190" s="22"/>
    </row>
    <row r="191" spans="2:3" x14ac:dyDescent="0.2">
      <c r="B191" s="22"/>
      <c r="C191" s="22"/>
    </row>
    <row r="192" spans="2:3" x14ac:dyDescent="0.2">
      <c r="B192" s="23"/>
    </row>
    <row r="193" spans="2:3" x14ac:dyDescent="0.2">
      <c r="B193" s="23"/>
      <c r="C193" s="23"/>
    </row>
    <row r="194" spans="2:3" x14ac:dyDescent="0.2">
      <c r="B194" s="22"/>
      <c r="C194" s="22"/>
    </row>
    <row r="195" spans="2:3" x14ac:dyDescent="0.2">
      <c r="B195" s="22"/>
      <c r="C195" s="22"/>
    </row>
    <row r="197" spans="2:3" x14ac:dyDescent="0.2">
      <c r="B197" s="24"/>
      <c r="C197" s="24"/>
    </row>
    <row r="198" spans="2:3" x14ac:dyDescent="0.2">
      <c r="B198" s="25"/>
      <c r="C198" s="25"/>
    </row>
    <row r="199" spans="2:3" x14ac:dyDescent="0.2">
      <c r="B199" s="23"/>
      <c r="C199" s="23"/>
    </row>
    <row r="200" spans="2:3" x14ac:dyDescent="0.2">
      <c r="B200" s="23"/>
      <c r="C200" s="23"/>
    </row>
    <row r="201" spans="2:3" x14ac:dyDescent="0.2">
      <c r="B201" s="22"/>
      <c r="C201" s="22"/>
    </row>
    <row r="203" spans="2:3" x14ac:dyDescent="0.2">
      <c r="B203" s="22"/>
      <c r="C203" s="22"/>
    </row>
    <row r="204" spans="2:3" x14ac:dyDescent="0.2">
      <c r="B204" s="22"/>
      <c r="C204" s="22"/>
    </row>
    <row r="205" spans="2:3" x14ac:dyDescent="0.2">
      <c r="B205" s="23"/>
    </row>
    <row r="206" spans="2:3" x14ac:dyDescent="0.2">
      <c r="B206" s="23"/>
      <c r="C206" s="23"/>
    </row>
    <row r="207" spans="2:3" x14ac:dyDescent="0.2">
      <c r="B207" s="22"/>
      <c r="C207" s="22"/>
    </row>
    <row r="208" spans="2:3" x14ac:dyDescent="0.2">
      <c r="B208" s="22"/>
      <c r="C208" s="22"/>
    </row>
    <row r="209" spans="2:3" x14ac:dyDescent="0.2">
      <c r="B209" s="23"/>
    </row>
    <row r="210" spans="2:3" x14ac:dyDescent="0.2">
      <c r="B210" s="23"/>
      <c r="C210" s="23"/>
    </row>
    <row r="211" spans="2:3" x14ac:dyDescent="0.2">
      <c r="B211" s="22"/>
      <c r="C211" s="22"/>
    </row>
    <row r="212" spans="2:3" x14ac:dyDescent="0.2">
      <c r="B212" s="22"/>
      <c r="C212" s="22"/>
    </row>
    <row r="213" spans="2:3" x14ac:dyDescent="0.2">
      <c r="B213" s="23"/>
    </row>
    <row r="214" spans="2:3" x14ac:dyDescent="0.2">
      <c r="B214" s="23"/>
      <c r="C214" s="23"/>
    </row>
    <row r="215" spans="2:3" x14ac:dyDescent="0.2">
      <c r="B215" s="22"/>
      <c r="C215" s="22"/>
    </row>
    <row r="216" spans="2:3" x14ac:dyDescent="0.2">
      <c r="B216" s="22"/>
      <c r="C216" s="22"/>
    </row>
    <row r="217" spans="2:3" x14ac:dyDescent="0.2">
      <c r="B217" s="23"/>
    </row>
    <row r="218" spans="2:3" x14ac:dyDescent="0.2">
      <c r="B218" s="23"/>
      <c r="C218" s="23"/>
    </row>
    <row r="219" spans="2:3" x14ac:dyDescent="0.2">
      <c r="B219" s="22"/>
      <c r="C219" s="22"/>
    </row>
    <row r="220" spans="2:3" x14ac:dyDescent="0.2">
      <c r="B220" s="22"/>
      <c r="C220" s="22"/>
    </row>
    <row r="222" spans="2:3" x14ac:dyDescent="0.2">
      <c r="B222" s="24"/>
      <c r="C222" s="24"/>
    </row>
    <row r="223" spans="2:3" x14ac:dyDescent="0.2">
      <c r="B223" s="25"/>
      <c r="C223" s="25"/>
    </row>
    <row r="224" spans="2:3" x14ac:dyDescent="0.2">
      <c r="B224" s="23"/>
      <c r="C224" s="23"/>
    </row>
    <row r="225" spans="2:3" x14ac:dyDescent="0.2">
      <c r="B225" s="23"/>
      <c r="C225" s="23"/>
    </row>
    <row r="226" spans="2:3" x14ac:dyDescent="0.2">
      <c r="B226" s="22"/>
      <c r="C226" s="22"/>
    </row>
    <row r="228" spans="2:3" x14ac:dyDescent="0.2">
      <c r="B228" s="22"/>
      <c r="C228" s="22"/>
    </row>
    <row r="229" spans="2:3" x14ac:dyDescent="0.2">
      <c r="B229" s="22"/>
      <c r="C229" s="22"/>
    </row>
    <row r="230" spans="2:3" x14ac:dyDescent="0.2">
      <c r="B230" s="23"/>
    </row>
    <row r="231" spans="2:3" x14ac:dyDescent="0.2">
      <c r="B231" s="23"/>
      <c r="C231" s="23"/>
    </row>
    <row r="232" spans="2:3" x14ac:dyDescent="0.2">
      <c r="B232" s="22"/>
      <c r="C232" s="22"/>
    </row>
    <row r="233" spans="2:3" x14ac:dyDescent="0.2">
      <c r="B233" s="22"/>
      <c r="C233" s="22"/>
    </row>
    <row r="234" spans="2:3" x14ac:dyDescent="0.2">
      <c r="B234" s="23"/>
    </row>
    <row r="235" spans="2:3" x14ac:dyDescent="0.2">
      <c r="B235" s="23"/>
      <c r="C235" s="23"/>
    </row>
    <row r="236" spans="2:3" x14ac:dyDescent="0.2">
      <c r="B236" s="22"/>
      <c r="C236" s="22"/>
    </row>
    <row r="237" spans="2:3" x14ac:dyDescent="0.2">
      <c r="B237" s="22"/>
      <c r="C237" s="22"/>
    </row>
    <row r="238" spans="2:3" x14ac:dyDescent="0.2">
      <c r="B238" s="23"/>
    </row>
    <row r="239" spans="2:3" x14ac:dyDescent="0.2">
      <c r="B239" s="23"/>
      <c r="C239" s="23"/>
    </row>
    <row r="240" spans="2:3" x14ac:dyDescent="0.2">
      <c r="B240" s="22"/>
      <c r="C240" s="22"/>
    </row>
    <row r="241" spans="2:3" x14ac:dyDescent="0.2">
      <c r="B241" s="22"/>
      <c r="C241" s="22"/>
    </row>
    <row r="242" spans="2:3" x14ac:dyDescent="0.2">
      <c r="B242" s="23"/>
    </row>
    <row r="243" spans="2:3" x14ac:dyDescent="0.2">
      <c r="B243" s="23"/>
      <c r="C243" s="23"/>
    </row>
    <row r="244" spans="2:3" x14ac:dyDescent="0.2">
      <c r="B244" s="22"/>
      <c r="C244" s="22"/>
    </row>
    <row r="245" spans="2:3" x14ac:dyDescent="0.2">
      <c r="B245" s="22"/>
      <c r="C245" s="22"/>
    </row>
    <row r="247" spans="2:3" x14ac:dyDescent="0.2">
      <c r="B247" s="24"/>
      <c r="C247" s="24"/>
    </row>
    <row r="248" spans="2:3" x14ac:dyDescent="0.2">
      <c r="B248" s="25"/>
      <c r="C248" s="25"/>
    </row>
    <row r="249" spans="2:3" x14ac:dyDescent="0.2">
      <c r="B249" s="23"/>
      <c r="C249" s="23"/>
    </row>
    <row r="250" spans="2:3" x14ac:dyDescent="0.2">
      <c r="B250" s="23"/>
      <c r="C250" s="23"/>
    </row>
    <row r="251" spans="2:3" x14ac:dyDescent="0.2">
      <c r="B251" s="22"/>
      <c r="C251" s="22"/>
    </row>
    <row r="253" spans="2:3" x14ac:dyDescent="0.2">
      <c r="B253" s="22"/>
      <c r="C253" s="22"/>
    </row>
    <row r="254" spans="2:3" x14ac:dyDescent="0.2">
      <c r="B254" s="22"/>
      <c r="C254" s="22"/>
    </row>
    <row r="255" spans="2:3" x14ac:dyDescent="0.2">
      <c r="B255" s="23"/>
    </row>
    <row r="256" spans="2:3" x14ac:dyDescent="0.2">
      <c r="B256" s="23"/>
      <c r="C256" s="23"/>
    </row>
    <row r="257" spans="2:3" x14ac:dyDescent="0.2">
      <c r="B257" s="22"/>
      <c r="C257" s="22"/>
    </row>
    <row r="258" spans="2:3" x14ac:dyDescent="0.2">
      <c r="B258" s="22"/>
      <c r="C258" s="22"/>
    </row>
    <row r="259" spans="2:3" x14ac:dyDescent="0.2">
      <c r="B259" s="23"/>
    </row>
    <row r="260" spans="2:3" x14ac:dyDescent="0.2">
      <c r="B260" s="23"/>
      <c r="C260" s="23"/>
    </row>
    <row r="261" spans="2:3" x14ac:dyDescent="0.2">
      <c r="B261" s="22"/>
      <c r="C261" s="22"/>
    </row>
    <row r="262" spans="2:3" x14ac:dyDescent="0.2">
      <c r="B262" s="22"/>
      <c r="C262" s="22"/>
    </row>
    <row r="263" spans="2:3" x14ac:dyDescent="0.2">
      <c r="B263" s="23"/>
    </row>
    <row r="264" spans="2:3" x14ac:dyDescent="0.2">
      <c r="B264" s="23"/>
      <c r="C264" s="23"/>
    </row>
    <row r="265" spans="2:3" x14ac:dyDescent="0.2">
      <c r="B265" s="22"/>
      <c r="C265" s="22"/>
    </row>
    <row r="266" spans="2:3" x14ac:dyDescent="0.2">
      <c r="B266" s="22"/>
      <c r="C266" s="22"/>
    </row>
    <row r="267" spans="2:3" x14ac:dyDescent="0.2">
      <c r="B267" s="23"/>
    </row>
    <row r="268" spans="2:3" x14ac:dyDescent="0.2">
      <c r="B268" s="23"/>
      <c r="C268" s="23"/>
    </row>
    <row r="269" spans="2:3" x14ac:dyDescent="0.2">
      <c r="B269" s="22"/>
      <c r="C269" s="22"/>
    </row>
    <row r="270" spans="2:3" x14ac:dyDescent="0.2">
      <c r="B270" s="22"/>
      <c r="C270" s="22"/>
    </row>
  </sheetData>
  <phoneticPr fontId="4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zoomScale="80" workbookViewId="0">
      <selection activeCell="D1" sqref="A1:IV65536"/>
    </sheetView>
  </sheetViews>
  <sheetFormatPr defaultRowHeight="12.75" x14ac:dyDescent="0.2"/>
  <cols>
    <col min="1" max="1" width="54.5703125" style="14" customWidth="1"/>
    <col min="2" max="2" width="10.7109375" style="14" customWidth="1"/>
    <col min="3" max="4" width="10.5703125" style="14" customWidth="1"/>
    <col min="5" max="5" width="9.28515625" style="14" customWidth="1"/>
    <col min="6" max="16384" width="9.140625" style="14"/>
  </cols>
  <sheetData>
    <row r="1" spans="1:9" x14ac:dyDescent="0.2">
      <c r="A1" s="7" t="s">
        <v>44</v>
      </c>
      <c r="B1" s="6"/>
      <c r="C1" s="6"/>
    </row>
    <row r="2" spans="1:9" x14ac:dyDescent="0.2">
      <c r="A2" s="2"/>
      <c r="B2" s="15" t="s">
        <v>45</v>
      </c>
      <c r="C2" s="15" t="s">
        <v>46</v>
      </c>
    </row>
    <row r="3" spans="1:9" x14ac:dyDescent="0.2">
      <c r="A3" s="9" t="s">
        <v>47</v>
      </c>
      <c r="B3" s="16">
        <f>(B5-B6)/B17</f>
        <v>122.6016992748752</v>
      </c>
      <c r="C3" s="16">
        <f>(C5-C6)/C17</f>
        <v>70.731749581658775</v>
      </c>
    </row>
    <row r="4" spans="1:9" x14ac:dyDescent="0.2">
      <c r="A4" s="9" t="s">
        <v>48</v>
      </c>
      <c r="B4" s="16">
        <f>B3*1.1</f>
        <v>134.86186920236273</v>
      </c>
      <c r="C4" s="16">
        <f>C3*1.1</f>
        <v>77.804924539824654</v>
      </c>
    </row>
    <row r="5" spans="1:9" ht="15" x14ac:dyDescent="0.2">
      <c r="A5" s="2" t="s">
        <v>73</v>
      </c>
      <c r="B5" s="17">
        <f>'Wykres reg.'!$A$2</f>
        <v>110</v>
      </c>
      <c r="C5" s="17">
        <f>'Wykres reg.'!$B$2</f>
        <v>55</v>
      </c>
    </row>
    <row r="6" spans="1:9" ht="15" x14ac:dyDescent="0.2">
      <c r="A6" s="2" t="s">
        <v>74</v>
      </c>
      <c r="B6" s="17">
        <f>'Wykres reg.'!$D$2</f>
        <v>-20</v>
      </c>
      <c r="C6" s="17">
        <f t="shared" ref="C6:C12" si="0">B6</f>
        <v>-20</v>
      </c>
    </row>
    <row r="7" spans="1:9" x14ac:dyDescent="0.2">
      <c r="A7" s="2" t="s">
        <v>49</v>
      </c>
      <c r="B7" s="3">
        <f>'Dane sieci'!$A$21</f>
        <v>914</v>
      </c>
      <c r="C7" s="3">
        <f t="shared" si="0"/>
        <v>914</v>
      </c>
    </row>
    <row r="8" spans="1:9" x14ac:dyDescent="0.2">
      <c r="A8" s="2" t="s">
        <v>50</v>
      </c>
      <c r="B8" s="3">
        <f>'Dane sieci'!$B$21</f>
        <v>10</v>
      </c>
      <c r="C8" s="3">
        <f t="shared" si="0"/>
        <v>10</v>
      </c>
    </row>
    <row r="9" spans="1:9" x14ac:dyDescent="0.2">
      <c r="A9" s="2" t="s">
        <v>51</v>
      </c>
      <c r="B9" s="3">
        <f>'Dane sieci'!$C$21</f>
        <v>1100</v>
      </c>
      <c r="C9" s="3">
        <f t="shared" si="0"/>
        <v>1100</v>
      </c>
    </row>
    <row r="10" spans="1:9" x14ac:dyDescent="0.2">
      <c r="A10" s="2" t="s">
        <v>52</v>
      </c>
      <c r="B10" s="18">
        <f>'Dane sieci'!$G$21</f>
        <v>3.5000000000000003E-2</v>
      </c>
      <c r="C10" s="18">
        <f t="shared" si="0"/>
        <v>3.5000000000000003E-2</v>
      </c>
    </row>
    <row r="11" spans="1:9" x14ac:dyDescent="0.2">
      <c r="A11" s="2" t="s">
        <v>53</v>
      </c>
      <c r="B11" s="3">
        <f>'Dane sieci'!$H$21</f>
        <v>3</v>
      </c>
      <c r="C11" s="3">
        <f t="shared" si="0"/>
        <v>3</v>
      </c>
      <c r="G11" s="19"/>
      <c r="H11" s="19"/>
      <c r="I11" s="19"/>
    </row>
    <row r="12" spans="1:9" x14ac:dyDescent="0.2">
      <c r="A12" s="2" t="s">
        <v>54</v>
      </c>
      <c r="B12" s="20">
        <f>'Dane sieci'!$I$21</f>
        <v>0.35</v>
      </c>
      <c r="C12" s="20">
        <f t="shared" si="0"/>
        <v>0.35</v>
      </c>
    </row>
    <row r="13" spans="1:9" x14ac:dyDescent="0.2">
      <c r="A13" s="2" t="s">
        <v>55</v>
      </c>
      <c r="B13" s="18">
        <f>1/2/PI()/40*LN(B7/(B7-2*B8))+1/2/PI()/B10*LN((B9-2*B11)/B7)+1/2/PI()/B12*LN((B9)/(B9-2*B11))</f>
        <v>0.82001955327120235</v>
      </c>
      <c r="C13" s="18">
        <f>1/2/PI()/40*LN(C7/(C7-2*C8))+1/2/PI()/C10*LN((C9-2*C11)/C7)+1/2/PI()/C12*LN((C9)/(C9-2*C11))</f>
        <v>0.82001955327120235</v>
      </c>
    </row>
    <row r="14" spans="1:9" x14ac:dyDescent="0.2">
      <c r="A14" s="2" t="s">
        <v>56</v>
      </c>
      <c r="B14" s="3">
        <f>'Dane sieci'!D21/1000</f>
        <v>1.5</v>
      </c>
      <c r="C14" s="10"/>
    </row>
    <row r="15" spans="1:9" x14ac:dyDescent="0.2">
      <c r="A15" s="2" t="s">
        <v>57</v>
      </c>
      <c r="B15" s="20">
        <f>'Dane sieci'!$B$25</f>
        <v>1.1000000000000001</v>
      </c>
      <c r="C15" s="10"/>
    </row>
    <row r="16" spans="1:9" x14ac:dyDescent="0.2">
      <c r="A16" s="2" t="s">
        <v>58</v>
      </c>
      <c r="B16" s="18">
        <f>1/2/PI()/B15*ACOSH(2000*B14/B9)</f>
        <v>0.24032464072351287</v>
      </c>
      <c r="C16" s="18"/>
    </row>
    <row r="17" spans="1:5" x14ac:dyDescent="0.2">
      <c r="A17" s="2" t="s">
        <v>59</v>
      </c>
      <c r="B17" s="18">
        <f>B16+B13</f>
        <v>1.0603441939947151</v>
      </c>
      <c r="C17" s="18">
        <f>B16+C13</f>
        <v>1.0603441939947151</v>
      </c>
    </row>
    <row r="18" spans="1:5" x14ac:dyDescent="0.2">
      <c r="B18" s="21"/>
    </row>
    <row r="19" spans="1:5" ht="15" x14ac:dyDescent="0.2">
      <c r="A19" s="2" t="s">
        <v>73</v>
      </c>
      <c r="B19" s="17">
        <f>'Wykres reg.'!$B$5</f>
        <v>106.11224289700246</v>
      </c>
      <c r="C19" s="17">
        <f>'Wykres reg.'!$C$5</f>
        <v>53.86224289700246</v>
      </c>
    </row>
    <row r="20" spans="1:5" ht="15" x14ac:dyDescent="0.2">
      <c r="A20" s="2" t="s">
        <v>74</v>
      </c>
      <c r="B20" s="17">
        <f>'Wykres reg.'!$A$5</f>
        <v>-18</v>
      </c>
      <c r="C20" s="17">
        <f>B20</f>
        <v>-18</v>
      </c>
    </row>
    <row r="21" spans="1:5" x14ac:dyDescent="0.2">
      <c r="A21" s="9" t="s">
        <v>48</v>
      </c>
      <c r="B21" s="16">
        <f>1.1*(B19-B20)/$B$17</f>
        <v>128.75391590759551</v>
      </c>
      <c r="C21" s="16">
        <f>1.1*(C19-C20)/$C$17</f>
        <v>74.549818478184349</v>
      </c>
    </row>
    <row r="22" spans="1:5" x14ac:dyDescent="0.2">
      <c r="B22" s="22"/>
      <c r="C22" s="22"/>
    </row>
    <row r="23" spans="1:5" ht="15" x14ac:dyDescent="0.2">
      <c r="A23" s="2" t="s">
        <v>73</v>
      </c>
      <c r="B23" s="17">
        <f>'Wykres reg.'!$B$6</f>
        <v>98.255133343552643</v>
      </c>
      <c r="C23" s="17">
        <f>'Wykres reg.'!$C$6</f>
        <v>51.505133343552643</v>
      </c>
      <c r="E23" s="22"/>
    </row>
    <row r="24" spans="1:5" ht="15" x14ac:dyDescent="0.2">
      <c r="A24" s="2" t="s">
        <v>74</v>
      </c>
      <c r="B24" s="17">
        <f>'Wykres reg.'!$A$6</f>
        <v>-14</v>
      </c>
      <c r="C24" s="17">
        <f>B24</f>
        <v>-14</v>
      </c>
    </row>
    <row r="25" spans="1:5" x14ac:dyDescent="0.2">
      <c r="A25" s="9" t="s">
        <v>48</v>
      </c>
      <c r="B25" s="16">
        <f>1.1*(B23-B24)/$B$17</f>
        <v>116.45336238670757</v>
      </c>
      <c r="C25" s="16">
        <f>1.1*(C23-C24)/$C$17</f>
        <v>67.954959423550207</v>
      </c>
    </row>
    <row r="26" spans="1:5" x14ac:dyDescent="0.2">
      <c r="B26" s="22"/>
      <c r="C26" s="22"/>
    </row>
    <row r="27" spans="1:5" ht="15" x14ac:dyDescent="0.2">
      <c r="A27" s="2" t="s">
        <v>73</v>
      </c>
      <c r="B27" s="17">
        <f>'Wykres reg.'!$B$7</f>
        <v>90.276117549163075</v>
      </c>
      <c r="C27" s="17">
        <f>'Wykres reg.'!$C$7</f>
        <v>49.026117549163075</v>
      </c>
    </row>
    <row r="28" spans="1:5" ht="15" x14ac:dyDescent="0.2">
      <c r="A28" s="2" t="s">
        <v>74</v>
      </c>
      <c r="B28" s="17">
        <f>'Wykres reg.'!$A$7</f>
        <v>-10</v>
      </c>
      <c r="C28" s="17">
        <f>B28</f>
        <v>-10</v>
      </c>
    </row>
    <row r="29" spans="1:5" x14ac:dyDescent="0.2">
      <c r="A29" s="9" t="s">
        <v>48</v>
      </c>
      <c r="B29" s="16">
        <f>1.1*(B27-B28)/$B$17</f>
        <v>104.02634345412294</v>
      </c>
      <c r="C29" s="16">
        <f>1.1*(C27-C28)/$C$17</f>
        <v>61.233634957219365</v>
      </c>
    </row>
    <row r="30" spans="1:5" x14ac:dyDescent="0.2">
      <c r="B30" s="23"/>
    </row>
    <row r="31" spans="1:5" ht="15" x14ac:dyDescent="0.2">
      <c r="A31" s="2" t="s">
        <v>73</v>
      </c>
      <c r="B31" s="17">
        <f>'Wykres reg.'!$B$8</f>
        <v>82.155315098839026</v>
      </c>
      <c r="C31" s="17">
        <f>'Wykres reg.'!$C$8</f>
        <v>46.405315098839026</v>
      </c>
    </row>
    <row r="32" spans="1:5" ht="15" x14ac:dyDescent="0.2">
      <c r="A32" s="2" t="s">
        <v>74</v>
      </c>
      <c r="B32" s="17">
        <f>'Wykres reg.'!$A$8</f>
        <v>-6</v>
      </c>
      <c r="C32" s="17">
        <f>B32</f>
        <v>-6</v>
      </c>
    </row>
    <row r="33" spans="1:3" x14ac:dyDescent="0.2">
      <c r="A33" s="9" t="s">
        <v>48</v>
      </c>
      <c r="B33" s="16">
        <f>1.1*(B31-B32)/$B$17</f>
        <v>91.452235187328469</v>
      </c>
      <c r="C33" s="16">
        <f>1.1*(C31-C32)/$C$17</f>
        <v>54.365221156678722</v>
      </c>
    </row>
    <row r="34" spans="1:3" x14ac:dyDescent="0.2">
      <c r="B34" s="23"/>
    </row>
    <row r="35" spans="1:3" ht="15" x14ac:dyDescent="0.2">
      <c r="A35" s="2" t="s">
        <v>73</v>
      </c>
      <c r="B35" s="17">
        <f>'Wykres reg.'!$B$9</f>
        <v>73.865941322116186</v>
      </c>
      <c r="C35" s="17">
        <f>'Wykres reg.'!$C$9</f>
        <v>43.615941322116186</v>
      </c>
    </row>
    <row r="36" spans="1:3" ht="15" x14ac:dyDescent="0.2">
      <c r="A36" s="2" t="s">
        <v>74</v>
      </c>
      <c r="B36" s="17">
        <f>'Wykres reg.'!$A$9</f>
        <v>-2</v>
      </c>
      <c r="C36" s="17">
        <f>B36</f>
        <v>-2</v>
      </c>
    </row>
    <row r="37" spans="1:3" x14ac:dyDescent="0.2">
      <c r="A37" s="9" t="s">
        <v>48</v>
      </c>
      <c r="B37" s="16">
        <f>1.1*(B35-B36)/$B$17</f>
        <v>78.703251196133536</v>
      </c>
      <c r="C37" s="16">
        <f>1.1*(C35-C36)/$C$17</f>
        <v>47.321931631737591</v>
      </c>
    </row>
    <row r="38" spans="1:3" x14ac:dyDescent="0.2">
      <c r="B38" s="23"/>
    </row>
    <row r="39" spans="1:3" ht="15" x14ac:dyDescent="0.2">
      <c r="A39" s="2" t="s">
        <v>73</v>
      </c>
      <c r="B39" s="17">
        <f>'Wykres reg.'!$B$10</f>
        <v>70</v>
      </c>
      <c r="C39" s="17">
        <f>'Wykres reg.'!$C$10</f>
        <v>40.620144021270534</v>
      </c>
    </row>
    <row r="40" spans="1:3" ht="15" x14ac:dyDescent="0.2">
      <c r="A40" s="2" t="s">
        <v>74</v>
      </c>
      <c r="B40" s="17">
        <f>'Wykres reg.'!$A$10</f>
        <v>2</v>
      </c>
      <c r="C40" s="17">
        <f>B40</f>
        <v>2</v>
      </c>
    </row>
    <row r="41" spans="1:3" x14ac:dyDescent="0.2">
      <c r="A41" s="9" t="s">
        <v>48</v>
      </c>
      <c r="B41" s="16">
        <f>1.1*(B39-B40)/$B$17</f>
        <v>70.543131582774365</v>
      </c>
      <c r="C41" s="16">
        <f>1.1*(C39-C40)/$C$17</f>
        <v>40.064498550561524</v>
      </c>
    </row>
    <row r="42" spans="1:3" x14ac:dyDescent="0.2">
      <c r="B42" s="23"/>
    </row>
    <row r="43" spans="1:3" ht="15" x14ac:dyDescent="0.2">
      <c r="A43" s="2" t="s">
        <v>73</v>
      </c>
      <c r="B43" s="17">
        <f>'Wykres reg.'!$B$11</f>
        <v>70</v>
      </c>
      <c r="C43" s="17">
        <f>'Wykres reg.'!$C$11</f>
        <v>37.360747523803269</v>
      </c>
    </row>
    <row r="44" spans="1:3" ht="15" x14ac:dyDescent="0.2">
      <c r="A44" s="2" t="s">
        <v>74</v>
      </c>
      <c r="B44" s="17">
        <f>'Wykres reg.'!$A$11</f>
        <v>6</v>
      </c>
      <c r="C44" s="17">
        <f>B44</f>
        <v>6</v>
      </c>
    </row>
    <row r="45" spans="1:3" x14ac:dyDescent="0.2">
      <c r="A45" s="9" t="s">
        <v>48</v>
      </c>
      <c r="B45" s="16">
        <f>1.1*(B43-B44)/$B$17</f>
        <v>66.393535607317034</v>
      </c>
      <c r="C45" s="16">
        <f>1.1*(C43-C44)/$C$17</f>
        <v>32.533607928026754</v>
      </c>
    </row>
    <row r="46" spans="1:3" x14ac:dyDescent="0.2">
      <c r="B46" s="23"/>
      <c r="C46" s="23"/>
    </row>
    <row r="47" spans="1:3" ht="15" x14ac:dyDescent="0.2">
      <c r="A47" s="2" t="s">
        <v>73</v>
      </c>
      <c r="B47" s="17">
        <f>'Wykres reg.'!$B$12</f>
        <v>70</v>
      </c>
      <c r="C47" s="17">
        <f>'Wykres reg.'!$C$12</f>
        <v>33.742311105826474</v>
      </c>
    </row>
    <row r="48" spans="1:3" ht="15" x14ac:dyDescent="0.2">
      <c r="A48" s="2" t="s">
        <v>74</v>
      </c>
      <c r="B48" s="17">
        <f>'Wykres reg.'!$A$12</f>
        <v>10</v>
      </c>
      <c r="C48" s="17">
        <f>B48</f>
        <v>10</v>
      </c>
    </row>
    <row r="49" spans="1:3" x14ac:dyDescent="0.2">
      <c r="A49" s="9" t="s">
        <v>48</v>
      </c>
      <c r="B49" s="16">
        <f>1.1*(B47-B48)/$B$17</f>
        <v>62.243939631859718</v>
      </c>
      <c r="C49" s="16">
        <f>1.1*(C47-C48)/$C$17</f>
        <v>24.630249653198263</v>
      </c>
    </row>
    <row r="50" spans="1:3" x14ac:dyDescent="0.2">
      <c r="B50" s="23"/>
      <c r="C50" s="23"/>
    </row>
    <row r="51" spans="1:3" ht="15" x14ac:dyDescent="0.2">
      <c r="A51" s="2" t="s">
        <v>73</v>
      </c>
      <c r="B51" s="17">
        <f>'Wykres reg.'!$B$13</f>
        <v>70</v>
      </c>
      <c r="C51" s="17">
        <f>'Wykres reg.'!$C$13</f>
        <v>35</v>
      </c>
    </row>
    <row r="52" spans="1:3" ht="15" x14ac:dyDescent="0.2">
      <c r="A52" s="2" t="s">
        <v>74</v>
      </c>
      <c r="B52" s="17">
        <f>'Wykres reg.'!$A$13</f>
        <v>16</v>
      </c>
      <c r="C52" s="17">
        <f>B52</f>
        <v>16</v>
      </c>
    </row>
    <row r="53" spans="1:3" x14ac:dyDescent="0.2">
      <c r="A53" s="9" t="s">
        <v>48</v>
      </c>
      <c r="B53" s="16">
        <f>1.1*(B51-B52)/$B$17</f>
        <v>56.01954566867375</v>
      </c>
      <c r="C53" s="16">
        <f>1.1*(C51-C52)/$C$17</f>
        <v>19.710580883422246</v>
      </c>
    </row>
    <row r="54" spans="1:3" x14ac:dyDescent="0.2">
      <c r="B54" s="22"/>
      <c r="C54" s="22"/>
    </row>
    <row r="55" spans="1:3" x14ac:dyDescent="0.2">
      <c r="B55" s="23"/>
    </row>
    <row r="56" spans="1:3" x14ac:dyDescent="0.2">
      <c r="B56" s="23"/>
      <c r="C56" s="23"/>
    </row>
    <row r="57" spans="1:3" x14ac:dyDescent="0.2">
      <c r="B57" s="22"/>
      <c r="C57" s="22"/>
    </row>
    <row r="58" spans="1:3" x14ac:dyDescent="0.2">
      <c r="B58" s="22"/>
      <c r="C58" s="22"/>
    </row>
    <row r="59" spans="1:3" x14ac:dyDescent="0.2">
      <c r="B59" s="23"/>
    </row>
    <row r="60" spans="1:3" x14ac:dyDescent="0.2">
      <c r="B60" s="23"/>
      <c r="C60" s="23"/>
    </row>
    <row r="61" spans="1:3" x14ac:dyDescent="0.2">
      <c r="B61" s="22"/>
      <c r="C61" s="22"/>
    </row>
    <row r="62" spans="1:3" x14ac:dyDescent="0.2">
      <c r="B62" s="22"/>
      <c r="C62" s="22"/>
    </row>
    <row r="63" spans="1:3" x14ac:dyDescent="0.2">
      <c r="B63" s="23"/>
    </row>
    <row r="64" spans="1:3" x14ac:dyDescent="0.2">
      <c r="B64" s="23"/>
      <c r="C64" s="23"/>
    </row>
    <row r="65" spans="2:3" x14ac:dyDescent="0.2">
      <c r="B65" s="22"/>
      <c r="C65" s="22"/>
    </row>
    <row r="66" spans="2:3" x14ac:dyDescent="0.2">
      <c r="B66" s="22"/>
      <c r="C66" s="22"/>
    </row>
    <row r="67" spans="2:3" x14ac:dyDescent="0.2">
      <c r="B67" s="23"/>
    </row>
    <row r="68" spans="2:3" x14ac:dyDescent="0.2">
      <c r="B68" s="23"/>
      <c r="C68" s="23"/>
    </row>
    <row r="69" spans="2:3" x14ac:dyDescent="0.2">
      <c r="B69" s="22"/>
      <c r="C69" s="22"/>
    </row>
    <row r="70" spans="2:3" x14ac:dyDescent="0.2">
      <c r="B70" s="22"/>
      <c r="C70" s="22"/>
    </row>
    <row r="72" spans="2:3" x14ac:dyDescent="0.2">
      <c r="B72" s="24"/>
      <c r="C72" s="24"/>
    </row>
    <row r="73" spans="2:3" x14ac:dyDescent="0.2">
      <c r="B73" s="25"/>
      <c r="C73" s="25"/>
    </row>
    <row r="74" spans="2:3" x14ac:dyDescent="0.2">
      <c r="B74" s="23"/>
      <c r="C74" s="23"/>
    </row>
    <row r="75" spans="2:3" x14ac:dyDescent="0.2">
      <c r="B75" s="23"/>
      <c r="C75" s="23"/>
    </row>
    <row r="76" spans="2:3" x14ac:dyDescent="0.2">
      <c r="B76" s="22"/>
      <c r="C76" s="22"/>
    </row>
    <row r="78" spans="2:3" x14ac:dyDescent="0.2">
      <c r="B78" s="22"/>
      <c r="C78" s="22"/>
    </row>
    <row r="79" spans="2:3" x14ac:dyDescent="0.2">
      <c r="B79" s="22"/>
      <c r="C79" s="22"/>
    </row>
    <row r="80" spans="2:3" x14ac:dyDescent="0.2">
      <c r="B80" s="23"/>
    </row>
    <row r="81" spans="2:3" x14ac:dyDescent="0.2">
      <c r="B81" s="23"/>
      <c r="C81" s="23"/>
    </row>
    <row r="82" spans="2:3" x14ac:dyDescent="0.2">
      <c r="B82" s="22"/>
      <c r="C82" s="22"/>
    </row>
    <row r="83" spans="2:3" x14ac:dyDescent="0.2">
      <c r="B83" s="22"/>
      <c r="C83" s="22"/>
    </row>
    <row r="84" spans="2:3" x14ac:dyDescent="0.2">
      <c r="B84" s="23"/>
    </row>
    <row r="85" spans="2:3" x14ac:dyDescent="0.2">
      <c r="B85" s="23"/>
      <c r="C85" s="23"/>
    </row>
    <row r="86" spans="2:3" x14ac:dyDescent="0.2">
      <c r="B86" s="22"/>
      <c r="C86" s="22"/>
    </row>
    <row r="87" spans="2:3" x14ac:dyDescent="0.2">
      <c r="B87" s="22"/>
      <c r="C87" s="22"/>
    </row>
    <row r="88" spans="2:3" x14ac:dyDescent="0.2">
      <c r="B88" s="23"/>
    </row>
    <row r="89" spans="2:3" x14ac:dyDescent="0.2">
      <c r="B89" s="23"/>
      <c r="C89" s="23"/>
    </row>
    <row r="90" spans="2:3" x14ac:dyDescent="0.2">
      <c r="B90" s="22"/>
      <c r="C90" s="22"/>
    </row>
    <row r="91" spans="2:3" x14ac:dyDescent="0.2">
      <c r="B91" s="22"/>
      <c r="C91" s="22"/>
    </row>
    <row r="92" spans="2:3" x14ac:dyDescent="0.2">
      <c r="B92" s="23"/>
    </row>
    <row r="93" spans="2:3" x14ac:dyDescent="0.2">
      <c r="B93" s="23"/>
      <c r="C93" s="23"/>
    </row>
    <row r="94" spans="2:3" x14ac:dyDescent="0.2">
      <c r="B94" s="22"/>
      <c r="C94" s="22"/>
    </row>
    <row r="95" spans="2:3" x14ac:dyDescent="0.2">
      <c r="B95" s="22"/>
      <c r="C95" s="22"/>
    </row>
    <row r="97" spans="2:3" x14ac:dyDescent="0.2">
      <c r="B97" s="24"/>
      <c r="C97" s="24"/>
    </row>
    <row r="98" spans="2:3" x14ac:dyDescent="0.2">
      <c r="B98" s="25"/>
      <c r="C98" s="25"/>
    </row>
    <row r="99" spans="2:3" x14ac:dyDescent="0.2">
      <c r="B99" s="23"/>
      <c r="C99" s="23"/>
    </row>
    <row r="100" spans="2:3" x14ac:dyDescent="0.2">
      <c r="B100" s="23"/>
      <c r="C100" s="23"/>
    </row>
    <row r="101" spans="2:3" x14ac:dyDescent="0.2">
      <c r="B101" s="22"/>
      <c r="C101" s="22"/>
    </row>
    <row r="103" spans="2:3" x14ac:dyDescent="0.2">
      <c r="B103" s="22"/>
      <c r="C103" s="22"/>
    </row>
    <row r="104" spans="2:3" x14ac:dyDescent="0.2">
      <c r="B104" s="22"/>
      <c r="C104" s="22"/>
    </row>
    <row r="105" spans="2:3" x14ac:dyDescent="0.2">
      <c r="B105" s="23"/>
    </row>
    <row r="106" spans="2:3" x14ac:dyDescent="0.2">
      <c r="B106" s="23"/>
      <c r="C106" s="23"/>
    </row>
    <row r="107" spans="2:3" x14ac:dyDescent="0.2">
      <c r="B107" s="22"/>
      <c r="C107" s="22"/>
    </row>
    <row r="108" spans="2:3" x14ac:dyDescent="0.2">
      <c r="B108" s="22"/>
      <c r="C108" s="22"/>
    </row>
    <row r="109" spans="2:3" x14ac:dyDescent="0.2">
      <c r="B109" s="23"/>
    </row>
    <row r="110" spans="2:3" x14ac:dyDescent="0.2">
      <c r="B110" s="23"/>
      <c r="C110" s="23"/>
    </row>
    <row r="111" spans="2:3" x14ac:dyDescent="0.2">
      <c r="B111" s="22"/>
      <c r="C111" s="22"/>
    </row>
    <row r="112" spans="2:3" x14ac:dyDescent="0.2">
      <c r="B112" s="22"/>
      <c r="C112" s="22"/>
    </row>
    <row r="113" spans="2:3" x14ac:dyDescent="0.2">
      <c r="B113" s="23"/>
    </row>
    <row r="114" spans="2:3" x14ac:dyDescent="0.2">
      <c r="B114" s="23"/>
      <c r="C114" s="23"/>
    </row>
    <row r="115" spans="2:3" x14ac:dyDescent="0.2">
      <c r="B115" s="22"/>
      <c r="C115" s="22"/>
    </row>
    <row r="116" spans="2:3" x14ac:dyDescent="0.2">
      <c r="B116" s="22"/>
      <c r="C116" s="22"/>
    </row>
    <row r="117" spans="2:3" x14ac:dyDescent="0.2">
      <c r="B117" s="23"/>
    </row>
    <row r="118" spans="2:3" x14ac:dyDescent="0.2">
      <c r="B118" s="23"/>
      <c r="C118" s="23"/>
    </row>
    <row r="119" spans="2:3" x14ac:dyDescent="0.2">
      <c r="B119" s="22"/>
      <c r="C119" s="22"/>
    </row>
    <row r="120" spans="2:3" x14ac:dyDescent="0.2">
      <c r="B120" s="22"/>
      <c r="C120" s="22"/>
    </row>
    <row r="122" spans="2:3" x14ac:dyDescent="0.2">
      <c r="B122" s="24"/>
      <c r="C122" s="24"/>
    </row>
    <row r="123" spans="2:3" x14ac:dyDescent="0.2">
      <c r="B123" s="25"/>
      <c r="C123" s="25"/>
    </row>
    <row r="124" spans="2:3" x14ac:dyDescent="0.2">
      <c r="B124" s="23"/>
      <c r="C124" s="23"/>
    </row>
    <row r="125" spans="2:3" x14ac:dyDescent="0.2">
      <c r="B125" s="23"/>
      <c r="C125" s="23"/>
    </row>
    <row r="126" spans="2:3" x14ac:dyDescent="0.2">
      <c r="B126" s="22"/>
      <c r="C126" s="22"/>
    </row>
    <row r="128" spans="2:3" x14ac:dyDescent="0.2">
      <c r="B128" s="22"/>
      <c r="C128" s="22"/>
    </row>
    <row r="129" spans="2:3" x14ac:dyDescent="0.2">
      <c r="B129" s="22"/>
      <c r="C129" s="22"/>
    </row>
    <row r="130" spans="2:3" x14ac:dyDescent="0.2">
      <c r="B130" s="23"/>
    </row>
    <row r="131" spans="2:3" x14ac:dyDescent="0.2">
      <c r="B131" s="23"/>
      <c r="C131" s="23"/>
    </row>
    <row r="132" spans="2:3" x14ac:dyDescent="0.2">
      <c r="B132" s="22"/>
      <c r="C132" s="22"/>
    </row>
    <row r="133" spans="2:3" x14ac:dyDescent="0.2">
      <c r="B133" s="22"/>
      <c r="C133" s="22"/>
    </row>
    <row r="134" spans="2:3" x14ac:dyDescent="0.2">
      <c r="B134" s="23"/>
    </row>
    <row r="135" spans="2:3" x14ac:dyDescent="0.2">
      <c r="B135" s="23"/>
      <c r="C135" s="23"/>
    </row>
    <row r="136" spans="2:3" x14ac:dyDescent="0.2">
      <c r="B136" s="22"/>
      <c r="C136" s="22"/>
    </row>
    <row r="137" spans="2:3" x14ac:dyDescent="0.2">
      <c r="B137" s="22"/>
      <c r="C137" s="22"/>
    </row>
    <row r="138" spans="2:3" x14ac:dyDescent="0.2">
      <c r="B138" s="23"/>
    </row>
    <row r="139" spans="2:3" x14ac:dyDescent="0.2">
      <c r="B139" s="23"/>
      <c r="C139" s="23"/>
    </row>
    <row r="140" spans="2:3" x14ac:dyDescent="0.2">
      <c r="B140" s="22"/>
      <c r="C140" s="22"/>
    </row>
    <row r="141" spans="2:3" x14ac:dyDescent="0.2">
      <c r="B141" s="22"/>
      <c r="C141" s="22"/>
    </row>
    <row r="142" spans="2:3" x14ac:dyDescent="0.2">
      <c r="B142" s="23"/>
    </row>
    <row r="143" spans="2:3" x14ac:dyDescent="0.2">
      <c r="B143" s="23"/>
      <c r="C143" s="23"/>
    </row>
    <row r="144" spans="2:3" x14ac:dyDescent="0.2">
      <c r="B144" s="22"/>
      <c r="C144" s="22"/>
    </row>
    <row r="145" spans="2:3" x14ac:dyDescent="0.2">
      <c r="B145" s="22"/>
      <c r="C145" s="22"/>
    </row>
    <row r="147" spans="2:3" x14ac:dyDescent="0.2">
      <c r="B147" s="24"/>
      <c r="C147" s="24"/>
    </row>
    <row r="148" spans="2:3" x14ac:dyDescent="0.2">
      <c r="B148" s="25"/>
      <c r="C148" s="25"/>
    </row>
    <row r="149" spans="2:3" x14ac:dyDescent="0.2">
      <c r="B149" s="23"/>
      <c r="C149" s="23"/>
    </row>
    <row r="150" spans="2:3" x14ac:dyDescent="0.2">
      <c r="B150" s="23"/>
      <c r="C150" s="23"/>
    </row>
    <row r="151" spans="2:3" x14ac:dyDescent="0.2">
      <c r="B151" s="22"/>
      <c r="C151" s="22"/>
    </row>
    <row r="153" spans="2:3" x14ac:dyDescent="0.2">
      <c r="B153" s="22"/>
      <c r="C153" s="22"/>
    </row>
    <row r="154" spans="2:3" x14ac:dyDescent="0.2">
      <c r="B154" s="22"/>
      <c r="C154" s="22"/>
    </row>
    <row r="155" spans="2:3" x14ac:dyDescent="0.2">
      <c r="B155" s="23"/>
    </row>
    <row r="156" spans="2:3" x14ac:dyDescent="0.2">
      <c r="B156" s="23"/>
      <c r="C156" s="23"/>
    </row>
    <row r="157" spans="2:3" x14ac:dyDescent="0.2">
      <c r="B157" s="22"/>
      <c r="C157" s="22"/>
    </row>
    <row r="158" spans="2:3" x14ac:dyDescent="0.2">
      <c r="B158" s="22"/>
      <c r="C158" s="22"/>
    </row>
    <row r="159" spans="2:3" x14ac:dyDescent="0.2">
      <c r="B159" s="23"/>
    </row>
    <row r="160" spans="2:3" x14ac:dyDescent="0.2">
      <c r="B160" s="23"/>
      <c r="C160" s="23"/>
    </row>
    <row r="161" spans="2:3" x14ac:dyDescent="0.2">
      <c r="B161" s="22"/>
      <c r="C161" s="22"/>
    </row>
    <row r="162" spans="2:3" x14ac:dyDescent="0.2">
      <c r="B162" s="22"/>
      <c r="C162" s="22"/>
    </row>
    <row r="163" spans="2:3" x14ac:dyDescent="0.2">
      <c r="B163" s="23"/>
    </row>
    <row r="164" spans="2:3" x14ac:dyDescent="0.2">
      <c r="B164" s="23"/>
      <c r="C164" s="23"/>
    </row>
    <row r="165" spans="2:3" x14ac:dyDescent="0.2">
      <c r="B165" s="22"/>
      <c r="C165" s="22"/>
    </row>
    <row r="166" spans="2:3" x14ac:dyDescent="0.2">
      <c r="B166" s="22"/>
      <c r="C166" s="22"/>
    </row>
    <row r="167" spans="2:3" x14ac:dyDescent="0.2">
      <c r="B167" s="23"/>
    </row>
    <row r="168" spans="2:3" x14ac:dyDescent="0.2">
      <c r="B168" s="23"/>
      <c r="C168" s="23"/>
    </row>
    <row r="169" spans="2:3" x14ac:dyDescent="0.2">
      <c r="B169" s="22"/>
      <c r="C169" s="22"/>
    </row>
    <row r="170" spans="2:3" x14ac:dyDescent="0.2">
      <c r="B170" s="22"/>
      <c r="C170" s="22"/>
    </row>
    <row r="172" spans="2:3" x14ac:dyDescent="0.2">
      <c r="B172" s="24"/>
      <c r="C172" s="24"/>
    </row>
    <row r="173" spans="2:3" x14ac:dyDescent="0.2">
      <c r="B173" s="25"/>
      <c r="C173" s="25"/>
    </row>
    <row r="174" spans="2:3" x14ac:dyDescent="0.2">
      <c r="B174" s="23"/>
      <c r="C174" s="23"/>
    </row>
    <row r="175" spans="2:3" x14ac:dyDescent="0.2">
      <c r="B175" s="23"/>
      <c r="C175" s="23"/>
    </row>
    <row r="176" spans="2:3" x14ac:dyDescent="0.2">
      <c r="B176" s="22"/>
      <c r="C176" s="22"/>
    </row>
    <row r="178" spans="2:3" x14ac:dyDescent="0.2">
      <c r="B178" s="22"/>
      <c r="C178" s="22"/>
    </row>
    <row r="179" spans="2:3" x14ac:dyDescent="0.2">
      <c r="B179" s="22"/>
      <c r="C179" s="22"/>
    </row>
    <row r="180" spans="2:3" x14ac:dyDescent="0.2">
      <c r="B180" s="23"/>
    </row>
    <row r="181" spans="2:3" x14ac:dyDescent="0.2">
      <c r="B181" s="23"/>
      <c r="C181" s="23"/>
    </row>
    <row r="182" spans="2:3" x14ac:dyDescent="0.2">
      <c r="B182" s="22"/>
      <c r="C182" s="22"/>
    </row>
    <row r="183" spans="2:3" x14ac:dyDescent="0.2">
      <c r="B183" s="22"/>
      <c r="C183" s="22"/>
    </row>
    <row r="184" spans="2:3" x14ac:dyDescent="0.2">
      <c r="B184" s="23"/>
    </row>
    <row r="185" spans="2:3" x14ac:dyDescent="0.2">
      <c r="B185" s="23"/>
      <c r="C185" s="23"/>
    </row>
    <row r="186" spans="2:3" x14ac:dyDescent="0.2">
      <c r="B186" s="22"/>
      <c r="C186" s="22"/>
    </row>
    <row r="187" spans="2:3" x14ac:dyDescent="0.2">
      <c r="B187" s="22"/>
      <c r="C187" s="22"/>
    </row>
    <row r="188" spans="2:3" x14ac:dyDescent="0.2">
      <c r="B188" s="23"/>
    </row>
    <row r="189" spans="2:3" x14ac:dyDescent="0.2">
      <c r="B189" s="23"/>
      <c r="C189" s="23"/>
    </row>
    <row r="190" spans="2:3" x14ac:dyDescent="0.2">
      <c r="B190" s="22"/>
      <c r="C190" s="22"/>
    </row>
    <row r="191" spans="2:3" x14ac:dyDescent="0.2">
      <c r="B191" s="22"/>
      <c r="C191" s="22"/>
    </row>
    <row r="192" spans="2:3" x14ac:dyDescent="0.2">
      <c r="B192" s="23"/>
    </row>
    <row r="193" spans="2:3" x14ac:dyDescent="0.2">
      <c r="B193" s="23"/>
      <c r="C193" s="23"/>
    </row>
    <row r="194" spans="2:3" x14ac:dyDescent="0.2">
      <c r="B194" s="22"/>
      <c r="C194" s="22"/>
    </row>
    <row r="195" spans="2:3" x14ac:dyDescent="0.2">
      <c r="B195" s="22"/>
      <c r="C195" s="22"/>
    </row>
    <row r="197" spans="2:3" x14ac:dyDescent="0.2">
      <c r="B197" s="24"/>
      <c r="C197" s="24"/>
    </row>
    <row r="198" spans="2:3" x14ac:dyDescent="0.2">
      <c r="B198" s="25"/>
      <c r="C198" s="25"/>
    </row>
    <row r="199" spans="2:3" x14ac:dyDescent="0.2">
      <c r="B199" s="23"/>
      <c r="C199" s="23"/>
    </row>
    <row r="200" spans="2:3" x14ac:dyDescent="0.2">
      <c r="B200" s="23"/>
      <c r="C200" s="23"/>
    </row>
    <row r="201" spans="2:3" x14ac:dyDescent="0.2">
      <c r="B201" s="22"/>
      <c r="C201" s="22"/>
    </row>
    <row r="203" spans="2:3" x14ac:dyDescent="0.2">
      <c r="B203" s="22"/>
      <c r="C203" s="22"/>
    </row>
    <row r="204" spans="2:3" x14ac:dyDescent="0.2">
      <c r="B204" s="22"/>
      <c r="C204" s="22"/>
    </row>
    <row r="205" spans="2:3" x14ac:dyDescent="0.2">
      <c r="B205" s="23"/>
    </row>
    <row r="206" spans="2:3" x14ac:dyDescent="0.2">
      <c r="B206" s="23"/>
      <c r="C206" s="23"/>
    </row>
    <row r="207" spans="2:3" x14ac:dyDescent="0.2">
      <c r="B207" s="22"/>
      <c r="C207" s="22"/>
    </row>
    <row r="208" spans="2:3" x14ac:dyDescent="0.2">
      <c r="B208" s="22"/>
      <c r="C208" s="22"/>
    </row>
    <row r="209" spans="2:3" x14ac:dyDescent="0.2">
      <c r="B209" s="23"/>
    </row>
    <row r="210" spans="2:3" x14ac:dyDescent="0.2">
      <c r="B210" s="23"/>
      <c r="C210" s="23"/>
    </row>
    <row r="211" spans="2:3" x14ac:dyDescent="0.2">
      <c r="B211" s="22"/>
      <c r="C211" s="22"/>
    </row>
    <row r="212" spans="2:3" x14ac:dyDescent="0.2">
      <c r="B212" s="22"/>
      <c r="C212" s="22"/>
    </row>
    <row r="213" spans="2:3" x14ac:dyDescent="0.2">
      <c r="B213" s="23"/>
    </row>
    <row r="214" spans="2:3" x14ac:dyDescent="0.2">
      <c r="B214" s="23"/>
      <c r="C214" s="23"/>
    </row>
    <row r="215" spans="2:3" x14ac:dyDescent="0.2">
      <c r="B215" s="22"/>
      <c r="C215" s="22"/>
    </row>
    <row r="216" spans="2:3" x14ac:dyDescent="0.2">
      <c r="B216" s="22"/>
      <c r="C216" s="22"/>
    </row>
    <row r="217" spans="2:3" x14ac:dyDescent="0.2">
      <c r="B217" s="23"/>
    </row>
    <row r="218" spans="2:3" x14ac:dyDescent="0.2">
      <c r="B218" s="23"/>
      <c r="C218" s="23"/>
    </row>
    <row r="219" spans="2:3" x14ac:dyDescent="0.2">
      <c r="B219" s="22"/>
      <c r="C219" s="22"/>
    </row>
    <row r="220" spans="2:3" x14ac:dyDescent="0.2">
      <c r="B220" s="22"/>
      <c r="C220" s="22"/>
    </row>
    <row r="222" spans="2:3" x14ac:dyDescent="0.2">
      <c r="B222" s="24"/>
      <c r="C222" s="24"/>
    </row>
    <row r="223" spans="2:3" x14ac:dyDescent="0.2">
      <c r="B223" s="25"/>
      <c r="C223" s="25"/>
    </row>
    <row r="224" spans="2:3" x14ac:dyDescent="0.2">
      <c r="B224" s="23"/>
      <c r="C224" s="23"/>
    </row>
    <row r="225" spans="2:3" x14ac:dyDescent="0.2">
      <c r="B225" s="23"/>
      <c r="C225" s="23"/>
    </row>
    <row r="226" spans="2:3" x14ac:dyDescent="0.2">
      <c r="B226" s="22"/>
      <c r="C226" s="22"/>
    </row>
    <row r="228" spans="2:3" x14ac:dyDescent="0.2">
      <c r="B228" s="22"/>
      <c r="C228" s="22"/>
    </row>
    <row r="229" spans="2:3" x14ac:dyDescent="0.2">
      <c r="B229" s="22"/>
      <c r="C229" s="22"/>
    </row>
    <row r="230" spans="2:3" x14ac:dyDescent="0.2">
      <c r="B230" s="23"/>
    </row>
    <row r="231" spans="2:3" x14ac:dyDescent="0.2">
      <c r="B231" s="23"/>
      <c r="C231" s="23"/>
    </row>
    <row r="232" spans="2:3" x14ac:dyDescent="0.2">
      <c r="B232" s="22"/>
      <c r="C232" s="22"/>
    </row>
    <row r="233" spans="2:3" x14ac:dyDescent="0.2">
      <c r="B233" s="22"/>
      <c r="C233" s="22"/>
    </row>
    <row r="234" spans="2:3" x14ac:dyDescent="0.2">
      <c r="B234" s="23"/>
    </row>
    <row r="235" spans="2:3" x14ac:dyDescent="0.2">
      <c r="B235" s="23"/>
      <c r="C235" s="23"/>
    </row>
    <row r="236" spans="2:3" x14ac:dyDescent="0.2">
      <c r="B236" s="22"/>
      <c r="C236" s="22"/>
    </row>
    <row r="237" spans="2:3" x14ac:dyDescent="0.2">
      <c r="B237" s="22"/>
      <c r="C237" s="22"/>
    </row>
    <row r="238" spans="2:3" x14ac:dyDescent="0.2">
      <c r="B238" s="23"/>
    </row>
    <row r="239" spans="2:3" x14ac:dyDescent="0.2">
      <c r="B239" s="23"/>
      <c r="C239" s="23"/>
    </row>
    <row r="240" spans="2:3" x14ac:dyDescent="0.2">
      <c r="B240" s="22"/>
      <c r="C240" s="22"/>
    </row>
    <row r="241" spans="2:3" x14ac:dyDescent="0.2">
      <c r="B241" s="22"/>
      <c r="C241" s="22"/>
    </row>
    <row r="242" spans="2:3" x14ac:dyDescent="0.2">
      <c r="B242" s="23"/>
    </row>
    <row r="243" spans="2:3" x14ac:dyDescent="0.2">
      <c r="B243" s="23"/>
      <c r="C243" s="23"/>
    </row>
    <row r="244" spans="2:3" x14ac:dyDescent="0.2">
      <c r="B244" s="22"/>
      <c r="C244" s="22"/>
    </row>
    <row r="245" spans="2:3" x14ac:dyDescent="0.2">
      <c r="B245" s="22"/>
      <c r="C245" s="22"/>
    </row>
    <row r="247" spans="2:3" x14ac:dyDescent="0.2">
      <c r="B247" s="24"/>
      <c r="C247" s="24"/>
    </row>
    <row r="248" spans="2:3" x14ac:dyDescent="0.2">
      <c r="B248" s="25"/>
      <c r="C248" s="25"/>
    </row>
    <row r="249" spans="2:3" x14ac:dyDescent="0.2">
      <c r="B249" s="23"/>
      <c r="C249" s="23"/>
    </row>
    <row r="250" spans="2:3" x14ac:dyDescent="0.2">
      <c r="B250" s="23"/>
      <c r="C250" s="23"/>
    </row>
    <row r="251" spans="2:3" x14ac:dyDescent="0.2">
      <c r="B251" s="22"/>
      <c r="C251" s="22"/>
    </row>
    <row r="253" spans="2:3" x14ac:dyDescent="0.2">
      <c r="B253" s="22"/>
      <c r="C253" s="22"/>
    </row>
    <row r="254" spans="2:3" x14ac:dyDescent="0.2">
      <c r="B254" s="22"/>
      <c r="C254" s="22"/>
    </row>
    <row r="255" spans="2:3" x14ac:dyDescent="0.2">
      <c r="B255" s="23"/>
    </row>
    <row r="256" spans="2:3" x14ac:dyDescent="0.2">
      <c r="B256" s="23"/>
      <c r="C256" s="23"/>
    </row>
    <row r="257" spans="2:3" x14ac:dyDescent="0.2">
      <c r="B257" s="22"/>
      <c r="C257" s="22"/>
    </row>
    <row r="258" spans="2:3" x14ac:dyDescent="0.2">
      <c r="B258" s="22"/>
      <c r="C258" s="22"/>
    </row>
    <row r="259" spans="2:3" x14ac:dyDescent="0.2">
      <c r="B259" s="23"/>
    </row>
    <row r="260" spans="2:3" x14ac:dyDescent="0.2">
      <c r="B260" s="23"/>
      <c r="C260" s="23"/>
    </row>
    <row r="261" spans="2:3" x14ac:dyDescent="0.2">
      <c r="B261" s="22"/>
      <c r="C261" s="22"/>
    </row>
    <row r="262" spans="2:3" x14ac:dyDescent="0.2">
      <c r="B262" s="22"/>
      <c r="C262" s="22"/>
    </row>
    <row r="263" spans="2:3" x14ac:dyDescent="0.2">
      <c r="B263" s="23"/>
    </row>
    <row r="264" spans="2:3" x14ac:dyDescent="0.2">
      <c r="B264" s="23"/>
      <c r="C264" s="23"/>
    </row>
    <row r="265" spans="2:3" x14ac:dyDescent="0.2">
      <c r="B265" s="22"/>
      <c r="C265" s="22"/>
    </row>
    <row r="266" spans="2:3" x14ac:dyDescent="0.2">
      <c r="B266" s="22"/>
      <c r="C266" s="22"/>
    </row>
    <row r="267" spans="2:3" x14ac:dyDescent="0.2">
      <c r="B267" s="23"/>
    </row>
    <row r="268" spans="2:3" x14ac:dyDescent="0.2">
      <c r="B268" s="23"/>
      <c r="C268" s="23"/>
    </row>
    <row r="269" spans="2:3" x14ac:dyDescent="0.2">
      <c r="B269" s="22"/>
      <c r="C269" s="22"/>
    </row>
    <row r="270" spans="2:3" x14ac:dyDescent="0.2">
      <c r="B270" s="22"/>
      <c r="C270" s="22"/>
    </row>
  </sheetData>
  <phoneticPr fontId="4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zoomScale="80" workbookViewId="0">
      <selection activeCell="K10" sqref="K10"/>
    </sheetView>
  </sheetViews>
  <sheetFormatPr defaultRowHeight="12.75" x14ac:dyDescent="0.2"/>
  <cols>
    <col min="1" max="1" width="54.5703125" style="14" customWidth="1"/>
    <col min="2" max="2" width="10.7109375" style="14" customWidth="1"/>
    <col min="3" max="4" width="10.5703125" style="14" customWidth="1"/>
    <col min="5" max="5" width="9.28515625" style="14" customWidth="1"/>
    <col min="6" max="16384" width="9.140625" style="14"/>
  </cols>
  <sheetData>
    <row r="1" spans="1:9" x14ac:dyDescent="0.2">
      <c r="A1" s="7" t="s">
        <v>44</v>
      </c>
      <c r="B1" s="6"/>
      <c r="C1" s="6"/>
    </row>
    <row r="2" spans="1:9" x14ac:dyDescent="0.2">
      <c r="A2" s="2"/>
      <c r="B2" s="15" t="s">
        <v>45</v>
      </c>
      <c r="C2" s="15" t="s">
        <v>46</v>
      </c>
    </row>
    <row r="3" spans="1:9" x14ac:dyDescent="0.2">
      <c r="A3" s="9" t="s">
        <v>47</v>
      </c>
      <c r="B3" s="16">
        <f>(B5-B6)/B17</f>
        <v>134.97424805352381</v>
      </c>
      <c r="C3" s="16">
        <f>(C5-C6)/C17</f>
        <v>77.869758492417589</v>
      </c>
    </row>
    <row r="4" spans="1:9" x14ac:dyDescent="0.2">
      <c r="A4" s="9" t="s">
        <v>48</v>
      </c>
      <c r="B4" s="16">
        <f>B3*1.1</f>
        <v>148.47167285887619</v>
      </c>
      <c r="C4" s="16">
        <f>C3*1.1</f>
        <v>85.656734341659359</v>
      </c>
    </row>
    <row r="5" spans="1:9" ht="15" x14ac:dyDescent="0.2">
      <c r="A5" s="2" t="s">
        <v>73</v>
      </c>
      <c r="B5" s="17">
        <f>'Wykres reg.'!$A$2</f>
        <v>110</v>
      </c>
      <c r="C5" s="17">
        <f>'Wykres reg.'!$B$2</f>
        <v>55</v>
      </c>
    </row>
    <row r="6" spans="1:9" ht="15" x14ac:dyDescent="0.2">
      <c r="A6" s="2" t="s">
        <v>74</v>
      </c>
      <c r="B6" s="17">
        <f>'Wykres reg.'!$D$2</f>
        <v>-20</v>
      </c>
      <c r="C6" s="17">
        <f t="shared" ref="C6:C12" si="0">B6</f>
        <v>-20</v>
      </c>
    </row>
    <row r="7" spans="1:9" x14ac:dyDescent="0.2">
      <c r="A7" s="2" t="s">
        <v>49</v>
      </c>
      <c r="B7" s="3">
        <f>'Dane sieci'!$A$22</f>
        <v>1016</v>
      </c>
      <c r="C7" s="3">
        <f t="shared" si="0"/>
        <v>1016</v>
      </c>
    </row>
    <row r="8" spans="1:9" x14ac:dyDescent="0.2">
      <c r="A8" s="2" t="s">
        <v>50</v>
      </c>
      <c r="B8" s="3">
        <f>'Dane sieci'!$B$22</f>
        <v>10</v>
      </c>
      <c r="C8" s="3">
        <f t="shared" si="0"/>
        <v>10</v>
      </c>
    </row>
    <row r="9" spans="1:9" x14ac:dyDescent="0.2">
      <c r="A9" s="2" t="s">
        <v>51</v>
      </c>
      <c r="B9" s="3">
        <f>'Dane sieci'!$C$22</f>
        <v>1200</v>
      </c>
      <c r="C9" s="3">
        <f t="shared" si="0"/>
        <v>1200</v>
      </c>
    </row>
    <row r="10" spans="1:9" x14ac:dyDescent="0.2">
      <c r="A10" s="2" t="s">
        <v>52</v>
      </c>
      <c r="B10" s="18">
        <f>'Dane sieci'!$G$22</f>
        <v>3.5000000000000003E-2</v>
      </c>
      <c r="C10" s="18">
        <f t="shared" si="0"/>
        <v>3.5000000000000003E-2</v>
      </c>
    </row>
    <row r="11" spans="1:9" x14ac:dyDescent="0.2">
      <c r="A11" s="2" t="s">
        <v>53</v>
      </c>
      <c r="B11" s="3">
        <f>'Dane sieci'!$H$22</f>
        <v>3</v>
      </c>
      <c r="C11" s="3">
        <f t="shared" si="0"/>
        <v>3</v>
      </c>
      <c r="G11" s="19"/>
      <c r="H11" s="19"/>
      <c r="I11" s="19"/>
    </row>
    <row r="12" spans="1:9" x14ac:dyDescent="0.2">
      <c r="A12" s="2" t="s">
        <v>54</v>
      </c>
      <c r="B12" s="20">
        <f>'Dane sieci'!$I$22</f>
        <v>0.35</v>
      </c>
      <c r="C12" s="20">
        <f t="shared" si="0"/>
        <v>0.35</v>
      </c>
    </row>
    <row r="13" spans="1:9" x14ac:dyDescent="0.2">
      <c r="A13" s="2" t="s">
        <v>55</v>
      </c>
      <c r="B13" s="18">
        <f>1/2/PI()/40*LN(B7/(B7-2*B8))+1/2/PI()/B10*LN((B9-2*B11)/B7)+1/2/PI()/B12*LN((B9)/(B9-2*B11))</f>
        <v>0.73645228507471172</v>
      </c>
      <c r="C13" s="18">
        <f>1/2/PI()/40*LN(C7/(C7-2*C8))+1/2/PI()/C10*LN((C9-2*C11)/C7)+1/2/PI()/C12*LN((C9)/(C9-2*C11))</f>
        <v>0.73645228507471172</v>
      </c>
    </row>
    <row r="14" spans="1:9" x14ac:dyDescent="0.2">
      <c r="A14" s="2" t="s">
        <v>56</v>
      </c>
      <c r="B14" s="3">
        <f>'Dane sieci'!D22/1000</f>
        <v>1.5</v>
      </c>
      <c r="C14" s="10"/>
    </row>
    <row r="15" spans="1:9" x14ac:dyDescent="0.2">
      <c r="A15" s="2" t="s">
        <v>57</v>
      </c>
      <c r="B15" s="20">
        <f>'Dane sieci'!$B$25</f>
        <v>1.1000000000000001</v>
      </c>
      <c r="C15" s="10"/>
    </row>
    <row r="16" spans="1:9" x14ac:dyDescent="0.2">
      <c r="A16" s="2" t="s">
        <v>58</v>
      </c>
      <c r="B16" s="18">
        <f>1/2/PI()/B15*ACOSH(2000*B14/B9)</f>
        <v>0.2266944030879719</v>
      </c>
      <c r="C16" s="18"/>
    </row>
    <row r="17" spans="1:5" x14ac:dyDescent="0.2">
      <c r="A17" s="2" t="s">
        <v>59</v>
      </c>
      <c r="B17" s="18">
        <f>B16+B13</f>
        <v>0.96314668816268356</v>
      </c>
      <c r="C17" s="18">
        <f>B16+C13</f>
        <v>0.96314668816268356</v>
      </c>
    </row>
    <row r="18" spans="1:5" x14ac:dyDescent="0.2">
      <c r="B18" s="21"/>
    </row>
    <row r="19" spans="1:5" ht="15" x14ac:dyDescent="0.2">
      <c r="A19" s="2" t="s">
        <v>73</v>
      </c>
      <c r="B19" s="17">
        <f>'Wykres reg.'!$B$5</f>
        <v>106.11224289700246</v>
      </c>
      <c r="C19" s="17">
        <f>'Wykres reg.'!$C$5</f>
        <v>53.86224289700246</v>
      </c>
    </row>
    <row r="20" spans="1:5" ht="15" x14ac:dyDescent="0.2">
      <c r="A20" s="2" t="s">
        <v>74</v>
      </c>
      <c r="B20" s="17">
        <f>'Wykres reg.'!$A$5</f>
        <v>-18</v>
      </c>
      <c r="C20" s="17">
        <f>B20</f>
        <v>-18</v>
      </c>
    </row>
    <row r="21" spans="1:5" x14ac:dyDescent="0.2">
      <c r="A21" s="9" t="s">
        <v>48</v>
      </c>
      <c r="B21" s="16">
        <f>1.1*(B19-B20)/$B$17</f>
        <v>141.74732557834716</v>
      </c>
      <c r="C21" s="16">
        <f>1.1*(C19-C20)/$C$17</f>
        <v>82.073133986991152</v>
      </c>
    </row>
    <row r="22" spans="1:5" x14ac:dyDescent="0.2">
      <c r="B22" s="22"/>
      <c r="C22" s="22"/>
    </row>
    <row r="23" spans="1:5" ht="15" x14ac:dyDescent="0.2">
      <c r="A23" s="2" t="s">
        <v>73</v>
      </c>
      <c r="B23" s="17">
        <f>'Wykres reg.'!$B$6</f>
        <v>98.255133343552643</v>
      </c>
      <c r="C23" s="17">
        <f>'Wykres reg.'!$C$6</f>
        <v>51.505133343552643</v>
      </c>
      <c r="E23" s="22"/>
    </row>
    <row r="24" spans="1:5" ht="15" x14ac:dyDescent="0.2">
      <c r="A24" s="2" t="s">
        <v>74</v>
      </c>
      <c r="B24" s="17">
        <f>'Wykres reg.'!$A$6</f>
        <v>-14</v>
      </c>
      <c r="C24" s="17">
        <f>B24</f>
        <v>-14</v>
      </c>
    </row>
    <row r="25" spans="1:5" x14ac:dyDescent="0.2">
      <c r="A25" s="9" t="s">
        <v>48</v>
      </c>
      <c r="B25" s="16">
        <f>1.1*(B23-B24)/$B$17</f>
        <v>128.20544180394981</v>
      </c>
      <c r="C25" s="16">
        <f>1.1*(C23-C24)/$C$17</f>
        <v>74.812744064315481</v>
      </c>
    </row>
    <row r="26" spans="1:5" x14ac:dyDescent="0.2">
      <c r="B26" s="22"/>
      <c r="C26" s="22"/>
    </row>
    <row r="27" spans="1:5" ht="15" x14ac:dyDescent="0.2">
      <c r="A27" s="2" t="s">
        <v>73</v>
      </c>
      <c r="B27" s="17">
        <f>'Wykres reg.'!$B$7</f>
        <v>90.276117549163075</v>
      </c>
      <c r="C27" s="17">
        <f>'Wykres reg.'!$C$7</f>
        <v>49.026117549163075</v>
      </c>
    </row>
    <row r="28" spans="1:5" ht="15" x14ac:dyDescent="0.2">
      <c r="A28" s="2" t="s">
        <v>74</v>
      </c>
      <c r="B28" s="17">
        <f>'Wykres reg.'!$A$7</f>
        <v>-10</v>
      </c>
      <c r="C28" s="17">
        <f>B28</f>
        <v>-10</v>
      </c>
    </row>
    <row r="29" spans="1:5" x14ac:dyDescent="0.2">
      <c r="A29" s="9" t="s">
        <v>48</v>
      </c>
      <c r="B29" s="16">
        <f>1.1*(B27-B28)/$B$17</f>
        <v>114.5243301562889</v>
      </c>
      <c r="C29" s="16">
        <f>1.1*(C27-C28)/$C$17</f>
        <v>67.413126268376246</v>
      </c>
    </row>
    <row r="30" spans="1:5" x14ac:dyDescent="0.2">
      <c r="B30" s="23"/>
    </row>
    <row r="31" spans="1:5" ht="15" x14ac:dyDescent="0.2">
      <c r="A31" s="2" t="s">
        <v>73</v>
      </c>
      <c r="B31" s="17">
        <f>'Wykres reg.'!$B$8</f>
        <v>82.155315098839026</v>
      </c>
      <c r="C31" s="17">
        <f>'Wykres reg.'!$C$8</f>
        <v>46.405315098839026</v>
      </c>
    </row>
    <row r="32" spans="1:5" ht="15" x14ac:dyDescent="0.2">
      <c r="A32" s="2" t="s">
        <v>74</v>
      </c>
      <c r="B32" s="17">
        <f>'Wykres reg.'!$A$8</f>
        <v>-6</v>
      </c>
      <c r="C32" s="17">
        <f>B32</f>
        <v>-6</v>
      </c>
    </row>
    <row r="33" spans="1:3" x14ac:dyDescent="0.2">
      <c r="A33" s="9" t="s">
        <v>48</v>
      </c>
      <c r="B33" s="16">
        <f>1.1*(B31-B32)/$B$17</f>
        <v>100.68128541635367</v>
      </c>
      <c r="C33" s="16">
        <f>1.1*(C31-C32)/$C$17</f>
        <v>59.851575380162721</v>
      </c>
    </row>
    <row r="34" spans="1:3" x14ac:dyDescent="0.2">
      <c r="B34" s="23"/>
    </row>
    <row r="35" spans="1:3" ht="15" x14ac:dyDescent="0.2">
      <c r="A35" s="2" t="s">
        <v>73</v>
      </c>
      <c r="B35" s="17">
        <f>'Wykres reg.'!$B$9</f>
        <v>73.865941322116186</v>
      </c>
      <c r="C35" s="17">
        <f>'Wykres reg.'!$C$9</f>
        <v>43.615941322116186</v>
      </c>
    </row>
    <row r="36" spans="1:3" ht="15" x14ac:dyDescent="0.2">
      <c r="A36" s="2" t="s">
        <v>74</v>
      </c>
      <c r="B36" s="17">
        <f>'Wykres reg.'!$A$9</f>
        <v>-2</v>
      </c>
      <c r="C36" s="17">
        <f>B36</f>
        <v>-2</v>
      </c>
    </row>
    <row r="37" spans="1:3" x14ac:dyDescent="0.2">
      <c r="A37" s="9" t="s">
        <v>48</v>
      </c>
      <c r="B37" s="16">
        <f>1.1*(B35-B36)/$B$17</f>
        <v>86.645717085445639</v>
      </c>
      <c r="C37" s="16">
        <f>1.1*(C35-C36)/$C$17</f>
        <v>52.097500900976364</v>
      </c>
    </row>
    <row r="38" spans="1:3" x14ac:dyDescent="0.2">
      <c r="B38" s="23"/>
    </row>
    <row r="39" spans="1:3" ht="15" x14ac:dyDescent="0.2">
      <c r="A39" s="2" t="s">
        <v>73</v>
      </c>
      <c r="B39" s="17">
        <f>'Wykres reg.'!$B$10</f>
        <v>70</v>
      </c>
      <c r="C39" s="17">
        <f>'Wykres reg.'!$C$10</f>
        <v>40.620144021270534</v>
      </c>
    </row>
    <row r="40" spans="1:3" ht="15" x14ac:dyDescent="0.2">
      <c r="A40" s="2" t="s">
        <v>74</v>
      </c>
      <c r="B40" s="17">
        <f>'Wykres reg.'!$A$10</f>
        <v>2</v>
      </c>
      <c r="C40" s="17">
        <f>B40</f>
        <v>2</v>
      </c>
    </row>
    <row r="41" spans="1:3" x14ac:dyDescent="0.2">
      <c r="A41" s="9" t="s">
        <v>48</v>
      </c>
      <c r="B41" s="16">
        <f>1.1*(B39-B40)/$B$17</f>
        <v>77.662105803104481</v>
      </c>
      <c r="C41" s="16">
        <f>1.1*(C39-C40)/$C$17</f>
        <v>44.107672222221254</v>
      </c>
    </row>
    <row r="42" spans="1:3" x14ac:dyDescent="0.2">
      <c r="B42" s="23"/>
    </row>
    <row r="43" spans="1:3" ht="15" x14ac:dyDescent="0.2">
      <c r="A43" s="2" t="s">
        <v>73</v>
      </c>
      <c r="B43" s="17">
        <f>'Wykres reg.'!$B$11</f>
        <v>70</v>
      </c>
      <c r="C43" s="17">
        <f>'Wykres reg.'!$C$11</f>
        <v>37.360747523803269</v>
      </c>
    </row>
    <row r="44" spans="1:3" ht="15" x14ac:dyDescent="0.2">
      <c r="A44" s="2" t="s">
        <v>74</v>
      </c>
      <c r="B44" s="17">
        <f>'Wykres reg.'!$A$11</f>
        <v>6</v>
      </c>
      <c r="C44" s="17">
        <f>B44</f>
        <v>6</v>
      </c>
    </row>
    <row r="45" spans="1:3" x14ac:dyDescent="0.2">
      <c r="A45" s="9" t="s">
        <v>48</v>
      </c>
      <c r="B45" s="16">
        <f>1.1*(B43-B44)/$B$17</f>
        <v>73.093746638215976</v>
      </c>
      <c r="C45" s="16">
        <f>1.1*(C43-C44)/$C$17</f>
        <v>35.81678959203024</v>
      </c>
    </row>
    <row r="46" spans="1:3" x14ac:dyDescent="0.2">
      <c r="B46" s="23"/>
      <c r="C46" s="23"/>
    </row>
    <row r="47" spans="1:3" ht="15" x14ac:dyDescent="0.2">
      <c r="A47" s="2" t="s">
        <v>73</v>
      </c>
      <c r="B47" s="17">
        <f>'Wykres reg.'!$B$12</f>
        <v>70</v>
      </c>
      <c r="C47" s="17">
        <f>'Wykres reg.'!$C$12</f>
        <v>33.742311105826474</v>
      </c>
    </row>
    <row r="48" spans="1:3" ht="15" x14ac:dyDescent="0.2">
      <c r="A48" s="2" t="s">
        <v>74</v>
      </c>
      <c r="B48" s="17">
        <f>'Wykres reg.'!$A$12</f>
        <v>10</v>
      </c>
      <c r="C48" s="17">
        <f>B48</f>
        <v>10</v>
      </c>
    </row>
    <row r="49" spans="1:3" x14ac:dyDescent="0.2">
      <c r="A49" s="9" t="s">
        <v>48</v>
      </c>
      <c r="B49" s="16">
        <f>1.1*(B47-B48)/$B$17</f>
        <v>68.52538747332747</v>
      </c>
      <c r="C49" s="16">
        <f>1.1*(C47-C48)/$C$17</f>
        <v>27.115851133984087</v>
      </c>
    </row>
    <row r="50" spans="1:3" x14ac:dyDescent="0.2">
      <c r="B50" s="23"/>
      <c r="C50" s="23"/>
    </row>
    <row r="51" spans="1:3" ht="15" x14ac:dyDescent="0.2">
      <c r="A51" s="2" t="s">
        <v>73</v>
      </c>
      <c r="B51" s="17">
        <f>'Wykres reg.'!$B$13</f>
        <v>70</v>
      </c>
      <c r="C51" s="17">
        <f>'Wykres reg.'!$C$13</f>
        <v>35</v>
      </c>
    </row>
    <row r="52" spans="1:3" ht="15" x14ac:dyDescent="0.2">
      <c r="A52" s="2" t="s">
        <v>74</v>
      </c>
      <c r="B52" s="17">
        <f>'Wykres reg.'!$A$13</f>
        <v>16</v>
      </c>
      <c r="C52" s="17">
        <f>B52</f>
        <v>16</v>
      </c>
    </row>
    <row r="53" spans="1:3" x14ac:dyDescent="0.2">
      <c r="A53" s="9" t="s">
        <v>48</v>
      </c>
      <c r="B53" s="16">
        <f>1.1*(B51-B52)/$B$17</f>
        <v>61.672848725994733</v>
      </c>
      <c r="C53" s="16">
        <f>1.1*(C51-C52)/$C$17</f>
        <v>21.69970603322037</v>
      </c>
    </row>
    <row r="54" spans="1:3" x14ac:dyDescent="0.2">
      <c r="B54" s="22"/>
      <c r="C54" s="22"/>
    </row>
    <row r="55" spans="1:3" x14ac:dyDescent="0.2">
      <c r="B55" s="23"/>
    </row>
    <row r="56" spans="1:3" x14ac:dyDescent="0.2">
      <c r="B56" s="23"/>
      <c r="C56" s="23"/>
    </row>
    <row r="57" spans="1:3" x14ac:dyDescent="0.2">
      <c r="B57" s="22"/>
      <c r="C57" s="22"/>
    </row>
    <row r="58" spans="1:3" x14ac:dyDescent="0.2">
      <c r="B58" s="22"/>
      <c r="C58" s="22"/>
    </row>
    <row r="59" spans="1:3" x14ac:dyDescent="0.2">
      <c r="B59" s="23"/>
    </row>
    <row r="60" spans="1:3" x14ac:dyDescent="0.2">
      <c r="B60" s="23"/>
      <c r="C60" s="23"/>
    </row>
    <row r="61" spans="1:3" x14ac:dyDescent="0.2">
      <c r="B61" s="22"/>
      <c r="C61" s="22"/>
    </row>
    <row r="62" spans="1:3" x14ac:dyDescent="0.2">
      <c r="B62" s="22"/>
      <c r="C62" s="22"/>
    </row>
    <row r="63" spans="1:3" x14ac:dyDescent="0.2">
      <c r="B63" s="23"/>
    </row>
    <row r="64" spans="1:3" x14ac:dyDescent="0.2">
      <c r="B64" s="23"/>
      <c r="C64" s="23"/>
    </row>
    <row r="65" spans="2:3" x14ac:dyDescent="0.2">
      <c r="B65" s="22"/>
      <c r="C65" s="22"/>
    </row>
    <row r="66" spans="2:3" x14ac:dyDescent="0.2">
      <c r="B66" s="22"/>
      <c r="C66" s="22"/>
    </row>
    <row r="67" spans="2:3" x14ac:dyDescent="0.2">
      <c r="B67" s="23"/>
    </row>
    <row r="68" spans="2:3" x14ac:dyDescent="0.2">
      <c r="B68" s="23"/>
      <c r="C68" s="23"/>
    </row>
    <row r="69" spans="2:3" x14ac:dyDescent="0.2">
      <c r="B69" s="22"/>
      <c r="C69" s="22"/>
    </row>
    <row r="70" spans="2:3" x14ac:dyDescent="0.2">
      <c r="B70" s="22"/>
      <c r="C70" s="22"/>
    </row>
    <row r="72" spans="2:3" x14ac:dyDescent="0.2">
      <c r="B72" s="24"/>
      <c r="C72" s="24"/>
    </row>
    <row r="73" spans="2:3" x14ac:dyDescent="0.2">
      <c r="B73" s="25"/>
      <c r="C73" s="25"/>
    </row>
    <row r="74" spans="2:3" x14ac:dyDescent="0.2">
      <c r="B74" s="23"/>
      <c r="C74" s="23"/>
    </row>
    <row r="75" spans="2:3" x14ac:dyDescent="0.2">
      <c r="B75" s="23"/>
      <c r="C75" s="23"/>
    </row>
    <row r="76" spans="2:3" x14ac:dyDescent="0.2">
      <c r="B76" s="22"/>
      <c r="C76" s="22"/>
    </row>
    <row r="78" spans="2:3" x14ac:dyDescent="0.2">
      <c r="B78" s="22"/>
      <c r="C78" s="22"/>
    </row>
    <row r="79" spans="2:3" x14ac:dyDescent="0.2">
      <c r="B79" s="22"/>
      <c r="C79" s="22"/>
    </row>
    <row r="80" spans="2:3" x14ac:dyDescent="0.2">
      <c r="B80" s="23"/>
    </row>
    <row r="81" spans="2:3" x14ac:dyDescent="0.2">
      <c r="B81" s="23"/>
      <c r="C81" s="23"/>
    </row>
    <row r="82" spans="2:3" x14ac:dyDescent="0.2">
      <c r="B82" s="22"/>
      <c r="C82" s="22"/>
    </row>
    <row r="83" spans="2:3" x14ac:dyDescent="0.2">
      <c r="B83" s="22"/>
      <c r="C83" s="22"/>
    </row>
    <row r="84" spans="2:3" x14ac:dyDescent="0.2">
      <c r="B84" s="23"/>
    </row>
    <row r="85" spans="2:3" x14ac:dyDescent="0.2">
      <c r="B85" s="23"/>
      <c r="C85" s="23"/>
    </row>
    <row r="86" spans="2:3" x14ac:dyDescent="0.2">
      <c r="B86" s="22"/>
      <c r="C86" s="22"/>
    </row>
    <row r="87" spans="2:3" x14ac:dyDescent="0.2">
      <c r="B87" s="22"/>
      <c r="C87" s="22"/>
    </row>
    <row r="88" spans="2:3" x14ac:dyDescent="0.2">
      <c r="B88" s="23"/>
    </row>
    <row r="89" spans="2:3" x14ac:dyDescent="0.2">
      <c r="B89" s="23"/>
      <c r="C89" s="23"/>
    </row>
    <row r="90" spans="2:3" x14ac:dyDescent="0.2">
      <c r="B90" s="22"/>
      <c r="C90" s="22"/>
    </row>
    <row r="91" spans="2:3" x14ac:dyDescent="0.2">
      <c r="B91" s="22"/>
      <c r="C91" s="22"/>
    </row>
    <row r="92" spans="2:3" x14ac:dyDescent="0.2">
      <c r="B92" s="23"/>
    </row>
    <row r="93" spans="2:3" x14ac:dyDescent="0.2">
      <c r="B93" s="23"/>
      <c r="C93" s="23"/>
    </row>
    <row r="94" spans="2:3" x14ac:dyDescent="0.2">
      <c r="B94" s="22"/>
      <c r="C94" s="22"/>
    </row>
    <row r="95" spans="2:3" x14ac:dyDescent="0.2">
      <c r="B95" s="22"/>
      <c r="C95" s="22"/>
    </row>
    <row r="97" spans="2:3" x14ac:dyDescent="0.2">
      <c r="B97" s="24"/>
      <c r="C97" s="24"/>
    </row>
    <row r="98" spans="2:3" x14ac:dyDescent="0.2">
      <c r="B98" s="25"/>
      <c r="C98" s="25"/>
    </row>
    <row r="99" spans="2:3" x14ac:dyDescent="0.2">
      <c r="B99" s="23"/>
      <c r="C99" s="23"/>
    </row>
    <row r="100" spans="2:3" x14ac:dyDescent="0.2">
      <c r="B100" s="23"/>
      <c r="C100" s="23"/>
    </row>
    <row r="101" spans="2:3" x14ac:dyDescent="0.2">
      <c r="B101" s="22"/>
      <c r="C101" s="22"/>
    </row>
    <row r="103" spans="2:3" x14ac:dyDescent="0.2">
      <c r="B103" s="22"/>
      <c r="C103" s="22"/>
    </row>
    <row r="104" spans="2:3" x14ac:dyDescent="0.2">
      <c r="B104" s="22"/>
      <c r="C104" s="22"/>
    </row>
    <row r="105" spans="2:3" x14ac:dyDescent="0.2">
      <c r="B105" s="23"/>
    </row>
    <row r="106" spans="2:3" x14ac:dyDescent="0.2">
      <c r="B106" s="23"/>
      <c r="C106" s="23"/>
    </row>
    <row r="107" spans="2:3" x14ac:dyDescent="0.2">
      <c r="B107" s="22"/>
      <c r="C107" s="22"/>
    </row>
    <row r="108" spans="2:3" x14ac:dyDescent="0.2">
      <c r="B108" s="22"/>
      <c r="C108" s="22"/>
    </row>
    <row r="109" spans="2:3" x14ac:dyDescent="0.2">
      <c r="B109" s="23"/>
    </row>
    <row r="110" spans="2:3" x14ac:dyDescent="0.2">
      <c r="B110" s="23"/>
      <c r="C110" s="23"/>
    </row>
    <row r="111" spans="2:3" x14ac:dyDescent="0.2">
      <c r="B111" s="22"/>
      <c r="C111" s="22"/>
    </row>
    <row r="112" spans="2:3" x14ac:dyDescent="0.2">
      <c r="B112" s="22"/>
      <c r="C112" s="22"/>
    </row>
    <row r="113" spans="2:3" x14ac:dyDescent="0.2">
      <c r="B113" s="23"/>
    </row>
    <row r="114" spans="2:3" x14ac:dyDescent="0.2">
      <c r="B114" s="23"/>
      <c r="C114" s="23"/>
    </row>
    <row r="115" spans="2:3" x14ac:dyDescent="0.2">
      <c r="B115" s="22"/>
      <c r="C115" s="22"/>
    </row>
    <row r="116" spans="2:3" x14ac:dyDescent="0.2">
      <c r="B116" s="22"/>
      <c r="C116" s="22"/>
    </row>
    <row r="117" spans="2:3" x14ac:dyDescent="0.2">
      <c r="B117" s="23"/>
    </row>
    <row r="118" spans="2:3" x14ac:dyDescent="0.2">
      <c r="B118" s="23"/>
      <c r="C118" s="23"/>
    </row>
    <row r="119" spans="2:3" x14ac:dyDescent="0.2">
      <c r="B119" s="22"/>
      <c r="C119" s="22"/>
    </row>
    <row r="120" spans="2:3" x14ac:dyDescent="0.2">
      <c r="B120" s="22"/>
      <c r="C120" s="22"/>
    </row>
    <row r="122" spans="2:3" x14ac:dyDescent="0.2">
      <c r="B122" s="24"/>
      <c r="C122" s="24"/>
    </row>
    <row r="123" spans="2:3" x14ac:dyDescent="0.2">
      <c r="B123" s="25"/>
      <c r="C123" s="25"/>
    </row>
    <row r="124" spans="2:3" x14ac:dyDescent="0.2">
      <c r="B124" s="23"/>
      <c r="C124" s="23"/>
    </row>
    <row r="125" spans="2:3" x14ac:dyDescent="0.2">
      <c r="B125" s="23"/>
      <c r="C125" s="23"/>
    </row>
    <row r="126" spans="2:3" x14ac:dyDescent="0.2">
      <c r="B126" s="22"/>
      <c r="C126" s="22"/>
    </row>
    <row r="128" spans="2:3" x14ac:dyDescent="0.2">
      <c r="B128" s="22"/>
      <c r="C128" s="22"/>
    </row>
    <row r="129" spans="2:3" x14ac:dyDescent="0.2">
      <c r="B129" s="22"/>
      <c r="C129" s="22"/>
    </row>
    <row r="130" spans="2:3" x14ac:dyDescent="0.2">
      <c r="B130" s="23"/>
    </row>
    <row r="131" spans="2:3" x14ac:dyDescent="0.2">
      <c r="B131" s="23"/>
      <c r="C131" s="23"/>
    </row>
    <row r="132" spans="2:3" x14ac:dyDescent="0.2">
      <c r="B132" s="22"/>
      <c r="C132" s="22"/>
    </row>
    <row r="133" spans="2:3" x14ac:dyDescent="0.2">
      <c r="B133" s="22"/>
      <c r="C133" s="22"/>
    </row>
    <row r="134" spans="2:3" x14ac:dyDescent="0.2">
      <c r="B134" s="23"/>
    </row>
    <row r="135" spans="2:3" x14ac:dyDescent="0.2">
      <c r="B135" s="23"/>
      <c r="C135" s="23"/>
    </row>
    <row r="136" spans="2:3" x14ac:dyDescent="0.2">
      <c r="B136" s="22"/>
      <c r="C136" s="22"/>
    </row>
    <row r="137" spans="2:3" x14ac:dyDescent="0.2">
      <c r="B137" s="22"/>
      <c r="C137" s="22"/>
    </row>
    <row r="138" spans="2:3" x14ac:dyDescent="0.2">
      <c r="B138" s="23"/>
    </row>
    <row r="139" spans="2:3" x14ac:dyDescent="0.2">
      <c r="B139" s="23"/>
      <c r="C139" s="23"/>
    </row>
    <row r="140" spans="2:3" x14ac:dyDescent="0.2">
      <c r="B140" s="22"/>
      <c r="C140" s="22"/>
    </row>
    <row r="141" spans="2:3" x14ac:dyDescent="0.2">
      <c r="B141" s="22"/>
      <c r="C141" s="22"/>
    </row>
    <row r="142" spans="2:3" x14ac:dyDescent="0.2">
      <c r="B142" s="23"/>
    </row>
    <row r="143" spans="2:3" x14ac:dyDescent="0.2">
      <c r="B143" s="23"/>
      <c r="C143" s="23"/>
    </row>
    <row r="144" spans="2:3" x14ac:dyDescent="0.2">
      <c r="B144" s="22"/>
      <c r="C144" s="22"/>
    </row>
    <row r="145" spans="2:3" x14ac:dyDescent="0.2">
      <c r="B145" s="22"/>
      <c r="C145" s="22"/>
    </row>
    <row r="147" spans="2:3" x14ac:dyDescent="0.2">
      <c r="B147" s="24"/>
      <c r="C147" s="24"/>
    </row>
    <row r="148" spans="2:3" x14ac:dyDescent="0.2">
      <c r="B148" s="25"/>
      <c r="C148" s="25"/>
    </row>
    <row r="149" spans="2:3" x14ac:dyDescent="0.2">
      <c r="B149" s="23"/>
      <c r="C149" s="23"/>
    </row>
    <row r="150" spans="2:3" x14ac:dyDescent="0.2">
      <c r="B150" s="23"/>
      <c r="C150" s="23"/>
    </row>
    <row r="151" spans="2:3" x14ac:dyDescent="0.2">
      <c r="B151" s="22"/>
      <c r="C151" s="22"/>
    </row>
    <row r="153" spans="2:3" x14ac:dyDescent="0.2">
      <c r="B153" s="22"/>
      <c r="C153" s="22"/>
    </row>
    <row r="154" spans="2:3" x14ac:dyDescent="0.2">
      <c r="B154" s="22"/>
      <c r="C154" s="22"/>
    </row>
    <row r="155" spans="2:3" x14ac:dyDescent="0.2">
      <c r="B155" s="23"/>
    </row>
    <row r="156" spans="2:3" x14ac:dyDescent="0.2">
      <c r="B156" s="23"/>
      <c r="C156" s="23"/>
    </row>
    <row r="157" spans="2:3" x14ac:dyDescent="0.2">
      <c r="B157" s="22"/>
      <c r="C157" s="22"/>
    </row>
    <row r="158" spans="2:3" x14ac:dyDescent="0.2">
      <c r="B158" s="22"/>
      <c r="C158" s="22"/>
    </row>
    <row r="159" spans="2:3" x14ac:dyDescent="0.2">
      <c r="B159" s="23"/>
    </row>
    <row r="160" spans="2:3" x14ac:dyDescent="0.2">
      <c r="B160" s="23"/>
      <c r="C160" s="23"/>
    </row>
    <row r="161" spans="2:3" x14ac:dyDescent="0.2">
      <c r="B161" s="22"/>
      <c r="C161" s="22"/>
    </row>
    <row r="162" spans="2:3" x14ac:dyDescent="0.2">
      <c r="B162" s="22"/>
      <c r="C162" s="22"/>
    </row>
    <row r="163" spans="2:3" x14ac:dyDescent="0.2">
      <c r="B163" s="23"/>
    </row>
    <row r="164" spans="2:3" x14ac:dyDescent="0.2">
      <c r="B164" s="23"/>
      <c r="C164" s="23"/>
    </row>
    <row r="165" spans="2:3" x14ac:dyDescent="0.2">
      <c r="B165" s="22"/>
      <c r="C165" s="22"/>
    </row>
    <row r="166" spans="2:3" x14ac:dyDescent="0.2">
      <c r="B166" s="22"/>
      <c r="C166" s="22"/>
    </row>
    <row r="167" spans="2:3" x14ac:dyDescent="0.2">
      <c r="B167" s="23"/>
    </row>
    <row r="168" spans="2:3" x14ac:dyDescent="0.2">
      <c r="B168" s="23"/>
      <c r="C168" s="23"/>
    </row>
    <row r="169" spans="2:3" x14ac:dyDescent="0.2">
      <c r="B169" s="22"/>
      <c r="C169" s="22"/>
    </row>
    <row r="170" spans="2:3" x14ac:dyDescent="0.2">
      <c r="B170" s="22"/>
      <c r="C170" s="22"/>
    </row>
    <row r="172" spans="2:3" x14ac:dyDescent="0.2">
      <c r="B172" s="24"/>
      <c r="C172" s="24"/>
    </row>
    <row r="173" spans="2:3" x14ac:dyDescent="0.2">
      <c r="B173" s="25"/>
      <c r="C173" s="25"/>
    </row>
    <row r="174" spans="2:3" x14ac:dyDescent="0.2">
      <c r="B174" s="23"/>
      <c r="C174" s="23"/>
    </row>
    <row r="175" spans="2:3" x14ac:dyDescent="0.2">
      <c r="B175" s="23"/>
      <c r="C175" s="23"/>
    </row>
    <row r="176" spans="2:3" x14ac:dyDescent="0.2">
      <c r="B176" s="22"/>
      <c r="C176" s="22"/>
    </row>
    <row r="178" spans="2:3" x14ac:dyDescent="0.2">
      <c r="B178" s="22"/>
      <c r="C178" s="22"/>
    </row>
    <row r="179" spans="2:3" x14ac:dyDescent="0.2">
      <c r="B179" s="22"/>
      <c r="C179" s="22"/>
    </row>
    <row r="180" spans="2:3" x14ac:dyDescent="0.2">
      <c r="B180" s="23"/>
    </row>
    <row r="181" spans="2:3" x14ac:dyDescent="0.2">
      <c r="B181" s="23"/>
      <c r="C181" s="23"/>
    </row>
    <row r="182" spans="2:3" x14ac:dyDescent="0.2">
      <c r="B182" s="22"/>
      <c r="C182" s="22"/>
    </row>
    <row r="183" spans="2:3" x14ac:dyDescent="0.2">
      <c r="B183" s="22"/>
      <c r="C183" s="22"/>
    </row>
    <row r="184" spans="2:3" x14ac:dyDescent="0.2">
      <c r="B184" s="23"/>
    </row>
    <row r="185" spans="2:3" x14ac:dyDescent="0.2">
      <c r="B185" s="23"/>
      <c r="C185" s="23"/>
    </row>
    <row r="186" spans="2:3" x14ac:dyDescent="0.2">
      <c r="B186" s="22"/>
      <c r="C186" s="22"/>
    </row>
    <row r="187" spans="2:3" x14ac:dyDescent="0.2">
      <c r="B187" s="22"/>
      <c r="C187" s="22"/>
    </row>
    <row r="188" spans="2:3" x14ac:dyDescent="0.2">
      <c r="B188" s="23"/>
    </row>
    <row r="189" spans="2:3" x14ac:dyDescent="0.2">
      <c r="B189" s="23"/>
      <c r="C189" s="23"/>
    </row>
    <row r="190" spans="2:3" x14ac:dyDescent="0.2">
      <c r="B190" s="22"/>
      <c r="C190" s="22"/>
    </row>
    <row r="191" spans="2:3" x14ac:dyDescent="0.2">
      <c r="B191" s="22"/>
      <c r="C191" s="22"/>
    </row>
    <row r="192" spans="2:3" x14ac:dyDescent="0.2">
      <c r="B192" s="23"/>
    </row>
    <row r="193" spans="2:3" x14ac:dyDescent="0.2">
      <c r="B193" s="23"/>
      <c r="C193" s="23"/>
    </row>
    <row r="194" spans="2:3" x14ac:dyDescent="0.2">
      <c r="B194" s="22"/>
      <c r="C194" s="22"/>
    </row>
    <row r="195" spans="2:3" x14ac:dyDescent="0.2">
      <c r="B195" s="22"/>
      <c r="C195" s="22"/>
    </row>
    <row r="197" spans="2:3" x14ac:dyDescent="0.2">
      <c r="B197" s="24"/>
      <c r="C197" s="24"/>
    </row>
    <row r="198" spans="2:3" x14ac:dyDescent="0.2">
      <c r="B198" s="25"/>
      <c r="C198" s="25"/>
    </row>
    <row r="199" spans="2:3" x14ac:dyDescent="0.2">
      <c r="B199" s="23"/>
      <c r="C199" s="23"/>
    </row>
    <row r="200" spans="2:3" x14ac:dyDescent="0.2">
      <c r="B200" s="23"/>
      <c r="C200" s="23"/>
    </row>
    <row r="201" spans="2:3" x14ac:dyDescent="0.2">
      <c r="B201" s="22"/>
      <c r="C201" s="22"/>
    </row>
    <row r="203" spans="2:3" x14ac:dyDescent="0.2">
      <c r="B203" s="22"/>
      <c r="C203" s="22"/>
    </row>
    <row r="204" spans="2:3" x14ac:dyDescent="0.2">
      <c r="B204" s="22"/>
      <c r="C204" s="22"/>
    </row>
    <row r="205" spans="2:3" x14ac:dyDescent="0.2">
      <c r="B205" s="23"/>
    </row>
    <row r="206" spans="2:3" x14ac:dyDescent="0.2">
      <c r="B206" s="23"/>
      <c r="C206" s="23"/>
    </row>
    <row r="207" spans="2:3" x14ac:dyDescent="0.2">
      <c r="B207" s="22"/>
      <c r="C207" s="22"/>
    </row>
    <row r="208" spans="2:3" x14ac:dyDescent="0.2">
      <c r="B208" s="22"/>
      <c r="C208" s="22"/>
    </row>
    <row r="209" spans="2:3" x14ac:dyDescent="0.2">
      <c r="B209" s="23"/>
    </row>
    <row r="210" spans="2:3" x14ac:dyDescent="0.2">
      <c r="B210" s="23"/>
      <c r="C210" s="23"/>
    </row>
    <row r="211" spans="2:3" x14ac:dyDescent="0.2">
      <c r="B211" s="22"/>
      <c r="C211" s="22"/>
    </row>
    <row r="212" spans="2:3" x14ac:dyDescent="0.2">
      <c r="B212" s="22"/>
      <c r="C212" s="22"/>
    </row>
    <row r="213" spans="2:3" x14ac:dyDescent="0.2">
      <c r="B213" s="23"/>
    </row>
    <row r="214" spans="2:3" x14ac:dyDescent="0.2">
      <c r="B214" s="23"/>
      <c r="C214" s="23"/>
    </row>
    <row r="215" spans="2:3" x14ac:dyDescent="0.2">
      <c r="B215" s="22"/>
      <c r="C215" s="22"/>
    </row>
    <row r="216" spans="2:3" x14ac:dyDescent="0.2">
      <c r="B216" s="22"/>
      <c r="C216" s="22"/>
    </row>
    <row r="217" spans="2:3" x14ac:dyDescent="0.2">
      <c r="B217" s="23"/>
    </row>
    <row r="218" spans="2:3" x14ac:dyDescent="0.2">
      <c r="B218" s="23"/>
      <c r="C218" s="23"/>
    </row>
    <row r="219" spans="2:3" x14ac:dyDescent="0.2">
      <c r="B219" s="22"/>
      <c r="C219" s="22"/>
    </row>
    <row r="220" spans="2:3" x14ac:dyDescent="0.2">
      <c r="B220" s="22"/>
      <c r="C220" s="22"/>
    </row>
    <row r="222" spans="2:3" x14ac:dyDescent="0.2">
      <c r="B222" s="24"/>
      <c r="C222" s="24"/>
    </row>
    <row r="223" spans="2:3" x14ac:dyDescent="0.2">
      <c r="B223" s="25"/>
      <c r="C223" s="25"/>
    </row>
    <row r="224" spans="2:3" x14ac:dyDescent="0.2">
      <c r="B224" s="23"/>
      <c r="C224" s="23"/>
    </row>
    <row r="225" spans="2:3" x14ac:dyDescent="0.2">
      <c r="B225" s="23"/>
      <c r="C225" s="23"/>
    </row>
    <row r="226" spans="2:3" x14ac:dyDescent="0.2">
      <c r="B226" s="22"/>
      <c r="C226" s="22"/>
    </row>
    <row r="228" spans="2:3" x14ac:dyDescent="0.2">
      <c r="B228" s="22"/>
      <c r="C228" s="22"/>
    </row>
    <row r="229" spans="2:3" x14ac:dyDescent="0.2">
      <c r="B229" s="22"/>
      <c r="C229" s="22"/>
    </row>
    <row r="230" spans="2:3" x14ac:dyDescent="0.2">
      <c r="B230" s="23"/>
    </row>
    <row r="231" spans="2:3" x14ac:dyDescent="0.2">
      <c r="B231" s="23"/>
      <c r="C231" s="23"/>
    </row>
    <row r="232" spans="2:3" x14ac:dyDescent="0.2">
      <c r="B232" s="22"/>
      <c r="C232" s="22"/>
    </row>
    <row r="233" spans="2:3" x14ac:dyDescent="0.2">
      <c r="B233" s="22"/>
      <c r="C233" s="22"/>
    </row>
    <row r="234" spans="2:3" x14ac:dyDescent="0.2">
      <c r="B234" s="23"/>
    </row>
    <row r="235" spans="2:3" x14ac:dyDescent="0.2">
      <c r="B235" s="23"/>
      <c r="C235" s="23"/>
    </row>
    <row r="236" spans="2:3" x14ac:dyDescent="0.2">
      <c r="B236" s="22"/>
      <c r="C236" s="22"/>
    </row>
    <row r="237" spans="2:3" x14ac:dyDescent="0.2">
      <c r="B237" s="22"/>
      <c r="C237" s="22"/>
    </row>
    <row r="238" spans="2:3" x14ac:dyDescent="0.2">
      <c r="B238" s="23"/>
    </row>
    <row r="239" spans="2:3" x14ac:dyDescent="0.2">
      <c r="B239" s="23"/>
      <c r="C239" s="23"/>
    </row>
    <row r="240" spans="2:3" x14ac:dyDescent="0.2">
      <c r="B240" s="22"/>
      <c r="C240" s="22"/>
    </row>
    <row r="241" spans="2:3" x14ac:dyDescent="0.2">
      <c r="B241" s="22"/>
      <c r="C241" s="22"/>
    </row>
    <row r="242" spans="2:3" x14ac:dyDescent="0.2">
      <c r="B242" s="23"/>
    </row>
    <row r="243" spans="2:3" x14ac:dyDescent="0.2">
      <c r="B243" s="23"/>
      <c r="C243" s="23"/>
    </row>
    <row r="244" spans="2:3" x14ac:dyDescent="0.2">
      <c r="B244" s="22"/>
      <c r="C244" s="22"/>
    </row>
    <row r="245" spans="2:3" x14ac:dyDescent="0.2">
      <c r="B245" s="22"/>
      <c r="C245" s="22"/>
    </row>
    <row r="247" spans="2:3" x14ac:dyDescent="0.2">
      <c r="B247" s="24"/>
      <c r="C247" s="24"/>
    </row>
    <row r="248" spans="2:3" x14ac:dyDescent="0.2">
      <c r="B248" s="25"/>
      <c r="C248" s="25"/>
    </row>
    <row r="249" spans="2:3" x14ac:dyDescent="0.2">
      <c r="B249" s="23"/>
      <c r="C249" s="23"/>
    </row>
    <row r="250" spans="2:3" x14ac:dyDescent="0.2">
      <c r="B250" s="23"/>
      <c r="C250" s="23"/>
    </row>
    <row r="251" spans="2:3" x14ac:dyDescent="0.2">
      <c r="B251" s="22"/>
      <c r="C251" s="22"/>
    </row>
    <row r="253" spans="2:3" x14ac:dyDescent="0.2">
      <c r="B253" s="22"/>
      <c r="C253" s="22"/>
    </row>
    <row r="254" spans="2:3" x14ac:dyDescent="0.2">
      <c r="B254" s="22"/>
      <c r="C254" s="22"/>
    </row>
    <row r="255" spans="2:3" x14ac:dyDescent="0.2">
      <c r="B255" s="23"/>
    </row>
    <row r="256" spans="2:3" x14ac:dyDescent="0.2">
      <c r="B256" s="23"/>
      <c r="C256" s="23"/>
    </row>
    <row r="257" spans="2:3" x14ac:dyDescent="0.2">
      <c r="B257" s="22"/>
      <c r="C257" s="22"/>
    </row>
    <row r="258" spans="2:3" x14ac:dyDescent="0.2">
      <c r="B258" s="22"/>
      <c r="C258" s="22"/>
    </row>
    <row r="259" spans="2:3" x14ac:dyDescent="0.2">
      <c r="B259" s="23"/>
    </row>
    <row r="260" spans="2:3" x14ac:dyDescent="0.2">
      <c r="B260" s="23"/>
      <c r="C260" s="23"/>
    </row>
    <row r="261" spans="2:3" x14ac:dyDescent="0.2">
      <c r="B261" s="22"/>
      <c r="C261" s="22"/>
    </row>
    <row r="262" spans="2:3" x14ac:dyDescent="0.2">
      <c r="B262" s="22"/>
      <c r="C262" s="22"/>
    </row>
    <row r="263" spans="2:3" x14ac:dyDescent="0.2">
      <c r="B263" s="23"/>
    </row>
    <row r="264" spans="2:3" x14ac:dyDescent="0.2">
      <c r="B264" s="23"/>
      <c r="C264" s="23"/>
    </row>
    <row r="265" spans="2:3" x14ac:dyDescent="0.2">
      <c r="B265" s="22"/>
      <c r="C265" s="22"/>
    </row>
    <row r="266" spans="2:3" x14ac:dyDescent="0.2">
      <c r="B266" s="22"/>
      <c r="C266" s="22"/>
    </row>
    <row r="267" spans="2:3" x14ac:dyDescent="0.2">
      <c r="B267" s="23"/>
    </row>
    <row r="268" spans="2:3" x14ac:dyDescent="0.2">
      <c r="B268" s="23"/>
      <c r="C268" s="23"/>
    </row>
    <row r="269" spans="2:3" x14ac:dyDescent="0.2">
      <c r="B269" s="22"/>
      <c r="C269" s="22"/>
    </row>
    <row r="270" spans="2:3" x14ac:dyDescent="0.2">
      <c r="B270" s="22"/>
      <c r="C270" s="22"/>
    </row>
  </sheetData>
  <phoneticPr fontId="4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25</vt:i4>
      </vt:variant>
    </vt:vector>
  </HeadingPairs>
  <TitlesOfParts>
    <vt:vector size="25" baseType="lpstr">
      <vt:lpstr>Dane zbiorcze</vt:lpstr>
      <vt:lpstr>Dane sieci</vt:lpstr>
      <vt:lpstr>Zestawienie</vt:lpstr>
      <vt:lpstr>Wykres reg.</vt:lpstr>
      <vt:lpstr>dn25</vt:lpstr>
      <vt:lpstr>dn32</vt:lpstr>
      <vt:lpstr>dn40</vt:lpstr>
      <vt:lpstr>dn50</vt:lpstr>
      <vt:lpstr>dn65</vt:lpstr>
      <vt:lpstr>dn80</vt:lpstr>
      <vt:lpstr>dn100</vt:lpstr>
      <vt:lpstr>dn125</vt:lpstr>
      <vt:lpstr>dn150</vt:lpstr>
      <vt:lpstr>dn200</vt:lpstr>
      <vt:lpstr>dn250</vt:lpstr>
      <vt:lpstr>dn300</vt:lpstr>
      <vt:lpstr>dn350</vt:lpstr>
      <vt:lpstr>dn400</vt:lpstr>
      <vt:lpstr>dn450</vt:lpstr>
      <vt:lpstr>dn500</vt:lpstr>
      <vt:lpstr>dn600</vt:lpstr>
      <vt:lpstr>dn700</vt:lpstr>
      <vt:lpstr>dn800</vt:lpstr>
      <vt:lpstr>dn900</vt:lpstr>
      <vt:lpstr>dn1000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Kazik</dc:creator>
  <cp:lastModifiedBy>110</cp:lastModifiedBy>
  <dcterms:created xsi:type="dcterms:W3CDTF">2024-07-16T09:11:36Z</dcterms:created>
  <dcterms:modified xsi:type="dcterms:W3CDTF">2025-03-07T09:49:09Z</dcterms:modified>
</cp:coreProperties>
</file>