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8460" windowHeight="6285" activeTab="6"/>
  </bookViews>
  <sheets>
    <sheet name="wykres -24" sheetId="6" r:id="rId1"/>
    <sheet name="wykres -22" sheetId="1" r:id="rId2"/>
    <sheet name="wykres -20" sheetId="5" r:id="rId3"/>
    <sheet name="wykres -18" sheetId="2" r:id="rId4"/>
    <sheet name="wykres -16" sheetId="3" r:id="rId5"/>
    <sheet name="Arkusz1" sheetId="4" r:id="rId6"/>
    <sheet name="symulacja" sheetId="7" r:id="rId7"/>
  </sheets>
  <calcPr calcId="145621"/>
</workbook>
</file>

<file path=xl/calcChain.xml><?xml version="1.0" encoding="utf-8"?>
<calcChain xmlns="http://schemas.openxmlformats.org/spreadsheetml/2006/main">
  <c r="F34" i="7" l="1"/>
  <c r="F35" i="7"/>
  <c r="F36" i="7"/>
  <c r="F37" i="7"/>
  <c r="F38" i="7"/>
  <c r="F39" i="7"/>
  <c r="F40" i="7"/>
  <c r="F41" i="7"/>
  <c r="I34" i="7"/>
  <c r="I35" i="7"/>
  <c r="I36" i="7" s="1"/>
  <c r="I37" i="7" s="1"/>
  <c r="I38" i="7" s="1"/>
  <c r="I39" i="7" s="1"/>
  <c r="I40" i="7" s="1"/>
  <c r="I41" i="7" s="1"/>
  <c r="I33" i="7"/>
  <c r="F33" i="7"/>
  <c r="I32" i="7"/>
  <c r="F32" i="7" s="1"/>
  <c r="I21" i="7"/>
  <c r="I22" i="7" s="1"/>
  <c r="J21" i="7"/>
  <c r="J22" i="7" s="1"/>
  <c r="J23" i="7" s="1"/>
  <c r="J24" i="7" s="1"/>
  <c r="J25" i="7" s="1"/>
  <c r="J26" i="7" s="1"/>
  <c r="J27" i="7" s="1"/>
  <c r="J28" i="7" s="1"/>
  <c r="J29" i="7" s="1"/>
  <c r="J30" i="7" s="1"/>
  <c r="J31" i="7" s="1"/>
  <c r="J20" i="7"/>
  <c r="I20" i="7"/>
  <c r="F20" i="7"/>
  <c r="F21" i="7"/>
  <c r="G38" i="7"/>
  <c r="L38" i="7" s="1"/>
  <c r="H39" i="7"/>
  <c r="G40" i="7"/>
  <c r="H41" i="7"/>
  <c r="J19" i="7"/>
  <c r="I19" i="7"/>
  <c r="F19" i="7" s="1"/>
  <c r="G39" i="5"/>
  <c r="H39" i="5"/>
  <c r="H38" i="7" s="1"/>
  <c r="G40" i="5"/>
  <c r="G39" i="7" s="1"/>
  <c r="L39" i="7" s="1"/>
  <c r="H40" i="5"/>
  <c r="G41" i="5"/>
  <c r="H41" i="5"/>
  <c r="H40" i="7" s="1"/>
  <c r="G42" i="5"/>
  <c r="G41" i="7" s="1"/>
  <c r="L41" i="7" s="1"/>
  <c r="H42" i="5"/>
  <c r="I7" i="7"/>
  <c r="F7" i="7" s="1"/>
  <c r="J7" i="7"/>
  <c r="K7" i="7"/>
  <c r="K8" i="7" s="1"/>
  <c r="K9" i="7" s="1"/>
  <c r="K10" i="7" s="1"/>
  <c r="K11" i="7" s="1"/>
  <c r="K12" i="7" s="1"/>
  <c r="K13" i="7" s="1"/>
  <c r="K14" i="7" s="1"/>
  <c r="K15" i="7" s="1"/>
  <c r="K16" i="7" s="1"/>
  <c r="K17" i="7" s="1"/>
  <c r="K18" i="7" s="1"/>
  <c r="J8" i="7"/>
  <c r="J9" i="7" s="1"/>
  <c r="J10" i="7" s="1"/>
  <c r="J11" i="7" s="1"/>
  <c r="J12" i="7" s="1"/>
  <c r="J13" i="7" s="1"/>
  <c r="J14" i="7" s="1"/>
  <c r="J15" i="7" s="1"/>
  <c r="J16" i="7" s="1"/>
  <c r="J17" i="7" s="1"/>
  <c r="J18" i="7" s="1"/>
  <c r="J6" i="7"/>
  <c r="K6" i="7"/>
  <c r="I6" i="7"/>
  <c r="F6" i="7" s="1"/>
  <c r="F5" i="7"/>
  <c r="K5" i="7"/>
  <c r="J5" i="7"/>
  <c r="I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5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6" i="7"/>
  <c r="L40" i="7" l="1"/>
  <c r="F22" i="7"/>
  <c r="I23" i="7"/>
  <c r="I8" i="7"/>
  <c r="J29" i="2"/>
  <c r="J28" i="2"/>
  <c r="I24" i="7" l="1"/>
  <c r="F23" i="7"/>
  <c r="I9" i="7"/>
  <c r="F8" i="7"/>
  <c r="G6" i="6"/>
  <c r="H6" i="6"/>
  <c r="G7" i="6"/>
  <c r="H7" i="6"/>
  <c r="G8" i="6"/>
  <c r="H8" i="6"/>
  <c r="G9" i="6"/>
  <c r="H9" i="6"/>
  <c r="B6" i="6"/>
  <c r="C6" i="6"/>
  <c r="B7" i="6"/>
  <c r="C7" i="6"/>
  <c r="B8" i="6"/>
  <c r="C8" i="6"/>
  <c r="B9" i="6"/>
  <c r="C9" i="6"/>
  <c r="B44" i="6"/>
  <c r="H42" i="6"/>
  <c r="G42" i="6"/>
  <c r="C42" i="6"/>
  <c r="B42" i="6"/>
  <c r="H41" i="6"/>
  <c r="G41" i="6"/>
  <c r="C41" i="6"/>
  <c r="B41" i="6"/>
  <c r="H40" i="6"/>
  <c r="G40" i="6"/>
  <c r="C40" i="6"/>
  <c r="B40" i="6"/>
  <c r="H39" i="6"/>
  <c r="G39" i="6"/>
  <c r="C39" i="6"/>
  <c r="B39" i="6"/>
  <c r="H38" i="6"/>
  <c r="G38" i="6"/>
  <c r="C38" i="6"/>
  <c r="B38" i="6"/>
  <c r="H37" i="6"/>
  <c r="G37" i="6"/>
  <c r="C37" i="6"/>
  <c r="B37" i="6"/>
  <c r="H36" i="6"/>
  <c r="G36" i="6"/>
  <c r="C36" i="6"/>
  <c r="B36" i="6"/>
  <c r="H35" i="6"/>
  <c r="G35" i="6"/>
  <c r="C35" i="6"/>
  <c r="B35" i="6"/>
  <c r="H34" i="6"/>
  <c r="G34" i="6"/>
  <c r="C34" i="6"/>
  <c r="B34" i="6"/>
  <c r="H33" i="6"/>
  <c r="G33" i="6"/>
  <c r="C33" i="6"/>
  <c r="B33" i="6"/>
  <c r="H32" i="6"/>
  <c r="G32" i="6"/>
  <c r="C32" i="6"/>
  <c r="B32" i="6"/>
  <c r="H31" i="6"/>
  <c r="G31" i="6"/>
  <c r="C31" i="6"/>
  <c r="B31" i="6"/>
  <c r="H30" i="6"/>
  <c r="G30" i="6"/>
  <c r="C30" i="6"/>
  <c r="B30" i="6"/>
  <c r="H29" i="6"/>
  <c r="G29" i="6"/>
  <c r="C29" i="6"/>
  <c r="B29" i="6"/>
  <c r="H28" i="6"/>
  <c r="G28" i="6"/>
  <c r="C28" i="6"/>
  <c r="B28" i="6"/>
  <c r="H27" i="6"/>
  <c r="G27" i="6"/>
  <c r="C27" i="6"/>
  <c r="B27" i="6"/>
  <c r="H26" i="6"/>
  <c r="G26" i="6"/>
  <c r="C26" i="6"/>
  <c r="B26" i="6"/>
  <c r="H25" i="6"/>
  <c r="G25" i="6"/>
  <c r="C25" i="6"/>
  <c r="B25" i="6"/>
  <c r="H24" i="6"/>
  <c r="G24" i="6"/>
  <c r="C24" i="6"/>
  <c r="B24" i="6"/>
  <c r="H23" i="6"/>
  <c r="G23" i="6"/>
  <c r="C23" i="6"/>
  <c r="B23" i="6"/>
  <c r="H22" i="6"/>
  <c r="G22" i="6"/>
  <c r="C22" i="6"/>
  <c r="B22" i="6"/>
  <c r="H21" i="6"/>
  <c r="G21" i="6"/>
  <c r="C21" i="6"/>
  <c r="B21" i="6"/>
  <c r="H20" i="6"/>
  <c r="G20" i="6"/>
  <c r="C20" i="6"/>
  <c r="B20" i="6"/>
  <c r="H19" i="6"/>
  <c r="G19" i="6"/>
  <c r="C19" i="6"/>
  <c r="B19" i="6"/>
  <c r="H18" i="6"/>
  <c r="G18" i="6"/>
  <c r="C18" i="6"/>
  <c r="B18" i="6"/>
  <c r="H17" i="6"/>
  <c r="G17" i="6"/>
  <c r="C17" i="6"/>
  <c r="B17" i="6"/>
  <c r="H16" i="6"/>
  <c r="G16" i="6"/>
  <c r="C16" i="6"/>
  <c r="B16" i="6"/>
  <c r="H15" i="6"/>
  <c r="G15" i="6"/>
  <c r="C15" i="6"/>
  <c r="B15" i="6"/>
  <c r="H14" i="6"/>
  <c r="G14" i="6"/>
  <c r="C14" i="6"/>
  <c r="B14" i="6"/>
  <c r="H13" i="6"/>
  <c r="G13" i="6"/>
  <c r="C13" i="6"/>
  <c r="B13" i="6"/>
  <c r="H12" i="6"/>
  <c r="G12" i="6"/>
  <c r="C12" i="6"/>
  <c r="B12" i="6"/>
  <c r="H11" i="6"/>
  <c r="G11" i="6"/>
  <c r="C11" i="6"/>
  <c r="B11" i="6"/>
  <c r="H10" i="6"/>
  <c r="G10" i="6"/>
  <c r="C10" i="6"/>
  <c r="B10" i="6"/>
  <c r="H6" i="1"/>
  <c r="H7" i="1"/>
  <c r="G6" i="1"/>
  <c r="G7" i="1"/>
  <c r="C6" i="1"/>
  <c r="C7" i="1"/>
  <c r="B6" i="1"/>
  <c r="B7" i="1"/>
  <c r="B40" i="5"/>
  <c r="H38" i="5"/>
  <c r="H37" i="7" s="1"/>
  <c r="G38" i="5"/>
  <c r="G37" i="7" s="1"/>
  <c r="L37" i="7" s="1"/>
  <c r="C38" i="5"/>
  <c r="B38" i="5"/>
  <c r="H37" i="5"/>
  <c r="H36" i="7" s="1"/>
  <c r="G37" i="5"/>
  <c r="G36" i="7" s="1"/>
  <c r="L36" i="7" s="1"/>
  <c r="C37" i="5"/>
  <c r="B37" i="5"/>
  <c r="H36" i="5"/>
  <c r="H35" i="7" s="1"/>
  <c r="G36" i="5"/>
  <c r="G35" i="7" s="1"/>
  <c r="L35" i="7" s="1"/>
  <c r="C36" i="5"/>
  <c r="B36" i="5"/>
  <c r="H35" i="5"/>
  <c r="H34" i="7" s="1"/>
  <c r="G35" i="5"/>
  <c r="G34" i="7" s="1"/>
  <c r="L34" i="7" s="1"/>
  <c r="C35" i="5"/>
  <c r="B35" i="5"/>
  <c r="H34" i="5"/>
  <c r="H33" i="7" s="1"/>
  <c r="G34" i="5"/>
  <c r="G33" i="7" s="1"/>
  <c r="L33" i="7" s="1"/>
  <c r="C34" i="5"/>
  <c r="B34" i="5"/>
  <c r="H33" i="5"/>
  <c r="H32" i="7" s="1"/>
  <c r="G33" i="5"/>
  <c r="G32" i="7" s="1"/>
  <c r="L32" i="7" s="1"/>
  <c r="C33" i="5"/>
  <c r="B33" i="5"/>
  <c r="H32" i="5"/>
  <c r="H31" i="7" s="1"/>
  <c r="G32" i="5"/>
  <c r="G31" i="7" s="1"/>
  <c r="L31" i="7" s="1"/>
  <c r="C32" i="5"/>
  <c r="B32" i="5"/>
  <c r="H31" i="5"/>
  <c r="H30" i="7" s="1"/>
  <c r="G31" i="5"/>
  <c r="G30" i="7" s="1"/>
  <c r="L30" i="7" s="1"/>
  <c r="C31" i="5"/>
  <c r="B31" i="5"/>
  <c r="H30" i="5"/>
  <c r="H29" i="7" s="1"/>
  <c r="G30" i="5"/>
  <c r="G29" i="7" s="1"/>
  <c r="L29" i="7" s="1"/>
  <c r="C30" i="5"/>
  <c r="B30" i="5"/>
  <c r="H29" i="5"/>
  <c r="H28" i="7" s="1"/>
  <c r="G29" i="5"/>
  <c r="G28" i="7" s="1"/>
  <c r="L28" i="7" s="1"/>
  <c r="C29" i="5"/>
  <c r="B29" i="5"/>
  <c r="H28" i="5"/>
  <c r="H27" i="7" s="1"/>
  <c r="G28" i="5"/>
  <c r="G27" i="7" s="1"/>
  <c r="L27" i="7" s="1"/>
  <c r="C28" i="5"/>
  <c r="B28" i="5"/>
  <c r="H27" i="5"/>
  <c r="H26" i="7" s="1"/>
  <c r="G27" i="5"/>
  <c r="G26" i="7" s="1"/>
  <c r="L26" i="7" s="1"/>
  <c r="C27" i="5"/>
  <c r="B27" i="5"/>
  <c r="H26" i="5"/>
  <c r="H25" i="7" s="1"/>
  <c r="G26" i="5"/>
  <c r="G25" i="7" s="1"/>
  <c r="L25" i="7" s="1"/>
  <c r="C26" i="5"/>
  <c r="B26" i="5"/>
  <c r="H25" i="5"/>
  <c r="H24" i="7" s="1"/>
  <c r="G25" i="5"/>
  <c r="G24" i="7" s="1"/>
  <c r="L24" i="7" s="1"/>
  <c r="C25" i="5"/>
  <c r="B25" i="5"/>
  <c r="H24" i="5"/>
  <c r="H23" i="7" s="1"/>
  <c r="G24" i="5"/>
  <c r="G23" i="7" s="1"/>
  <c r="L23" i="7" s="1"/>
  <c r="C24" i="5"/>
  <c r="B24" i="5"/>
  <c r="H23" i="5"/>
  <c r="H22" i="7" s="1"/>
  <c r="G23" i="5"/>
  <c r="G22" i="7" s="1"/>
  <c r="L22" i="7" s="1"/>
  <c r="C23" i="5"/>
  <c r="B23" i="5"/>
  <c r="H22" i="5"/>
  <c r="H21" i="7" s="1"/>
  <c r="G22" i="5"/>
  <c r="G21" i="7" s="1"/>
  <c r="L21" i="7" s="1"/>
  <c r="C22" i="5"/>
  <c r="B22" i="5"/>
  <c r="H21" i="5"/>
  <c r="H20" i="7" s="1"/>
  <c r="G21" i="5"/>
  <c r="G20" i="7" s="1"/>
  <c r="L20" i="7" s="1"/>
  <c r="C21" i="5"/>
  <c r="B21" i="5"/>
  <c r="H20" i="5"/>
  <c r="H19" i="7" s="1"/>
  <c r="G20" i="5"/>
  <c r="G19" i="7" s="1"/>
  <c r="L19" i="7" s="1"/>
  <c r="C20" i="5"/>
  <c r="B20" i="5"/>
  <c r="H19" i="5"/>
  <c r="H18" i="7" s="1"/>
  <c r="G19" i="5"/>
  <c r="G18" i="7" s="1"/>
  <c r="L18" i="7" s="1"/>
  <c r="M18" i="7" s="1"/>
  <c r="C19" i="5"/>
  <c r="B19" i="5"/>
  <c r="H18" i="5"/>
  <c r="H17" i="7" s="1"/>
  <c r="G18" i="5"/>
  <c r="G17" i="7" s="1"/>
  <c r="L17" i="7" s="1"/>
  <c r="M17" i="7" s="1"/>
  <c r="C18" i="5"/>
  <c r="B18" i="5"/>
  <c r="H17" i="5"/>
  <c r="H16" i="7" s="1"/>
  <c r="G17" i="5"/>
  <c r="G16" i="7" s="1"/>
  <c r="L16" i="7" s="1"/>
  <c r="M16" i="7" s="1"/>
  <c r="C17" i="5"/>
  <c r="B17" i="5"/>
  <c r="H16" i="5"/>
  <c r="H15" i="7" s="1"/>
  <c r="G16" i="5"/>
  <c r="G15" i="7" s="1"/>
  <c r="L15" i="7" s="1"/>
  <c r="M15" i="7" s="1"/>
  <c r="C16" i="5"/>
  <c r="B16" i="5"/>
  <c r="H15" i="5"/>
  <c r="H14" i="7" s="1"/>
  <c r="G15" i="5"/>
  <c r="G14" i="7" s="1"/>
  <c r="L14" i="7" s="1"/>
  <c r="M14" i="7" s="1"/>
  <c r="C15" i="5"/>
  <c r="B15" i="5"/>
  <c r="H14" i="5"/>
  <c r="H13" i="7" s="1"/>
  <c r="G14" i="5"/>
  <c r="G13" i="7" s="1"/>
  <c r="L13" i="7" s="1"/>
  <c r="M13" i="7" s="1"/>
  <c r="C14" i="5"/>
  <c r="B14" i="5"/>
  <c r="H13" i="5"/>
  <c r="H12" i="7" s="1"/>
  <c r="G13" i="5"/>
  <c r="G12" i="7" s="1"/>
  <c r="L12" i="7" s="1"/>
  <c r="M12" i="7" s="1"/>
  <c r="C13" i="5"/>
  <c r="B13" i="5"/>
  <c r="H12" i="5"/>
  <c r="H11" i="7" s="1"/>
  <c r="G12" i="5"/>
  <c r="G11" i="7" s="1"/>
  <c r="L11" i="7" s="1"/>
  <c r="M11" i="7" s="1"/>
  <c r="C12" i="5"/>
  <c r="B12" i="5"/>
  <c r="H11" i="5"/>
  <c r="H10" i="7" s="1"/>
  <c r="G11" i="5"/>
  <c r="G10" i="7" s="1"/>
  <c r="L10" i="7" s="1"/>
  <c r="M10" i="7" s="1"/>
  <c r="C11" i="5"/>
  <c r="B11" i="5"/>
  <c r="H10" i="5"/>
  <c r="H9" i="7" s="1"/>
  <c r="G10" i="5"/>
  <c r="G9" i="7" s="1"/>
  <c r="L9" i="7" s="1"/>
  <c r="M9" i="7" s="1"/>
  <c r="C10" i="5"/>
  <c r="B10" i="5"/>
  <c r="H9" i="5"/>
  <c r="H8" i="7" s="1"/>
  <c r="G9" i="5"/>
  <c r="G8" i="7" s="1"/>
  <c r="L8" i="7" s="1"/>
  <c r="M8" i="7" s="1"/>
  <c r="C9" i="5"/>
  <c r="B9" i="5"/>
  <c r="H8" i="5"/>
  <c r="H7" i="7" s="1"/>
  <c r="G8" i="5"/>
  <c r="G7" i="7" s="1"/>
  <c r="L7" i="7" s="1"/>
  <c r="M7" i="7" s="1"/>
  <c r="C8" i="5"/>
  <c r="B8" i="5"/>
  <c r="H7" i="5"/>
  <c r="H6" i="7" s="1"/>
  <c r="G7" i="5"/>
  <c r="G6" i="7" s="1"/>
  <c r="L6" i="7" s="1"/>
  <c r="M6" i="7" s="1"/>
  <c r="C7" i="5"/>
  <c r="B7" i="5"/>
  <c r="H6" i="5"/>
  <c r="H5" i="7" s="1"/>
  <c r="G6" i="5"/>
  <c r="G5" i="7" s="1"/>
  <c r="L5" i="7" s="1"/>
  <c r="M5" i="7" s="1"/>
  <c r="C6" i="5"/>
  <c r="B6" i="5"/>
  <c r="C6" i="2"/>
  <c r="B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H8" i="1"/>
  <c r="G8" i="1"/>
  <c r="G7" i="3"/>
  <c r="H7" i="3"/>
  <c r="G8" i="3"/>
  <c r="H8" i="3"/>
  <c r="G9" i="3"/>
  <c r="H9" i="3"/>
  <c r="G10" i="3"/>
  <c r="H10" i="3"/>
  <c r="G11" i="3"/>
  <c r="H11" i="3"/>
  <c r="G12" i="3"/>
  <c r="H12" i="3"/>
  <c r="G13" i="3"/>
  <c r="H13" i="3"/>
  <c r="G14" i="3"/>
  <c r="H14" i="3"/>
  <c r="G15" i="3"/>
  <c r="H15" i="3"/>
  <c r="G16" i="3"/>
  <c r="H16" i="3"/>
  <c r="G17" i="3"/>
  <c r="H17" i="3"/>
  <c r="G18" i="3"/>
  <c r="H18" i="3"/>
  <c r="G19" i="3"/>
  <c r="H19" i="3"/>
  <c r="G20" i="3"/>
  <c r="H20" i="3"/>
  <c r="G21" i="3"/>
  <c r="H21" i="3"/>
  <c r="G22" i="3"/>
  <c r="H22" i="3"/>
  <c r="G23" i="3"/>
  <c r="H23" i="3"/>
  <c r="G24" i="3"/>
  <c r="H24" i="3"/>
  <c r="G25" i="3"/>
  <c r="H25" i="3"/>
  <c r="G26" i="3"/>
  <c r="H26" i="3"/>
  <c r="G27" i="3"/>
  <c r="H27" i="3"/>
  <c r="G28" i="3"/>
  <c r="H28" i="3"/>
  <c r="G29" i="3"/>
  <c r="H29" i="3"/>
  <c r="G30" i="3"/>
  <c r="H30" i="3"/>
  <c r="G31" i="3"/>
  <c r="H31" i="3"/>
  <c r="G32" i="3"/>
  <c r="H32" i="3"/>
  <c r="G33" i="3"/>
  <c r="H33" i="3"/>
  <c r="G34" i="3"/>
  <c r="H34" i="3"/>
  <c r="H6" i="3"/>
  <c r="G6" i="3"/>
  <c r="G7" i="2"/>
  <c r="H7" i="2"/>
  <c r="G8" i="2"/>
  <c r="H8" i="2"/>
  <c r="G9" i="2"/>
  <c r="H9" i="2"/>
  <c r="G10" i="2"/>
  <c r="H10" i="2"/>
  <c r="G11" i="2"/>
  <c r="H11" i="2"/>
  <c r="G12" i="2"/>
  <c r="H12" i="2"/>
  <c r="G13" i="2"/>
  <c r="H13" i="2"/>
  <c r="G14" i="2"/>
  <c r="H14" i="2"/>
  <c r="G15" i="2"/>
  <c r="H15" i="2"/>
  <c r="G16" i="2"/>
  <c r="H16" i="2"/>
  <c r="G17" i="2"/>
  <c r="H17" i="2"/>
  <c r="G18" i="2"/>
  <c r="H18" i="2"/>
  <c r="G19" i="2"/>
  <c r="H19" i="2"/>
  <c r="G20" i="2"/>
  <c r="H20" i="2"/>
  <c r="G21" i="2"/>
  <c r="H21" i="2"/>
  <c r="G22" i="2"/>
  <c r="H22" i="2"/>
  <c r="G23" i="2"/>
  <c r="H23" i="2"/>
  <c r="G24" i="2"/>
  <c r="H24" i="2"/>
  <c r="G25" i="2"/>
  <c r="H25" i="2"/>
  <c r="G26" i="2"/>
  <c r="H26" i="2"/>
  <c r="G27" i="2"/>
  <c r="H27" i="2"/>
  <c r="G28" i="2"/>
  <c r="H28" i="2"/>
  <c r="G29" i="2"/>
  <c r="H29" i="2"/>
  <c r="G30" i="2"/>
  <c r="H30" i="2"/>
  <c r="G31" i="2"/>
  <c r="H31" i="2"/>
  <c r="G32" i="2"/>
  <c r="H32" i="2"/>
  <c r="G33" i="2"/>
  <c r="H33" i="2"/>
  <c r="G34" i="2"/>
  <c r="H34" i="2"/>
  <c r="G35" i="2"/>
  <c r="H35" i="2"/>
  <c r="G36" i="2"/>
  <c r="H36" i="2"/>
  <c r="H6" i="2"/>
  <c r="G6" i="2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1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2" i="1"/>
  <c r="B33" i="1"/>
  <c r="B23" i="3"/>
  <c r="B24" i="3"/>
  <c r="B25" i="3"/>
  <c r="B26" i="3"/>
  <c r="B27" i="3"/>
  <c r="B36" i="3"/>
  <c r="C34" i="3"/>
  <c r="B34" i="3"/>
  <c r="C33" i="3"/>
  <c r="B33" i="3"/>
  <c r="C32" i="3"/>
  <c r="B32" i="3"/>
  <c r="C31" i="3"/>
  <c r="B31" i="3"/>
  <c r="C30" i="3"/>
  <c r="B30" i="3"/>
  <c r="C29" i="3"/>
  <c r="B29" i="3"/>
  <c r="C28" i="3"/>
  <c r="B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B38" i="2"/>
  <c r="C36" i="2"/>
  <c r="B36" i="2"/>
  <c r="C35" i="2"/>
  <c r="B35" i="2"/>
  <c r="C34" i="2"/>
  <c r="B34" i="2"/>
  <c r="C33" i="2"/>
  <c r="B33" i="2"/>
  <c r="C32" i="2"/>
  <c r="B32" i="2"/>
  <c r="C31" i="2"/>
  <c r="B31" i="2"/>
  <c r="C30" i="2"/>
  <c r="B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8" i="1"/>
  <c r="C9" i="1"/>
  <c r="B39" i="1"/>
  <c r="C39" i="1"/>
  <c r="B40" i="1"/>
  <c r="C40" i="1"/>
  <c r="B35" i="1"/>
  <c r="C35" i="1"/>
  <c r="B36" i="1"/>
  <c r="C36" i="1"/>
  <c r="B37" i="1"/>
  <c r="C37" i="1"/>
  <c r="C34" i="1"/>
  <c r="B34" i="1"/>
  <c r="C27" i="1"/>
  <c r="C28" i="1"/>
  <c r="C29" i="1"/>
  <c r="C30" i="1"/>
  <c r="C31" i="1"/>
  <c r="C32" i="1"/>
  <c r="C33" i="1"/>
  <c r="C24" i="1"/>
  <c r="C25" i="1"/>
  <c r="C19" i="1"/>
  <c r="C20" i="1"/>
  <c r="C21" i="1"/>
  <c r="C22" i="1"/>
  <c r="C23" i="1"/>
  <c r="C15" i="1"/>
  <c r="C16" i="1"/>
  <c r="C17" i="1"/>
  <c r="C18" i="1"/>
  <c r="C11" i="1"/>
  <c r="C12" i="1"/>
  <c r="C13" i="1"/>
  <c r="C38" i="1"/>
  <c r="B38" i="1"/>
  <c r="C26" i="1"/>
  <c r="C14" i="1"/>
  <c r="C10" i="1"/>
  <c r="F24" i="7" l="1"/>
  <c r="I25" i="7"/>
  <c r="I10" i="7"/>
  <c r="F9" i="7"/>
  <c r="I26" i="7" l="1"/>
  <c r="F25" i="7"/>
  <c r="F10" i="7"/>
  <c r="I11" i="7"/>
  <c r="F26" i="7" l="1"/>
  <c r="I27" i="7"/>
  <c r="I12" i="7"/>
  <c r="F11" i="7"/>
  <c r="I28" i="7" l="1"/>
  <c r="F27" i="7"/>
  <c r="I13" i="7"/>
  <c r="F12" i="7"/>
  <c r="F28" i="7" l="1"/>
  <c r="I29" i="7"/>
  <c r="I14" i="7"/>
  <c r="F13" i="7"/>
  <c r="I30" i="7" l="1"/>
  <c r="F29" i="7"/>
  <c r="F14" i="7"/>
  <c r="I15" i="7"/>
  <c r="F30" i="7" l="1"/>
  <c r="I31" i="7"/>
  <c r="F31" i="7" s="1"/>
  <c r="I16" i="7"/>
  <c r="F15" i="7"/>
  <c r="I17" i="7" l="1"/>
  <c r="F16" i="7"/>
  <c r="I18" i="7" l="1"/>
  <c r="F18" i="7" s="1"/>
  <c r="F17" i="7"/>
</calcChain>
</file>

<file path=xl/sharedStrings.xml><?xml version="1.0" encoding="utf-8"?>
<sst xmlns="http://schemas.openxmlformats.org/spreadsheetml/2006/main" count="177" uniqueCount="51">
  <si>
    <t>(lato)</t>
  </si>
  <si>
    <t>tzo</t>
  </si>
  <si>
    <t>obliczeniowa temperatura zasilania</t>
  </si>
  <si>
    <t>obliczeniowa temperatura powrotu</t>
  </si>
  <si>
    <t>temperatura wewnętrzna</t>
  </si>
  <si>
    <t>obliczeniowa temperatura zewnętrzna</t>
  </si>
  <si>
    <t>teśr</t>
  </si>
  <si>
    <t>średnia temperatura zewnętrzna</t>
  </si>
  <si>
    <t>temperatura zasilania przy danej temperaturze zewnętrznej</t>
  </si>
  <si>
    <t>tp</t>
  </si>
  <si>
    <t>temperatura powrotu przy danej temperaturze zewnętrznej</t>
  </si>
  <si>
    <t>SIEĆ</t>
  </si>
  <si>
    <t>INSTALACJA</t>
  </si>
  <si>
    <t>z=</t>
  </si>
  <si>
    <t>p1</t>
  </si>
  <si>
    <t>p2</t>
  </si>
  <si>
    <t>pmin</t>
  </si>
  <si>
    <r>
      <t>t</t>
    </r>
    <r>
      <rPr>
        <vertAlign val="subscript"/>
        <sz val="10"/>
        <rFont val="Calibri"/>
        <family val="2"/>
        <charset val="238"/>
        <scheme val="minor"/>
      </rPr>
      <t>eśr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</si>
  <si>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z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</si>
  <si>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p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</si>
  <si>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z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</si>
  <si>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p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</si>
  <si>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zo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</si>
  <si>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po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</si>
  <si>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i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</si>
  <si>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eo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</si>
  <si>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zo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</si>
  <si>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po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</si>
  <si>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po</t>
    </r>
    <r>
      <rPr>
        <sz val="10"/>
        <rFont val="Calibri"/>
        <family val="2"/>
        <charset val="238"/>
        <scheme val="minor"/>
      </rPr>
      <t xml:space="preserve"> </t>
    </r>
  </si>
  <si>
    <r>
      <t>t</t>
    </r>
    <r>
      <rPr>
        <vertAlign val="subscript"/>
        <sz val="10"/>
        <rFont val="Calibri"/>
        <family val="2"/>
        <charset val="238"/>
        <scheme val="minor"/>
      </rPr>
      <t>i</t>
    </r>
    <r>
      <rPr>
        <sz val="10"/>
        <rFont val="Calibri"/>
        <family val="2"/>
        <charset val="238"/>
        <scheme val="minor"/>
      </rPr>
      <t xml:space="preserve"> </t>
    </r>
  </si>
  <si>
    <r>
      <t>t</t>
    </r>
    <r>
      <rPr>
        <vertAlign val="subscript"/>
        <sz val="10"/>
        <rFont val="Calibri"/>
        <family val="2"/>
        <charset val="238"/>
        <scheme val="minor"/>
      </rPr>
      <t>eo</t>
    </r>
    <r>
      <rPr>
        <sz val="10"/>
        <rFont val="Calibri"/>
        <family val="2"/>
        <charset val="238"/>
        <scheme val="minor"/>
      </rPr>
      <t xml:space="preserve"> </t>
    </r>
  </si>
  <si>
    <r>
      <t>t</t>
    </r>
    <r>
      <rPr>
        <vertAlign val="subscript"/>
        <sz val="10"/>
        <rFont val="Calibri"/>
        <family val="2"/>
        <charset val="238"/>
        <scheme val="minor"/>
      </rPr>
      <t>z</t>
    </r>
    <r>
      <rPr>
        <sz val="10"/>
        <rFont val="Calibri"/>
        <family val="2"/>
        <charset val="238"/>
        <scheme val="minor"/>
      </rPr>
      <t xml:space="preserve"> </t>
    </r>
  </si>
  <si>
    <r>
      <t>t</t>
    </r>
    <r>
      <rPr>
        <vertAlign val="subscript"/>
        <sz val="10"/>
        <color rgb="FF000000"/>
        <rFont val="Calibri"/>
        <family val="2"/>
        <charset val="238"/>
      </rPr>
      <t>e</t>
    </r>
  </si>
  <si>
    <t>moc cieplna</t>
  </si>
  <si>
    <t>liczba PC</t>
  </si>
  <si>
    <r>
      <t xml:space="preserve">F </t>
    </r>
    <r>
      <rPr>
        <sz val="10"/>
        <color rgb="FF000000"/>
        <rFont val="Calibri"/>
        <family val="2"/>
        <charset val="238"/>
        <scheme val="minor"/>
      </rPr>
      <t>[kW]</t>
    </r>
  </si>
  <si>
    <t>n</t>
  </si>
  <si>
    <r>
      <t>t</t>
    </r>
    <r>
      <rPr>
        <vertAlign val="subscript"/>
        <sz val="10"/>
        <color rgb="FF000000"/>
        <rFont val="Calibri"/>
        <family val="2"/>
        <charset val="238"/>
        <scheme val="minor"/>
      </rPr>
      <t>1</t>
    </r>
  </si>
  <si>
    <r>
      <t>t</t>
    </r>
    <r>
      <rPr>
        <vertAlign val="subscript"/>
        <sz val="10"/>
        <color rgb="FF000000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</si>
  <si>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r>
      <t>t</t>
    </r>
    <r>
      <rPr>
        <vertAlign val="subscript"/>
        <sz val="10"/>
        <color rgb="FF000000"/>
        <rFont val="Calibri"/>
        <family val="2"/>
        <charset val="238"/>
        <scheme val="minor"/>
      </rPr>
      <t>zi</t>
    </r>
  </si>
  <si>
    <r>
      <t>t</t>
    </r>
    <r>
      <rPr>
        <vertAlign val="subscript"/>
        <sz val="10"/>
        <color rgb="FF000000"/>
        <rFont val="Calibri"/>
        <family val="2"/>
        <charset val="238"/>
        <scheme val="minor"/>
      </rPr>
      <t>pi</t>
    </r>
  </si>
  <si>
    <r>
      <t>m</t>
    </r>
    <r>
      <rPr>
        <vertAlign val="subscript"/>
        <sz val="10"/>
        <color rgb="FF000000"/>
        <rFont val="Calibri"/>
        <family val="2"/>
        <charset val="238"/>
        <scheme val="minor"/>
      </rPr>
      <t>i</t>
    </r>
  </si>
  <si>
    <r>
      <t>m</t>
    </r>
    <r>
      <rPr>
        <vertAlign val="subscript"/>
        <sz val="10"/>
        <color rgb="FF000000"/>
        <rFont val="Calibri"/>
        <family val="2"/>
        <charset val="238"/>
        <scheme val="minor"/>
      </rPr>
      <t>p1</t>
    </r>
  </si>
  <si>
    <r>
      <t>m</t>
    </r>
    <r>
      <rPr>
        <vertAlign val="subscript"/>
        <sz val="10"/>
        <color rgb="FF000000"/>
        <rFont val="Calibri"/>
        <family val="2"/>
        <charset val="238"/>
        <scheme val="minor"/>
      </rPr>
      <t>p2</t>
    </r>
    <r>
      <rPr>
        <sz val="11"/>
        <color theme="1"/>
        <rFont val="Calibri"/>
        <family val="2"/>
        <charset val="238"/>
        <scheme val="minor"/>
      </rPr>
      <t/>
    </r>
  </si>
  <si>
    <r>
      <t>m</t>
    </r>
    <r>
      <rPr>
        <vertAlign val="subscript"/>
        <sz val="10"/>
        <color rgb="FF000000"/>
        <rFont val="Calibri"/>
        <family val="2"/>
        <charset val="238"/>
        <scheme val="minor"/>
      </rPr>
      <t>p3</t>
    </r>
    <r>
      <rPr>
        <sz val="11"/>
        <color theme="1"/>
        <rFont val="Calibri"/>
        <family val="2"/>
        <charset val="238"/>
        <scheme val="minor"/>
      </rPr>
      <t/>
    </r>
  </si>
  <si>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</t>
    </r>
  </si>
  <si>
    <t>moc PC</t>
  </si>
  <si>
    <t>kW</t>
  </si>
  <si>
    <t>kg/s</t>
  </si>
  <si>
    <t>skraplacz</t>
  </si>
  <si>
    <r>
      <t>m</t>
    </r>
    <r>
      <rPr>
        <vertAlign val="subscript"/>
        <sz val="10"/>
        <color rgb="FF000000"/>
        <rFont val="Calibri"/>
        <family val="2"/>
        <charset val="238"/>
        <scheme val="minor"/>
      </rPr>
      <t>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</si>
</sst>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vertAlign val="subscript"/>
      <sz val="10"/>
      <color rgb="FF000000"/>
      <name val="Calibri"/>
      <family val="2"/>
      <charset val="238"/>
    </font>
    <font>
      <sz val="10"/>
      <color rgb="FF000000"/>
      <name val="Symbol"/>
      <family val="1"/>
      <charset val="2"/>
    </font>
    <font>
      <sz val="10"/>
      <color rgb="FF000000"/>
      <name val="Calibri"/>
      <family val="2"/>
      <charset val="238"/>
      <scheme val="minor"/>
    </font>
    <font>
      <vertAlign val="subscript"/>
      <sz val="10"/>
      <color rgb="FF00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164" fontId="4" fillId="2" borderId="1" xfId="0" applyNumberFormat="1" applyFont="1" applyFill="1" applyBorder="1"/>
    <xf numFmtId="0" fontId="4" fillId="0" borderId="1" xfId="0" applyFont="1" applyFill="1" applyBorder="1"/>
    <xf numFmtId="0" fontId="4" fillId="0" borderId="1" xfId="0" applyFont="1" applyBorder="1"/>
    <xf numFmtId="0" fontId="4" fillId="2" borderId="1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Fill="1" applyBorder="1"/>
    <xf numFmtId="164" fontId="4" fillId="0" borderId="0" xfId="0" applyNumberFormat="1" applyFont="1" applyFill="1" applyBorder="1"/>
    <xf numFmtId="0" fontId="4" fillId="0" borderId="0" xfId="0" applyFont="1" applyFill="1" applyBorder="1" applyAlignment="1">
      <alignment horizontal="right"/>
    </xf>
    <xf numFmtId="0" fontId="4" fillId="0" borderId="0" xfId="0" applyFont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/>
    <xf numFmtId="164" fontId="4" fillId="3" borderId="3" xfId="0" applyNumberFormat="1" applyFont="1" applyFill="1" applyBorder="1"/>
    <xf numFmtId="164" fontId="4" fillId="3" borderId="1" xfId="0" applyNumberFormat="1" applyFont="1" applyFill="1" applyBorder="1"/>
    <xf numFmtId="0" fontId="4" fillId="3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1" xfId="0" applyBorder="1"/>
    <xf numFmtId="2" fontId="4" fillId="0" borderId="1" xfId="0" applyNumberFormat="1" applyFont="1" applyBorder="1"/>
    <xf numFmtId="0" fontId="7" fillId="5" borderId="1" xfId="0" applyFont="1" applyFill="1" applyBorder="1" applyAlignment="1">
      <alignment horizontal="right" vertical="center"/>
    </xf>
    <xf numFmtId="2" fontId="7" fillId="5" borderId="1" xfId="0" applyNumberFormat="1" applyFont="1" applyFill="1" applyBorder="1" applyAlignment="1">
      <alignment horizontal="right" vertical="center"/>
    </xf>
    <xf numFmtId="2" fontId="4" fillId="5" borderId="1" xfId="0" applyNumberFormat="1" applyFont="1" applyFill="1" applyBorder="1"/>
    <xf numFmtId="164" fontId="4" fillId="5" borderId="1" xfId="0" applyNumberFormat="1" applyFont="1" applyFill="1" applyBorder="1"/>
    <xf numFmtId="0" fontId="7" fillId="6" borderId="1" xfId="0" applyFont="1" applyFill="1" applyBorder="1" applyAlignment="1">
      <alignment horizontal="right" vertical="center"/>
    </xf>
    <xf numFmtId="2" fontId="7" fillId="6" borderId="1" xfId="0" applyNumberFormat="1" applyFont="1" applyFill="1" applyBorder="1" applyAlignment="1">
      <alignment horizontal="right" vertical="center"/>
    </xf>
    <xf numFmtId="0" fontId="4" fillId="6" borderId="1" xfId="0" applyFont="1" applyFill="1" applyBorder="1"/>
    <xf numFmtId="2" fontId="4" fillId="6" borderId="1" xfId="0" applyNumberFormat="1" applyFont="1" applyFill="1" applyBorder="1"/>
    <xf numFmtId="164" fontId="4" fillId="6" borderId="1" xfId="0" applyNumberFormat="1" applyFont="1" applyFill="1" applyBorder="1"/>
    <xf numFmtId="0" fontId="7" fillId="7" borderId="1" xfId="0" applyFont="1" applyFill="1" applyBorder="1" applyAlignment="1">
      <alignment horizontal="right" vertical="center"/>
    </xf>
    <xf numFmtId="2" fontId="7" fillId="7" borderId="1" xfId="0" applyNumberFormat="1" applyFont="1" applyFill="1" applyBorder="1" applyAlignment="1">
      <alignment horizontal="right" vertical="center"/>
    </xf>
    <xf numFmtId="164" fontId="4" fillId="7" borderId="1" xfId="0" applyNumberFormat="1" applyFont="1" applyFill="1" applyBorder="1"/>
    <xf numFmtId="2" fontId="4" fillId="7" borderId="1" xfId="0" applyNumberFormat="1" applyFont="1" applyFill="1" applyBorder="1"/>
    <xf numFmtId="0" fontId="4" fillId="7" borderId="1" xfId="0" applyFont="1" applyFill="1" applyBorder="1"/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855379929426817E-2"/>
          <c:y val="8.1761257374144358E-2"/>
          <c:w val="0.72508095505375414"/>
          <c:h val="0.7767319450543713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'wykres -24'!$B$5</c:f>
              <c:strCache>
                <c:ptCount val="1"/>
                <c:pt idx="0">
                  <c:v>Tz [oC]</c:v>
                </c:pt>
              </c:strCache>
            </c:strRef>
          </c:tx>
          <c:spPr>
            <a:ln w="2222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'wykres -24'!$A$10:$A$42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'wykres -24'!$B$10:$B$42</c:f>
              <c:numCache>
                <c:formatCode>0.0</c:formatCode>
                <c:ptCount val="33"/>
                <c:pt idx="0">
                  <c:v>112.13376486763815</c:v>
                </c:pt>
                <c:pt idx="1">
                  <c:v>110.15144999834163</c:v>
                </c:pt>
                <c:pt idx="2">
                  <c:v>108.16244797721133</c:v>
                </c:pt>
                <c:pt idx="3">
                  <c:v>106.16654702593196</c:v>
                </c:pt>
                <c:pt idx="4">
                  <c:v>104.163522735512</c:v>
                </c:pt>
                <c:pt idx="5">
                  <c:v>102.15313693990174</c:v>
                </c:pt>
                <c:pt idx="6">
                  <c:v>100.13513645397643</c:v>
                </c:pt>
                <c:pt idx="7">
                  <c:v>98.10925165506265</c:v>
                </c:pt>
                <c:pt idx="8">
                  <c:v>96.075194883260508</c:v>
                </c:pt>
                <c:pt idx="9">
                  <c:v>94.032658630997759</c:v>
                </c:pt>
                <c:pt idx="10">
                  <c:v>91.98131348631513</c:v>
                </c:pt>
                <c:pt idx="11">
                  <c:v>89.920805787012483</c:v>
                </c:pt>
                <c:pt idx="12">
                  <c:v>87.850754933577008</c:v>
                </c:pt>
                <c:pt idx="13">
                  <c:v>85.770750297227892</c:v>
                </c:pt>
                <c:pt idx="14">
                  <c:v>83.6803476447175</c:v>
                </c:pt>
                <c:pt idx="15">
                  <c:v>81.579064982744427</c:v>
                </c:pt>
                <c:pt idx="16">
                  <c:v>79.466377700607538</c:v>
                </c:pt>
                <c:pt idx="17">
                  <c:v>77.341712858190988</c:v>
                </c:pt>
                <c:pt idx="18">
                  <c:v>75.204442424896229</c:v>
                </c:pt>
                <c:pt idx="19">
                  <c:v>73.053875219995831</c:v>
                </c:pt>
                <c:pt idx="20">
                  <c:v>70.88924723070113</c:v>
                </c:pt>
                <c:pt idx="21">
                  <c:v>70</c:v>
                </c:pt>
                <c:pt idx="22">
                  <c:v>70</c:v>
                </c:pt>
                <c:pt idx="23">
                  <c:v>70</c:v>
                </c:pt>
                <c:pt idx="24">
                  <c:v>70</c:v>
                </c:pt>
                <c:pt idx="25">
                  <c:v>70</c:v>
                </c:pt>
                <c:pt idx="26">
                  <c:v>70</c:v>
                </c:pt>
                <c:pt idx="27">
                  <c:v>70</c:v>
                </c:pt>
                <c:pt idx="28">
                  <c:v>70</c:v>
                </c:pt>
                <c:pt idx="29">
                  <c:v>70</c:v>
                </c:pt>
                <c:pt idx="30">
                  <c:v>70</c:v>
                </c:pt>
                <c:pt idx="31">
                  <c:v>70</c:v>
                </c:pt>
                <c:pt idx="32">
                  <c:v>70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'wykres -24'!$C$5</c:f>
              <c:strCache>
                <c:ptCount val="1"/>
                <c:pt idx="0">
                  <c:v>Tp [oC]</c:v>
                </c:pt>
              </c:strCache>
            </c:strRef>
          </c:tx>
          <c:spPr>
            <a:ln w="22225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'wykres -24'!$A$10:$A$42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'wykres -24'!$C$10:$C$42</c:f>
              <c:numCache>
                <c:formatCode>0.0</c:formatCode>
                <c:ptCount val="33"/>
                <c:pt idx="0">
                  <c:v>57.588310322183602</c:v>
                </c:pt>
                <c:pt idx="1">
                  <c:v>56.969631816523453</c:v>
                </c:pt>
                <c:pt idx="2">
                  <c:v>56.344266159029509</c:v>
                </c:pt>
                <c:pt idx="3">
                  <c:v>55.712001571386509</c:v>
                </c:pt>
                <c:pt idx="4">
                  <c:v>55.07261364460291</c:v>
                </c:pt>
                <c:pt idx="5">
                  <c:v>54.425864212629016</c:v>
                </c:pt>
                <c:pt idx="6">
                  <c:v>53.771500090340069</c:v>
                </c:pt>
                <c:pt idx="7">
                  <c:v>53.10925165506265</c:v>
                </c:pt>
                <c:pt idx="8">
                  <c:v>52.438831246896868</c:v>
                </c:pt>
                <c:pt idx="9">
                  <c:v>51.759931358270485</c:v>
                </c:pt>
                <c:pt idx="10">
                  <c:v>51.072222577224224</c:v>
                </c:pt>
                <c:pt idx="11">
                  <c:v>50.375351241557937</c:v>
                </c:pt>
                <c:pt idx="12">
                  <c:v>49.668936751758828</c:v>
                </c:pt>
                <c:pt idx="13">
                  <c:v>48.952568479046072</c:v>
                </c:pt>
                <c:pt idx="14">
                  <c:v>48.225802190172047</c:v>
                </c:pt>
                <c:pt idx="15">
                  <c:v>47.488155891835333</c:v>
                </c:pt>
                <c:pt idx="16">
                  <c:v>46.739104973334811</c:v>
                </c:pt>
                <c:pt idx="17">
                  <c:v>45.978076494554628</c:v>
                </c:pt>
                <c:pt idx="18">
                  <c:v>45.204442424896229</c:v>
                </c:pt>
                <c:pt idx="19">
                  <c:v>44.417511583632191</c:v>
                </c:pt>
                <c:pt idx="20">
                  <c:v>43.616519957973857</c:v>
                </c:pt>
                <c:pt idx="21">
                  <c:v>42.800618974051034</c:v>
                </c:pt>
                <c:pt idx="22">
                  <c:v>41.968861156282756</c:v>
                </c:pt>
                <c:pt idx="23">
                  <c:v>41.120182414516286</c:v>
                </c:pt>
                <c:pt idx="24">
                  <c:v>40.253379918363358</c:v>
                </c:pt>
                <c:pt idx="25">
                  <c:v>39.367084110931103</c:v>
                </c:pt>
                <c:pt idx="26">
                  <c:v>38.459722809236283</c:v>
                </c:pt>
                <c:pt idx="27">
                  <c:v>37.52947441872579</c:v>
                </c:pt>
                <c:pt idx="28">
                  <c:v>36.574205853002567</c:v>
                </c:pt>
                <c:pt idx="29">
                  <c:v>35.591388438525655</c:v>
                </c:pt>
                <c:pt idx="30">
                  <c:v>34.577981233673924</c:v>
                </c:pt>
                <c:pt idx="31">
                  <c:v>33.530264514081018</c:v>
                </c:pt>
                <c:pt idx="32">
                  <c:v>32.443594034024443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'wykres -24'!$G$5</c:f>
              <c:strCache>
                <c:ptCount val="1"/>
                <c:pt idx="0">
                  <c:v>tz [oC]</c:v>
                </c:pt>
              </c:strCache>
            </c:strRef>
          </c:tx>
          <c:spPr>
            <a:ln w="22225">
              <a:solidFill>
                <a:srgbClr val="FF6600"/>
              </a:solidFill>
              <a:prstDash val="solid"/>
            </a:ln>
          </c:spPr>
          <c:marker>
            <c:symbol val="none"/>
          </c:marker>
          <c:xVal>
            <c:numRef>
              <c:f>'wykres -24'!$A$10:$A$42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'wykres -24'!$G$10:$G$42</c:f>
              <c:numCache>
                <c:formatCode>0.0</c:formatCode>
                <c:ptCount val="33"/>
                <c:pt idx="0">
                  <c:v>36.634814168743254</c:v>
                </c:pt>
                <c:pt idx="1">
                  <c:v>36.290028863269157</c:v>
                </c:pt>
                <c:pt idx="2">
                  <c:v>35.943762831317578</c:v>
                </c:pt>
                <c:pt idx="3">
                  <c:v>35.595969179118697</c:v>
                </c:pt>
                <c:pt idx="4">
                  <c:v>35.246598216110122</c:v>
                </c:pt>
                <c:pt idx="5">
                  <c:v>34.8955972055237</c:v>
                </c:pt>
                <c:pt idx="6">
                  <c:v>34.542910084938931</c:v>
                </c:pt>
                <c:pt idx="7">
                  <c:v>34.188477152192441</c:v>
                </c:pt>
                <c:pt idx="8">
                  <c:v>33.83223471116353</c:v>
                </c:pt>
                <c:pt idx="9">
                  <c:v>33.474114670889762</c:v>
                </c:pt>
                <c:pt idx="10">
                  <c:v>33.114044090151594</c:v>
                </c:pt>
                <c:pt idx="11">
                  <c:v>32.751944658033281</c:v>
                </c:pt>
                <c:pt idx="12">
                  <c:v>32.387732098928417</c:v>
                </c:pt>
                <c:pt idx="13">
                  <c:v>32.021315487892672</c:v>
                </c:pt>
                <c:pt idx="14">
                  <c:v>31.65259645899264</c:v>
                </c:pt>
                <c:pt idx="15">
                  <c:v>31.281468285140164</c:v>
                </c:pt>
                <c:pt idx="16">
                  <c:v>30.907814802537125</c:v>
                </c:pt>
                <c:pt idx="17">
                  <c:v>30.531509145872157</c:v>
                </c:pt>
                <c:pt idx="18">
                  <c:v>30.15241225122702</c:v>
                </c:pt>
                <c:pt idx="19">
                  <c:v>29.770371071440636</c:v>
                </c:pt>
                <c:pt idx="20">
                  <c:v>29.385216432252651</c:v>
                </c:pt>
                <c:pt idx="21">
                  <c:v>28.996760435163246</c:v>
                </c:pt>
                <c:pt idx="22">
                  <c:v>28.604793282008064</c:v>
                </c:pt>
                <c:pt idx="23">
                  <c:v>28.209079352824709</c:v>
                </c:pt>
                <c:pt idx="24">
                  <c:v>27.80935230659864</c:v>
                </c:pt>
                <c:pt idx="25">
                  <c:v>27.405308884303572</c:v>
                </c:pt>
                <c:pt idx="26">
                  <c:v>26.996600959707514</c:v>
                </c:pt>
                <c:pt idx="27">
                  <c:v>26.58282517973084</c:v>
                </c:pt>
                <c:pt idx="28">
                  <c:v>26.163509218099922</c:v>
                </c:pt>
                <c:pt idx="29">
                  <c:v>25.738093154244964</c:v>
                </c:pt>
                <c:pt idx="30">
                  <c:v>25.305903636807017</c:v>
                </c:pt>
                <c:pt idx="31">
                  <c:v>24.866117012533525</c:v>
                </c:pt>
                <c:pt idx="32">
                  <c:v>24.417704912728787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'wykres -24'!$H$5</c:f>
              <c:strCache>
                <c:ptCount val="1"/>
                <c:pt idx="0">
                  <c:v>tp [oC]</c:v>
                </c:pt>
              </c:strCache>
            </c:strRef>
          </c:tx>
          <c:spPr>
            <a:ln w="22225">
              <a:solidFill>
                <a:srgbClr val="33CCCC"/>
              </a:solidFill>
              <a:prstDash val="solid"/>
            </a:ln>
          </c:spPr>
          <c:marker>
            <c:symbol val="none"/>
          </c:marker>
          <c:xVal>
            <c:numRef>
              <c:f>'wykres -24'!$A$10:$A$42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'wykres -24'!$H$10:$H$42</c:f>
              <c:numCache>
                <c:formatCode>0.0</c:formatCode>
                <c:ptCount val="33"/>
                <c:pt idx="0">
                  <c:v>32.089359623288708</c:v>
                </c:pt>
                <c:pt idx="1">
                  <c:v>31.858210681450977</c:v>
                </c:pt>
                <c:pt idx="2">
                  <c:v>31.625581013135758</c:v>
                </c:pt>
                <c:pt idx="3">
                  <c:v>31.391423724573244</c:v>
                </c:pt>
                <c:pt idx="4">
                  <c:v>31.155689125201032</c:v>
                </c:pt>
                <c:pt idx="5">
                  <c:v>30.918324478250973</c:v>
                </c:pt>
                <c:pt idx="6">
                  <c:v>30.679273721302568</c:v>
                </c:pt>
                <c:pt idx="7">
                  <c:v>30.438477152192441</c:v>
                </c:pt>
                <c:pt idx="8">
                  <c:v>30.195871074799893</c:v>
                </c:pt>
                <c:pt idx="9">
                  <c:v>29.951387398162488</c:v>
                </c:pt>
                <c:pt idx="10">
                  <c:v>29.704953181060684</c:v>
                </c:pt>
                <c:pt idx="11">
                  <c:v>29.456490112578734</c:v>
                </c:pt>
                <c:pt idx="12">
                  <c:v>29.205913917110237</c:v>
                </c:pt>
                <c:pt idx="13">
                  <c:v>28.953133669710851</c:v>
                </c:pt>
                <c:pt idx="14">
                  <c:v>28.698051004447187</c:v>
                </c:pt>
                <c:pt idx="15">
                  <c:v>28.440559194231074</c:v>
                </c:pt>
                <c:pt idx="16">
                  <c:v>28.180542075264398</c:v>
                </c:pt>
                <c:pt idx="17">
                  <c:v>27.917872782235793</c:v>
                </c:pt>
                <c:pt idx="18">
                  <c:v>27.65241225122702</c:v>
                </c:pt>
                <c:pt idx="19">
                  <c:v>27.384007435076999</c:v>
                </c:pt>
                <c:pt idx="20">
                  <c:v>27.112489159525378</c:v>
                </c:pt>
                <c:pt idx="21">
                  <c:v>26.837669526072336</c:v>
                </c:pt>
                <c:pt idx="22">
                  <c:v>26.559338736553517</c:v>
                </c:pt>
                <c:pt idx="23">
                  <c:v>26.277261171006529</c:v>
                </c:pt>
                <c:pt idx="24">
                  <c:v>25.99117048841682</c:v>
                </c:pt>
                <c:pt idx="25">
                  <c:v>25.700763429758119</c:v>
                </c:pt>
                <c:pt idx="26">
                  <c:v>25.405691868798424</c:v>
                </c:pt>
                <c:pt idx="27">
                  <c:v>25.105552452458113</c:v>
                </c:pt>
                <c:pt idx="28">
                  <c:v>24.799872854463558</c:v>
                </c:pt>
                <c:pt idx="29">
                  <c:v>24.488093154244964</c:v>
                </c:pt>
                <c:pt idx="30">
                  <c:v>24.16954000044338</c:v>
                </c:pt>
                <c:pt idx="31">
                  <c:v>23.843389739806252</c:v>
                </c:pt>
                <c:pt idx="32">
                  <c:v>23.508614003637877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426944"/>
        <c:axId val="174427520"/>
      </c:scatterChart>
      <c:valAx>
        <c:axId val="174426944"/>
        <c:scaling>
          <c:orientation val="minMax"/>
          <c:min val="-2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4427520"/>
        <c:crosses val="autoZero"/>
        <c:crossBetween val="midCat"/>
      </c:valAx>
      <c:valAx>
        <c:axId val="1744275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4426944"/>
        <c:crossesAt val="-2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530606767741546"/>
          <c:y val="0.33647897786361614"/>
          <c:w val="0.13183294895763675"/>
          <c:h val="0.2672962577790983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855379929426817E-2"/>
          <c:y val="8.1761257374144358E-2"/>
          <c:w val="0.72508095505375414"/>
          <c:h val="0.7767319450543713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'wykres -22'!$B$5</c:f>
              <c:strCache>
                <c:ptCount val="1"/>
                <c:pt idx="0">
                  <c:v>Tz [oC]</c:v>
                </c:pt>
              </c:strCache>
            </c:strRef>
          </c:tx>
          <c:spPr>
            <a:ln w="2222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'wykres -22'!$A$8:$A$40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'wykres -22'!$B$8:$B$40</c:f>
              <c:numCache>
                <c:formatCode>0.0</c:formatCode>
                <c:ptCount val="33"/>
                <c:pt idx="0">
                  <c:v>115.89181508299426</c:v>
                </c:pt>
                <c:pt idx="1">
                  <c:v>113.82772148859345</c:v>
                </c:pt>
                <c:pt idx="2">
                  <c:v>111.7566871842872</c:v>
                </c:pt>
                <c:pt idx="3">
                  <c:v>109.67849236171955</c:v>
                </c:pt>
                <c:pt idx="4">
                  <c:v>107.59290410293841</c:v>
                </c:pt>
                <c:pt idx="5">
                  <c:v>105.49967521130448</c:v>
                </c:pt>
                <c:pt idx="6">
                  <c:v>103.39854290162194</c:v>
                </c:pt>
                <c:pt idx="7">
                  <c:v>101.2892273278807</c:v>
                </c:pt>
                <c:pt idx="8">
                  <c:v>99.171429922922954</c:v>
                </c:pt>
                <c:pt idx="9">
                  <c:v>97.044831519350453</c:v>
                </c:pt>
                <c:pt idx="10">
                  <c:v>94.909090214824886</c:v>
                </c:pt>
                <c:pt idx="11">
                  <c:v>92.763838937265774</c:v>
                </c:pt>
                <c:pt idx="12">
                  <c:v>90.608682655892594</c:v>
                </c:pt>
                <c:pt idx="13">
                  <c:v>88.443195172031068</c:v>
                </c:pt>
                <c:pt idx="14">
                  <c:v>86.266915408352759</c:v>
                </c:pt>
                <c:pt idx="15">
                  <c:v>84.07934309572002</c:v>
                </c:pt>
                <c:pt idx="16">
                  <c:v>81.879933731662916</c:v>
                </c:pt>
                <c:pt idx="17">
                  <c:v>79.668092651780881</c:v>
                </c:pt>
                <c:pt idx="18">
                  <c:v>77.443168012313677</c:v>
                </c:pt>
                <c:pt idx="19">
                  <c:v>75.204442424896229</c:v>
                </c:pt>
                <c:pt idx="20">
                  <c:v>72.951122907514332</c:v>
                </c:pt>
                <c:pt idx="21">
                  <c:v>70.682328710752927</c:v>
                </c:pt>
                <c:pt idx="22">
                  <c:v>70</c:v>
                </c:pt>
                <c:pt idx="23">
                  <c:v>70</c:v>
                </c:pt>
                <c:pt idx="24">
                  <c:v>70</c:v>
                </c:pt>
                <c:pt idx="25">
                  <c:v>70</c:v>
                </c:pt>
                <c:pt idx="26">
                  <c:v>70</c:v>
                </c:pt>
                <c:pt idx="27">
                  <c:v>70</c:v>
                </c:pt>
                <c:pt idx="28">
                  <c:v>70</c:v>
                </c:pt>
                <c:pt idx="29">
                  <c:v>70</c:v>
                </c:pt>
                <c:pt idx="30">
                  <c:v>70</c:v>
                </c:pt>
                <c:pt idx="31">
                  <c:v>70</c:v>
                </c:pt>
                <c:pt idx="32">
                  <c:v>70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'wykres -22'!$C$5</c:f>
              <c:strCache>
                <c:ptCount val="1"/>
                <c:pt idx="0">
                  <c:v>Tp [oC]</c:v>
                </c:pt>
              </c:strCache>
            </c:strRef>
          </c:tx>
          <c:spPr>
            <a:ln w="22225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'wykres -22'!$A$8:$A$40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'wykres -22'!$C$8:$C$40</c:f>
              <c:numCache>
                <c:formatCode>0.0</c:formatCode>
                <c:ptCount val="33"/>
                <c:pt idx="0">
                  <c:v>58.748957940137117</c:v>
                </c:pt>
                <c:pt idx="1">
                  <c:v>58.113435774307739</c:v>
                </c:pt>
                <c:pt idx="2">
                  <c:v>57.470972898572917</c:v>
                </c:pt>
                <c:pt idx="3">
                  <c:v>56.821349504576695</c:v>
                </c:pt>
                <c:pt idx="4">
                  <c:v>56.164332674366982</c:v>
                </c:pt>
                <c:pt idx="5">
                  <c:v>55.499675211304478</c:v>
                </c:pt>
                <c:pt idx="6">
                  <c:v>54.827114330193368</c:v>
                </c:pt>
                <c:pt idx="7">
                  <c:v>54.146370185023557</c:v>
                </c:pt>
                <c:pt idx="8">
                  <c:v>53.457144208637246</c:v>
                </c:pt>
                <c:pt idx="9">
                  <c:v>52.759117233636161</c:v>
                </c:pt>
                <c:pt idx="10">
                  <c:v>52.051947357682025</c:v>
                </c:pt>
                <c:pt idx="11">
                  <c:v>51.335267508694344</c:v>
                </c:pt>
                <c:pt idx="12">
                  <c:v>50.608682655892594</c:v>
                </c:pt>
                <c:pt idx="13">
                  <c:v>49.871766600602491</c:v>
                </c:pt>
                <c:pt idx="14">
                  <c:v>49.124058265495613</c:v>
                </c:pt>
                <c:pt idx="15">
                  <c:v>48.365057381434305</c:v>
                </c:pt>
                <c:pt idx="16">
                  <c:v>47.594219445948632</c:v>
                </c:pt>
                <c:pt idx="17">
                  <c:v>46.81094979463802</c:v>
                </c:pt>
                <c:pt idx="18">
                  <c:v>46.014596583742247</c:v>
                </c:pt>
                <c:pt idx="19">
                  <c:v>45.204442424896229</c:v>
                </c:pt>
                <c:pt idx="20">
                  <c:v>44.379694336085763</c:v>
                </c:pt>
                <c:pt idx="21">
                  <c:v>43.539471567895788</c:v>
                </c:pt>
                <c:pt idx="22">
                  <c:v>42.682790719124469</c:v>
                </c:pt>
                <c:pt idx="23">
                  <c:v>41.808547352300245</c:v>
                </c:pt>
                <c:pt idx="24">
                  <c:v>40.915493029074774</c:v>
                </c:pt>
                <c:pt idx="25">
                  <c:v>40.002206262792967</c:v>
                </c:pt>
                <c:pt idx="26">
                  <c:v>39.067055257695401</c:v>
                </c:pt>
                <c:pt idx="27">
                  <c:v>38.108149349464483</c:v>
                </c:pt>
                <c:pt idx="28">
                  <c:v>37.123274571040213</c:v>
                </c:pt>
                <c:pt idx="29">
                  <c:v>36.109806368661957</c:v>
                </c:pt>
                <c:pt idx="30">
                  <c:v>35.064588496717796</c:v>
                </c:pt>
                <c:pt idx="31">
                  <c:v>33.983760189309642</c:v>
                </c:pt>
                <c:pt idx="32">
                  <c:v>32.862501103922412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'wykres -22'!$G$5</c:f>
              <c:strCache>
                <c:ptCount val="1"/>
                <c:pt idx="0">
                  <c:v>tz [oC]</c:v>
                </c:pt>
              </c:strCache>
            </c:strRef>
          </c:tx>
          <c:spPr>
            <a:ln w="22225">
              <a:solidFill>
                <a:srgbClr val="FF6600"/>
              </a:solidFill>
              <a:prstDash val="solid"/>
            </a:ln>
          </c:spPr>
          <c:marker>
            <c:symbol val="none"/>
          </c:marker>
          <c:xVal>
            <c:numRef>
              <c:f>'wykres -22'!$A$8:$A$40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'wykres -22'!$G$8:$G$40</c:f>
              <c:numCache>
                <c:formatCode>0.0</c:formatCode>
                <c:ptCount val="33"/>
                <c:pt idx="0">
                  <c:v>63.184002779592369</c:v>
                </c:pt>
                <c:pt idx="1">
                  <c:v>62.271003601439581</c:v>
                </c:pt>
                <c:pt idx="2">
                  <c:v>61.354534068334075</c:v>
                </c:pt>
                <c:pt idx="3">
                  <c:v>60.434484276097869</c:v>
                </c:pt>
                <c:pt idx="4">
                  <c:v>59.510737765754925</c:v>
                </c:pt>
                <c:pt idx="5">
                  <c:v>58.583170938985575</c:v>
                </c:pt>
                <c:pt idx="6">
                  <c:v>57.651652403191918</c:v>
                </c:pt>
                <c:pt idx="7">
                  <c:v>56.716042235368917</c:v>
                </c:pt>
                <c:pt idx="8">
                  <c:v>55.776191151937674</c:v>
                </c:pt>
                <c:pt idx="9">
                  <c:v>54.831939569199037</c:v>
                </c:pt>
                <c:pt idx="10">
                  <c:v>53.883116535983866</c:v>
                </c:pt>
                <c:pt idx="11">
                  <c:v>52.929538516251931</c:v>
                </c:pt>
                <c:pt idx="12">
                  <c:v>51.971007994612961</c:v>
                </c:pt>
                <c:pt idx="13">
                  <c:v>51.007311871729826</c:v>
                </c:pt>
                <c:pt idx="14">
                  <c:v>50.038219608938277</c:v>
                </c:pt>
                <c:pt idx="15">
                  <c:v>49.063481071669528</c:v>
                </c:pt>
                <c:pt idx="16">
                  <c:v>48.082824008688604</c:v>
                </c:pt>
                <c:pt idx="17">
                  <c:v>47.0959510877952</c:v>
                </c:pt>
                <c:pt idx="18">
                  <c:v>46.102536387109218</c:v>
                </c:pt>
                <c:pt idx="19">
                  <c:v>45.102221212448114</c:v>
                </c:pt>
                <c:pt idx="20">
                  <c:v>44.094609072804786</c:v>
                </c:pt>
                <c:pt idx="21">
                  <c:v>43.079259593471704</c:v>
                </c:pt>
                <c:pt idx="22">
                  <c:v>42.055681073847943</c:v>
                </c:pt>
                <c:pt idx="23">
                  <c:v>41.023321295197739</c:v>
                </c:pt>
                <c:pt idx="24">
                  <c:v>39.981556038346909</c:v>
                </c:pt>
                <c:pt idx="25">
                  <c:v>38.929674559967914</c:v>
                </c:pt>
                <c:pt idx="26">
                  <c:v>37.866860962181036</c:v>
                </c:pt>
                <c:pt idx="27">
                  <c:v>36.792169912827482</c:v>
                </c:pt>
                <c:pt idx="28">
                  <c:v>35.704494428377245</c:v>
                </c:pt>
                <c:pt idx="29">
                  <c:v>34.602522231950026</c:v>
                </c:pt>
                <c:pt idx="30">
                  <c:v>33.484675200739851</c:v>
                </c:pt>
                <c:pt idx="31">
                  <c:v>32.349022951797679</c:v>
                </c:pt>
                <c:pt idx="32">
                  <c:v>31.193155313865972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'wykres -22'!$H$5</c:f>
              <c:strCache>
                <c:ptCount val="1"/>
                <c:pt idx="0">
                  <c:v>tp [oC]</c:v>
                </c:pt>
              </c:strCache>
            </c:strRef>
          </c:tx>
          <c:spPr>
            <a:ln w="22225">
              <a:solidFill>
                <a:srgbClr val="33CCCC"/>
              </a:solidFill>
              <a:prstDash val="solid"/>
            </a:ln>
          </c:spPr>
          <c:marker>
            <c:symbol val="none"/>
          </c:marker>
          <c:xVal>
            <c:numRef>
              <c:f>'wykres -22'!$A$8:$A$40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'wykres -22'!$H$8:$H$40</c:f>
              <c:numCache>
                <c:formatCode>0.0</c:formatCode>
                <c:ptCount val="33"/>
                <c:pt idx="0">
                  <c:v>44.136383731973325</c:v>
                </c:pt>
                <c:pt idx="1">
                  <c:v>43.699575030011005</c:v>
                </c:pt>
                <c:pt idx="2">
                  <c:v>43.259295973095981</c:v>
                </c:pt>
                <c:pt idx="3">
                  <c:v>42.815436657050249</c:v>
                </c:pt>
                <c:pt idx="4">
                  <c:v>42.367880622897786</c:v>
                </c:pt>
                <c:pt idx="5">
                  <c:v>41.916504272318903</c:v>
                </c:pt>
                <c:pt idx="6">
                  <c:v>41.461176212715728</c:v>
                </c:pt>
                <c:pt idx="7">
                  <c:v>41.001756521083202</c:v>
                </c:pt>
                <c:pt idx="8">
                  <c:v>40.53809591384244</c:v>
                </c:pt>
                <c:pt idx="9">
                  <c:v>40.070034807294277</c:v>
                </c:pt>
                <c:pt idx="10">
                  <c:v>39.597402250269582</c:v>
                </c:pt>
                <c:pt idx="11">
                  <c:v>39.120014706728121</c:v>
                </c:pt>
                <c:pt idx="12">
                  <c:v>38.637674661279632</c:v>
                </c:pt>
                <c:pt idx="13">
                  <c:v>38.150169014586965</c:v>
                </c:pt>
                <c:pt idx="14">
                  <c:v>37.657267227985898</c:v>
                </c:pt>
                <c:pt idx="15">
                  <c:v>37.158719166907623</c:v>
                </c:pt>
                <c:pt idx="16">
                  <c:v>36.654252580117173</c:v>
                </c:pt>
                <c:pt idx="17">
                  <c:v>36.143570135414251</c:v>
                </c:pt>
                <c:pt idx="18">
                  <c:v>35.626345910918744</c:v>
                </c:pt>
                <c:pt idx="19">
                  <c:v>35.102221212448114</c:v>
                </c:pt>
                <c:pt idx="20">
                  <c:v>34.570799548995261</c:v>
                </c:pt>
                <c:pt idx="21">
                  <c:v>34.031640545852653</c:v>
                </c:pt>
                <c:pt idx="22">
                  <c:v>33.484252502419373</c:v>
                </c:pt>
                <c:pt idx="23">
                  <c:v>32.928083199959644</c:v>
                </c:pt>
                <c:pt idx="24">
                  <c:v>32.362508419299289</c:v>
                </c:pt>
                <c:pt idx="25">
                  <c:v>31.786817417110772</c:v>
                </c:pt>
                <c:pt idx="26">
                  <c:v>31.200194295514372</c:v>
                </c:pt>
                <c:pt idx="27">
                  <c:v>30.601693722351293</c:v>
                </c:pt>
                <c:pt idx="28">
                  <c:v>29.99020871409153</c:v>
                </c:pt>
                <c:pt idx="29">
                  <c:v>29.364426993854789</c:v>
                </c:pt>
                <c:pt idx="30">
                  <c:v>28.722770438835088</c:v>
                </c:pt>
                <c:pt idx="31">
                  <c:v>28.063308666083394</c:v>
                </c:pt>
                <c:pt idx="32">
                  <c:v>27.383631504342162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429824"/>
        <c:axId val="174430400"/>
      </c:scatterChart>
      <c:valAx>
        <c:axId val="174429824"/>
        <c:scaling>
          <c:orientation val="minMax"/>
          <c:min val="-2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4430400"/>
        <c:crosses val="autoZero"/>
        <c:crossBetween val="midCat"/>
      </c:valAx>
      <c:valAx>
        <c:axId val="1744304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4429824"/>
        <c:crossesAt val="-2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530606767741546"/>
          <c:y val="0.33647897786361614"/>
          <c:w val="0.13183294895763675"/>
          <c:h val="0.2672962577790983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855379929426817E-2"/>
          <c:y val="8.1761257374144358E-2"/>
          <c:w val="0.72508095505375414"/>
          <c:h val="0.7767319450543713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'wykres -20'!$B$5</c:f>
              <c:strCache>
                <c:ptCount val="1"/>
                <c:pt idx="0">
                  <c:v>Tz [oC]</c:v>
                </c:pt>
              </c:strCache>
            </c:strRef>
          </c:tx>
          <c:spPr>
            <a:ln w="2222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'wykres -20'!$A$6:$A$38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'wykres -20'!$B$6:$B$38</c:f>
              <c:numCache>
                <c:formatCode>0.0</c:formatCode>
                <c:ptCount val="33"/>
                <c:pt idx="0">
                  <c:v>120</c:v>
                </c:pt>
                <c:pt idx="1">
                  <c:v>117.8464645109127</c:v>
                </c:pt>
                <c:pt idx="2">
                  <c:v>115.68571204464276</c:v>
                </c:pt>
                <c:pt idx="3">
                  <c:v>113.51751404360583</c:v>
                </c:pt>
                <c:pt idx="4">
                  <c:v>111.3416283188085</c:v>
                </c:pt>
                <c:pt idx="5">
                  <c:v>109.15779783422279</c:v>
                </c:pt>
                <c:pt idx="6">
                  <c:v>106.96574934477897</c:v>
                </c:pt>
                <c:pt idx="7">
                  <c:v>104.76519186550617</c:v>
                </c:pt>
                <c:pt idx="8">
                  <c:v>102.55581494511131</c:v>
                </c:pt>
                <c:pt idx="9">
                  <c:v>100.33728671209097</c:v>
                </c:pt>
                <c:pt idx="10">
                  <c:v>98.10925165506265</c:v>
                </c:pt>
                <c:pt idx="11">
                  <c:v>95.871328091047928</c:v>
                </c:pt>
                <c:pt idx="12">
                  <c:v>93.62310526550317</c:v>
                </c:pt>
                <c:pt idx="13">
                  <c:v>91.364140015387534</c:v>
                </c:pt>
                <c:pt idx="14">
                  <c:v>89.093952910699713</c:v>
                </c:pt>
                <c:pt idx="15">
                  <c:v>86.81202376964265</c:v>
                </c:pt>
                <c:pt idx="16">
                  <c:v>84.51778641642818</c:v>
                </c:pt>
                <c:pt idx="17">
                  <c:v>82.210622516697228</c:v>
                </c:pt>
                <c:pt idx="18">
                  <c:v>79.889854280770123</c:v>
                </c:pt>
                <c:pt idx="19">
                  <c:v>77.554735765431701</c:v>
                </c:pt>
                <c:pt idx="20">
                  <c:v>75.204442424896229</c:v>
                </c:pt>
                <c:pt idx="21">
                  <c:v>72.838058452492803</c:v>
                </c:pt>
                <c:pt idx="22">
                  <c:v>70.454561303822985</c:v>
                </c:pt>
                <c:pt idx="23">
                  <c:v>70</c:v>
                </c:pt>
                <c:pt idx="24">
                  <c:v>70</c:v>
                </c:pt>
                <c:pt idx="25">
                  <c:v>70</c:v>
                </c:pt>
                <c:pt idx="26">
                  <c:v>70</c:v>
                </c:pt>
                <c:pt idx="27">
                  <c:v>70</c:v>
                </c:pt>
                <c:pt idx="28">
                  <c:v>70</c:v>
                </c:pt>
                <c:pt idx="29">
                  <c:v>70</c:v>
                </c:pt>
                <c:pt idx="30">
                  <c:v>70</c:v>
                </c:pt>
                <c:pt idx="31">
                  <c:v>70</c:v>
                </c:pt>
                <c:pt idx="32">
                  <c:v>70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'wykres -20'!$C$5</c:f>
              <c:strCache>
                <c:ptCount val="1"/>
                <c:pt idx="0">
                  <c:v>Tp [oC]</c:v>
                </c:pt>
              </c:strCache>
            </c:strRef>
          </c:tx>
          <c:spPr>
            <a:ln w="22225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'wykres -20'!$A$6:$A$38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'wykres -20'!$C$6:$C$38</c:f>
              <c:numCache>
                <c:formatCode>0.0</c:formatCode>
                <c:ptCount val="33"/>
                <c:pt idx="0">
                  <c:v>60</c:v>
                </c:pt>
                <c:pt idx="1">
                  <c:v>59.346464510912696</c:v>
                </c:pt>
                <c:pt idx="2">
                  <c:v>58.685712044642756</c:v>
                </c:pt>
                <c:pt idx="3">
                  <c:v>58.017514043605829</c:v>
                </c:pt>
                <c:pt idx="4">
                  <c:v>57.341628318808503</c:v>
                </c:pt>
                <c:pt idx="5">
                  <c:v>56.657797834222791</c:v>
                </c:pt>
                <c:pt idx="6">
                  <c:v>55.96574934477897</c:v>
                </c:pt>
                <c:pt idx="7">
                  <c:v>55.265191865506168</c:v>
                </c:pt>
                <c:pt idx="8">
                  <c:v>54.555814945111308</c:v>
                </c:pt>
                <c:pt idx="9">
                  <c:v>53.837286712090972</c:v>
                </c:pt>
                <c:pt idx="10">
                  <c:v>53.10925165506265</c:v>
                </c:pt>
                <c:pt idx="11">
                  <c:v>52.371328091047928</c:v>
                </c:pt>
                <c:pt idx="12">
                  <c:v>51.62310526550317</c:v>
                </c:pt>
                <c:pt idx="13">
                  <c:v>50.864140015387534</c:v>
                </c:pt>
                <c:pt idx="14">
                  <c:v>50.093952910699713</c:v>
                </c:pt>
                <c:pt idx="15">
                  <c:v>49.31202376964265</c:v>
                </c:pt>
                <c:pt idx="16">
                  <c:v>48.51778641642818</c:v>
                </c:pt>
                <c:pt idx="17">
                  <c:v>47.710622516697228</c:v>
                </c:pt>
                <c:pt idx="18">
                  <c:v>46.889854280770123</c:v>
                </c:pt>
                <c:pt idx="19">
                  <c:v>46.054735765431701</c:v>
                </c:pt>
                <c:pt idx="20">
                  <c:v>45.204442424896229</c:v>
                </c:pt>
                <c:pt idx="21">
                  <c:v>44.338058452492803</c:v>
                </c:pt>
                <c:pt idx="22">
                  <c:v>43.454561303822985</c:v>
                </c:pt>
                <c:pt idx="23">
                  <c:v>42.552802580503837</c:v>
                </c:pt>
                <c:pt idx="24">
                  <c:v>41.631484151480066</c:v>
                </c:pt>
                <c:pt idx="25">
                  <c:v>40.689127949393296</c:v>
                </c:pt>
                <c:pt idx="26">
                  <c:v>39.724037226659661</c:v>
                </c:pt>
                <c:pt idx="27">
                  <c:v>38.734246063160583</c:v>
                </c:pt>
                <c:pt idx="28">
                  <c:v>37.717452367327226</c:v>
                </c:pt>
                <c:pt idx="29">
                  <c:v>36.670927117940849</c:v>
                </c:pt>
                <c:pt idx="30">
                  <c:v>35.591388438525655</c:v>
                </c:pt>
                <c:pt idx="31">
                  <c:v>34.474821889669272</c:v>
                </c:pt>
                <c:pt idx="32">
                  <c:v>33.316215260457007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'wykres -20'!$G$5</c:f>
              <c:strCache>
                <c:ptCount val="1"/>
                <c:pt idx="0">
                  <c:v>tz [oC]</c:v>
                </c:pt>
              </c:strCache>
            </c:strRef>
          </c:tx>
          <c:spPr>
            <a:ln w="22225">
              <a:solidFill>
                <a:srgbClr val="FF6600"/>
              </a:solidFill>
              <a:prstDash val="solid"/>
            </a:ln>
          </c:spPr>
          <c:marker>
            <c:symbol val="none"/>
          </c:marker>
          <c:xVal>
            <c:numRef>
              <c:f>'wykres -20'!$A$6:$A$38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'wykres -20'!$G$6:$G$38</c:f>
              <c:numCache>
                <c:formatCode>0.0</c:formatCode>
                <c:ptCount val="33"/>
                <c:pt idx="0">
                  <c:v>50</c:v>
                </c:pt>
                <c:pt idx="1">
                  <c:v>49.373737325325962</c:v>
                </c:pt>
                <c:pt idx="2">
                  <c:v>48.744897158800981</c:v>
                </c:pt>
                <c:pt idx="3">
                  <c:v>48.113397872716369</c:v>
                </c:pt>
                <c:pt idx="4">
                  <c:v>47.479152971003039</c:v>
                </c:pt>
                <c:pt idx="5">
                  <c:v>46.842070655079567</c:v>
                </c:pt>
                <c:pt idx="6">
                  <c:v>46.202053337421063</c:v>
                </c:pt>
                <c:pt idx="7">
                  <c:v>45.558997094823631</c:v>
                </c:pt>
                <c:pt idx="8">
                  <c:v>44.912791051825465</c:v>
                </c:pt>
                <c:pt idx="9">
                  <c:v>44.263316682889631</c:v>
                </c:pt>
                <c:pt idx="10">
                  <c:v>43.61044701966523</c:v>
                </c:pt>
                <c:pt idx="11">
                  <c:v>42.954045746802826</c:v>
                </c:pt>
                <c:pt idx="12">
                  <c:v>42.293966166251138</c:v>
                </c:pt>
                <c:pt idx="13">
                  <c:v>41.630050005495548</c:v>
                </c:pt>
                <c:pt idx="14">
                  <c:v>40.962126039535612</c:v>
                </c:pt>
                <c:pt idx="15">
                  <c:v>40.29000848915809</c:v>
                </c:pt>
                <c:pt idx="16">
                  <c:v>39.613495148724347</c:v>
                </c:pt>
                <c:pt idx="17">
                  <c:v>38.932365184534724</c:v>
                </c:pt>
                <c:pt idx="18">
                  <c:v>38.246376528846469</c:v>
                </c:pt>
                <c:pt idx="19">
                  <c:v>37.555262773368462</c:v>
                </c:pt>
                <c:pt idx="20">
                  <c:v>36.858729437462941</c:v>
                </c:pt>
                <c:pt idx="21">
                  <c:v>36.156449447318856</c:v>
                </c:pt>
                <c:pt idx="22">
                  <c:v>35.448057608508208</c:v>
                </c:pt>
                <c:pt idx="23">
                  <c:v>34.733143778751369</c:v>
                </c:pt>
                <c:pt idx="24">
                  <c:v>34.011244339814311</c:v>
                </c:pt>
                <c:pt idx="25">
                  <c:v>33.28183141049761</c:v>
                </c:pt>
                <c:pt idx="26">
                  <c:v>32.54429900952131</c:v>
                </c:pt>
                <c:pt idx="27">
                  <c:v>31.79794502255735</c:v>
                </c:pt>
                <c:pt idx="28">
                  <c:v>31.041947274045441</c:v>
                </c:pt>
                <c:pt idx="29">
                  <c:v>30.275331113550305</c:v>
                </c:pt>
                <c:pt idx="30">
                  <c:v>29.496924442330588</c:v>
                </c:pt>
                <c:pt idx="31">
                  <c:v>28.70529353202474</c:v>
                </c:pt>
                <c:pt idx="32">
                  <c:v>27.898648307306075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'wykres -20'!$H$5</c:f>
              <c:strCache>
                <c:ptCount val="1"/>
                <c:pt idx="0">
                  <c:v>tp [oC]</c:v>
                </c:pt>
              </c:strCache>
            </c:strRef>
          </c:tx>
          <c:spPr>
            <a:ln w="22225">
              <a:solidFill>
                <a:srgbClr val="33CCCC"/>
              </a:solidFill>
              <a:prstDash val="solid"/>
            </a:ln>
          </c:spPr>
          <c:marker>
            <c:symbol val="none"/>
          </c:marker>
          <c:xVal>
            <c:numRef>
              <c:f>'wykres -20'!$A$6:$A$38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'wykres -20'!$H$6:$H$38</c:f>
              <c:numCache>
                <c:formatCode>0.0</c:formatCode>
                <c:ptCount val="33"/>
                <c:pt idx="0">
                  <c:v>40</c:v>
                </c:pt>
                <c:pt idx="1">
                  <c:v>39.623737325325962</c:v>
                </c:pt>
                <c:pt idx="2">
                  <c:v>39.244897158800981</c:v>
                </c:pt>
                <c:pt idx="3">
                  <c:v>38.863397872716369</c:v>
                </c:pt>
                <c:pt idx="4">
                  <c:v>38.479152971003039</c:v>
                </c:pt>
                <c:pt idx="5">
                  <c:v>38.092070655079567</c:v>
                </c:pt>
                <c:pt idx="6">
                  <c:v>37.702053337421063</c:v>
                </c:pt>
                <c:pt idx="7">
                  <c:v>37.308997094823631</c:v>
                </c:pt>
                <c:pt idx="8">
                  <c:v>36.912791051825465</c:v>
                </c:pt>
                <c:pt idx="9">
                  <c:v>36.513316682889631</c:v>
                </c:pt>
                <c:pt idx="10">
                  <c:v>36.11044701966523</c:v>
                </c:pt>
                <c:pt idx="11">
                  <c:v>35.704045746802826</c:v>
                </c:pt>
                <c:pt idx="12">
                  <c:v>35.293966166251138</c:v>
                </c:pt>
                <c:pt idx="13">
                  <c:v>34.880050005495548</c:v>
                </c:pt>
                <c:pt idx="14">
                  <c:v>34.462126039535612</c:v>
                </c:pt>
                <c:pt idx="15">
                  <c:v>34.04000848915809</c:v>
                </c:pt>
                <c:pt idx="16">
                  <c:v>33.613495148724347</c:v>
                </c:pt>
                <c:pt idx="17">
                  <c:v>33.182365184534724</c:v>
                </c:pt>
                <c:pt idx="18">
                  <c:v>32.746376528846469</c:v>
                </c:pt>
                <c:pt idx="19">
                  <c:v>32.305262773368462</c:v>
                </c:pt>
                <c:pt idx="20">
                  <c:v>31.858729437462941</c:v>
                </c:pt>
                <c:pt idx="21">
                  <c:v>31.406449447318856</c:v>
                </c:pt>
                <c:pt idx="22">
                  <c:v>30.948057608508208</c:v>
                </c:pt>
                <c:pt idx="23">
                  <c:v>30.483143778751369</c:v>
                </c:pt>
                <c:pt idx="24">
                  <c:v>30.011244339814311</c:v>
                </c:pt>
                <c:pt idx="25">
                  <c:v>29.53183141049761</c:v>
                </c:pt>
                <c:pt idx="26">
                  <c:v>29.04429900952131</c:v>
                </c:pt>
                <c:pt idx="27">
                  <c:v>28.54794502255735</c:v>
                </c:pt>
                <c:pt idx="28">
                  <c:v>28.041947274045441</c:v>
                </c:pt>
                <c:pt idx="29">
                  <c:v>27.525331113550305</c:v>
                </c:pt>
                <c:pt idx="30">
                  <c:v>26.996924442330588</c:v>
                </c:pt>
                <c:pt idx="31">
                  <c:v>26.45529353202474</c:v>
                </c:pt>
                <c:pt idx="32">
                  <c:v>25.898648307306075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388800"/>
        <c:axId val="222389376"/>
      </c:scatterChart>
      <c:valAx>
        <c:axId val="222388800"/>
        <c:scaling>
          <c:orientation val="minMax"/>
          <c:min val="-2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2389376"/>
        <c:crosses val="autoZero"/>
        <c:crossBetween val="midCat"/>
      </c:valAx>
      <c:valAx>
        <c:axId val="2223893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2388800"/>
        <c:crossesAt val="-2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530606767741546"/>
          <c:y val="0.33647897786361614"/>
          <c:w val="0.13183294895763675"/>
          <c:h val="0.2672962577790983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855379929426817E-2"/>
          <c:y val="8.1761257374144358E-2"/>
          <c:w val="0.82049834166209445"/>
          <c:h val="0.77673194505437138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'wykres -18'!$G$5</c:f>
              <c:strCache>
                <c:ptCount val="1"/>
                <c:pt idx="0">
                  <c:v>tz [oC]</c:v>
                </c:pt>
              </c:strCache>
            </c:strRef>
          </c:tx>
          <c:spPr>
            <a:ln w="22225">
              <a:solidFill>
                <a:srgbClr val="FF6600"/>
              </a:solidFill>
              <a:prstDash val="solid"/>
            </a:ln>
          </c:spPr>
          <c:marker>
            <c:symbol val="none"/>
          </c:marker>
          <c:xVal>
            <c:numRef>
              <c:f>'wykres -18'!$A$6:$A$36</c:f>
              <c:numCache>
                <c:formatCode>General</c:formatCode>
                <c:ptCount val="31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</c:numCache>
            </c:numRef>
          </c:xVal>
          <c:yVal>
            <c:numRef>
              <c:f>'wykres -18'!$G$6:$G$36</c:f>
              <c:numCache>
                <c:formatCode>0.0</c:formatCode>
                <c:ptCount val="31"/>
                <c:pt idx="0">
                  <c:v>50</c:v>
                </c:pt>
                <c:pt idx="1">
                  <c:v>49.314669605224886</c:v>
                </c:pt>
                <c:pt idx="2">
                  <c:v>48.627050710848749</c:v>
                </c:pt>
                <c:pt idx="3">
                  <c:v>47.937066801785235</c:v>
                </c:pt>
                <c:pt idx="4">
                  <c:v>47.244636537802499</c:v>
                </c:pt>
                <c:pt idx="5">
                  <c:v>46.549673297813399</c:v>
                </c:pt>
                <c:pt idx="6">
                  <c:v>45.852084665950429</c:v>
                </c:pt>
                <c:pt idx="7">
                  <c:v>45.151771849927783</c:v>
                </c:pt>
                <c:pt idx="8">
                  <c:v>44.448629020285075</c:v>
                </c:pt>
                <c:pt idx="9">
                  <c:v>43.74254255674002</c:v>
                </c:pt>
                <c:pt idx="10">
                  <c:v>43.033390184918758</c:v>
                </c:pt>
                <c:pt idx="11">
                  <c:v>42.321039983010124</c:v>
                </c:pt>
                <c:pt idx="12">
                  <c:v>41.605349233169292</c:v>
                </c:pt>
                <c:pt idx="13">
                  <c:v>40.886163086461515</c:v>
                </c:pt>
                <c:pt idx="14">
                  <c:v>40.163313002353107</c:v>
                </c:pt>
                <c:pt idx="15">
                  <c:v>39.436614913624943</c:v>
                </c:pt>
                <c:pt idx="16">
                  <c:v>38.705867054258896</c:v>
                </c:pt>
                <c:pt idx="17">
                  <c:v>37.970847370132915</c:v>
                </c:pt>
                <c:pt idx="18">
                  <c:v>37.231310408527769</c:v>
                </c:pt>
                <c:pt idx="19">
                  <c:v>36.486983549970347</c:v>
                </c:pt>
                <c:pt idx="20">
                  <c:v>35.737562401051008</c:v>
                </c:pt>
                <c:pt idx="21">
                  <c:v>34.982705103851451</c:v>
                </c:pt>
                <c:pt idx="22">
                  <c:v>34.222025227681044</c:v>
                </c:pt>
                <c:pt idx="23">
                  <c:v>33.455082777989347</c:v>
                </c:pt>
                <c:pt idx="24">
                  <c:v>32.681372662984593</c:v>
                </c:pt>
                <c:pt idx="25">
                  <c:v>31.900309662964943</c:v>
                </c:pt>
                <c:pt idx="26">
                  <c:v>31.111208485924454</c:v>
                </c:pt>
                <c:pt idx="27">
                  <c:v>30.313256750439848</c:v>
                </c:pt>
                <c:pt idx="28">
                  <c:v>29.505477499841053</c:v>
                </c:pt>
                <c:pt idx="29">
                  <c:v>28.686675706408579</c:v>
                </c:pt>
                <c:pt idx="30">
                  <c:v>27.855359323466963</c:v>
                </c:pt>
              </c:numCache>
            </c:numRef>
          </c:yVal>
          <c:smooth val="1"/>
        </c:ser>
        <c:ser>
          <c:idx val="3"/>
          <c:order val="1"/>
          <c:tx>
            <c:strRef>
              <c:f>'wykres -18'!$H$5</c:f>
              <c:strCache>
                <c:ptCount val="1"/>
                <c:pt idx="0">
                  <c:v>tp [oC]</c:v>
                </c:pt>
              </c:strCache>
            </c:strRef>
          </c:tx>
          <c:spPr>
            <a:ln w="22225">
              <a:solidFill>
                <a:srgbClr val="002060"/>
              </a:solidFill>
              <a:prstDash val="solid"/>
            </a:ln>
          </c:spPr>
          <c:marker>
            <c:symbol val="none"/>
          </c:marker>
          <c:xVal>
            <c:numRef>
              <c:f>'wykres -18'!$A$6:$A$36</c:f>
              <c:numCache>
                <c:formatCode>General</c:formatCode>
                <c:ptCount val="31"/>
                <c:pt idx="0">
                  <c:v>-18</c:v>
                </c:pt>
                <c:pt idx="1">
                  <c:v>-17</c:v>
                </c:pt>
                <c:pt idx="2">
                  <c:v>-16</c:v>
                </c:pt>
                <c:pt idx="3">
                  <c:v>-15</c:v>
                </c:pt>
                <c:pt idx="4">
                  <c:v>-14</c:v>
                </c:pt>
                <c:pt idx="5">
                  <c:v>-13</c:v>
                </c:pt>
                <c:pt idx="6">
                  <c:v>-12</c:v>
                </c:pt>
                <c:pt idx="7">
                  <c:v>-11</c:v>
                </c:pt>
                <c:pt idx="8">
                  <c:v>-10</c:v>
                </c:pt>
                <c:pt idx="9">
                  <c:v>-9</c:v>
                </c:pt>
                <c:pt idx="10">
                  <c:v>-8</c:v>
                </c:pt>
                <c:pt idx="11">
                  <c:v>-7</c:v>
                </c:pt>
                <c:pt idx="12">
                  <c:v>-6</c:v>
                </c:pt>
                <c:pt idx="13">
                  <c:v>-5</c:v>
                </c:pt>
                <c:pt idx="14">
                  <c:v>-4</c:v>
                </c:pt>
                <c:pt idx="15">
                  <c:v>-3</c:v>
                </c:pt>
                <c:pt idx="16">
                  <c:v>-2</c:v>
                </c:pt>
                <c:pt idx="17">
                  <c:v>-1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10</c:v>
                </c:pt>
                <c:pt idx="29">
                  <c:v>11</c:v>
                </c:pt>
                <c:pt idx="30">
                  <c:v>12</c:v>
                </c:pt>
              </c:numCache>
            </c:numRef>
          </c:xVal>
          <c:yVal>
            <c:numRef>
              <c:f>'wykres -18'!$H$6:$H$36</c:f>
              <c:numCache>
                <c:formatCode>0.0</c:formatCode>
                <c:ptCount val="31"/>
                <c:pt idx="0">
                  <c:v>30</c:v>
                </c:pt>
                <c:pt idx="1">
                  <c:v>29.840985394698571</c:v>
                </c:pt>
                <c:pt idx="2">
                  <c:v>29.679682289796119</c:v>
                </c:pt>
                <c:pt idx="3">
                  <c:v>29.51601417020629</c:v>
                </c:pt>
                <c:pt idx="4">
                  <c:v>29.349899695697236</c:v>
                </c:pt>
                <c:pt idx="5">
                  <c:v>29.18125224518182</c:v>
                </c:pt>
                <c:pt idx="6">
                  <c:v>29.009979402792535</c:v>
                </c:pt>
                <c:pt idx="7">
                  <c:v>28.835982376243575</c:v>
                </c:pt>
                <c:pt idx="8">
                  <c:v>28.659155336074548</c:v>
                </c:pt>
                <c:pt idx="9">
                  <c:v>28.479384662003177</c:v>
                </c:pt>
                <c:pt idx="10">
                  <c:v>28.296548079655601</c:v>
                </c:pt>
                <c:pt idx="11">
                  <c:v>28.110513667220651</c:v>
                </c:pt>
                <c:pt idx="12">
                  <c:v>27.921138706853505</c:v>
                </c:pt>
                <c:pt idx="13">
                  <c:v>27.728268349619409</c:v>
                </c:pt>
                <c:pt idx="14">
                  <c:v>27.531734054984685</c:v>
                </c:pt>
                <c:pt idx="15">
                  <c:v>27.331351755730207</c:v>
                </c:pt>
                <c:pt idx="16">
                  <c:v>27.126919685837841</c:v>
                </c:pt>
                <c:pt idx="17">
                  <c:v>26.918215791185546</c:v>
                </c:pt>
                <c:pt idx="18">
                  <c:v>26.704994619054084</c:v>
                </c:pt>
                <c:pt idx="19">
                  <c:v>26.486983549970347</c:v>
                </c:pt>
                <c:pt idx="20">
                  <c:v>26.263878190524693</c:v>
                </c:pt>
                <c:pt idx="21">
                  <c:v>26.035336682798821</c:v>
                </c:pt>
                <c:pt idx="22">
                  <c:v>25.800972596102099</c:v>
                </c:pt>
                <c:pt idx="23">
                  <c:v>25.560345935884083</c:v>
                </c:pt>
                <c:pt idx="24">
                  <c:v>25.312951610353014</c:v>
                </c:pt>
                <c:pt idx="25">
                  <c:v>25.05820439980705</c:v>
                </c:pt>
                <c:pt idx="26">
                  <c:v>24.795419012240245</c:v>
                </c:pt>
                <c:pt idx="27">
                  <c:v>24.523783066229321</c:v>
                </c:pt>
                <c:pt idx="28">
                  <c:v>24.24231960510421</c:v>
                </c:pt>
                <c:pt idx="29">
                  <c:v>23.949833601145421</c:v>
                </c:pt>
                <c:pt idx="30">
                  <c:v>23.644833007677491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391680"/>
        <c:axId val="222392256"/>
      </c:scatterChart>
      <c:valAx>
        <c:axId val="222391680"/>
        <c:scaling>
          <c:orientation val="minMax"/>
          <c:min val="-2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baseline="30000"/>
                </a:pPr>
                <a:r>
                  <a:rPr lang="en-US" baseline="30000"/>
                  <a:t>temperatura powietrza [oC]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pl-PL"/>
          </a:p>
        </c:txPr>
        <c:crossAx val="222392256"/>
        <c:crosses val="autoZero"/>
        <c:crossBetween val="midCat"/>
      </c:valAx>
      <c:valAx>
        <c:axId val="2223922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aseline="30000"/>
                </a:pPr>
                <a:r>
                  <a:rPr lang="en-US" baseline="30000"/>
                  <a:t>temperatura wody [oC]</a:t>
                </a:r>
              </a:p>
            </c:rich>
          </c:tx>
          <c:layout/>
          <c:overlay val="0"/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pl-PL"/>
          </a:p>
        </c:txPr>
        <c:crossAx val="222391680"/>
        <c:crossesAt val="-2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008200936306325E-2"/>
          <c:y val="8.2018927444794956E-2"/>
          <c:w val="0.72463882070064145"/>
          <c:h val="0.7760252365930598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'wykres -16'!$B$5</c:f>
              <c:strCache>
                <c:ptCount val="1"/>
                <c:pt idx="0">
                  <c:v>Tz [oC]</c:v>
                </c:pt>
              </c:strCache>
            </c:strRef>
          </c:tx>
          <c:spPr>
            <a:ln w="2222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'wykres -16'!$A$6:$A$34</c:f>
              <c:numCache>
                <c:formatCode>General</c:formatCode>
                <c:ptCount val="29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</c:numCache>
            </c:numRef>
          </c:xVal>
          <c:yVal>
            <c:numRef>
              <c:f>'wykres -16'!$B$6:$B$34</c:f>
              <c:numCache>
                <c:formatCode>0.0</c:formatCode>
                <c:ptCount val="29"/>
                <c:pt idx="0">
                  <c:v>125</c:v>
                </c:pt>
                <c:pt idx="1">
                  <c:v>122.48158530334621</c:v>
                </c:pt>
                <c:pt idx="2">
                  <c:v>119.95391057756697</c:v>
                </c:pt>
                <c:pt idx="3">
                  <c:v>117.41664794146092</c:v>
                </c:pt>
                <c:pt idx="4">
                  <c:v>114.86944757921928</c:v>
                </c:pt>
                <c:pt idx="5">
                  <c:v>112.31193553878919</c:v>
                </c:pt>
                <c:pt idx="6">
                  <c:v>109.74371123075582</c:v>
                </c:pt>
                <c:pt idx="7">
                  <c:v>107.16434457560993</c:v>
                </c:pt>
                <c:pt idx="8">
                  <c:v>104.57337273606888</c:v>
                </c:pt>
                <c:pt idx="9">
                  <c:v>101.97029635702917</c:v>
                </c:pt>
                <c:pt idx="10">
                  <c:v>99.354575217859193</c:v>
                </c:pt>
                <c:pt idx="11">
                  <c:v>96.725623178896768</c:v>
                </c:pt>
                <c:pt idx="12">
                  <c:v>94.082802274555419</c:v>
                </c:pt>
                <c:pt idx="13">
                  <c:v>91.425415767090101</c:v>
                </c:pt>
                <c:pt idx="14">
                  <c:v>88.752699924636005</c:v>
                </c:pt>
                <c:pt idx="15">
                  <c:v>86.063814220080104</c:v>
                </c:pt>
                <c:pt idx="16">
                  <c:v>83.357829557112154</c:v>
                </c:pt>
                <c:pt idx="17">
                  <c:v>80.63371400686475</c:v>
                </c:pt>
                <c:pt idx="18">
                  <c:v>77.890315368642518</c:v>
                </c:pt>
                <c:pt idx="19">
                  <c:v>75.126339629767571</c:v>
                </c:pt>
                <c:pt idx="20">
                  <c:v>72.340324059128363</c:v>
                </c:pt>
                <c:pt idx="21">
                  <c:v>70</c:v>
                </c:pt>
                <c:pt idx="22">
                  <c:v>70</c:v>
                </c:pt>
                <c:pt idx="23">
                  <c:v>70</c:v>
                </c:pt>
                <c:pt idx="24">
                  <c:v>70</c:v>
                </c:pt>
                <c:pt idx="25">
                  <c:v>70</c:v>
                </c:pt>
                <c:pt idx="26">
                  <c:v>70</c:v>
                </c:pt>
                <c:pt idx="27">
                  <c:v>70</c:v>
                </c:pt>
                <c:pt idx="28">
                  <c:v>70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'wykres -16'!$C$5</c:f>
              <c:strCache>
                <c:ptCount val="1"/>
                <c:pt idx="0">
                  <c:v>Tp [oC]</c:v>
                </c:pt>
              </c:strCache>
            </c:strRef>
          </c:tx>
          <c:spPr>
            <a:ln w="22225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'wykres -16'!$A$6:$A$34</c:f>
              <c:numCache>
                <c:formatCode>General</c:formatCode>
                <c:ptCount val="29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</c:numCache>
            </c:numRef>
          </c:xVal>
          <c:yVal>
            <c:numRef>
              <c:f>'wykres -16'!$C$6:$C$34</c:f>
              <c:numCache>
                <c:formatCode>0.0</c:formatCode>
                <c:ptCount val="29"/>
                <c:pt idx="0">
                  <c:v>60</c:v>
                </c:pt>
                <c:pt idx="1">
                  <c:v>59.287140858901765</c:v>
                </c:pt>
                <c:pt idx="2">
                  <c:v>58.565021688678087</c:v>
                </c:pt>
                <c:pt idx="3">
                  <c:v>57.833314608127594</c:v>
                </c:pt>
                <c:pt idx="4">
                  <c:v>57.091669801441512</c:v>
                </c:pt>
                <c:pt idx="5">
                  <c:v>56.339713316566957</c:v>
                </c:pt>
                <c:pt idx="6">
                  <c:v>55.57704456408915</c:v>
                </c:pt>
                <c:pt idx="7">
                  <c:v>54.803233464498817</c:v>
                </c:pt>
                <c:pt idx="8">
                  <c:v>54.017817180513319</c:v>
                </c:pt>
                <c:pt idx="9">
                  <c:v>53.22029635702917</c:v>
                </c:pt>
                <c:pt idx="10">
                  <c:v>52.41013077341475</c:v>
                </c:pt>
                <c:pt idx="11">
                  <c:v>51.586734290007882</c:v>
                </c:pt>
                <c:pt idx="12">
                  <c:v>50.749468941222091</c:v>
                </c:pt>
                <c:pt idx="13">
                  <c:v>49.897637989312329</c:v>
                </c:pt>
                <c:pt idx="14">
                  <c:v>49.030477702413776</c:v>
                </c:pt>
                <c:pt idx="15">
                  <c:v>48.147147553413433</c:v>
                </c:pt>
                <c:pt idx="16">
                  <c:v>47.24671844600104</c:v>
                </c:pt>
                <c:pt idx="17">
                  <c:v>46.328158451309193</c:v>
                </c:pt>
                <c:pt idx="18">
                  <c:v>45.390315368642518</c:v>
                </c:pt>
                <c:pt idx="19">
                  <c:v>44.431895185323128</c:v>
                </c:pt>
                <c:pt idx="20">
                  <c:v>43.451435170239478</c:v>
                </c:pt>
                <c:pt idx="21">
                  <c:v>42.447269840464237</c:v>
                </c:pt>
                <c:pt idx="22">
                  <c:v>41.41748730469083</c:v>
                </c:pt>
                <c:pt idx="23">
                  <c:v>40.359872368614795</c:v>
                </c:pt>
                <c:pt idx="24">
                  <c:v>39.271831040708328</c:v>
                </c:pt>
                <c:pt idx="25">
                  <c:v>38.150288266088182</c:v>
                </c:pt>
                <c:pt idx="26">
                  <c:v>36.991546033828726</c:v>
                </c:pt>
                <c:pt idx="27">
                  <c:v>35.791080882758706</c:v>
                </c:pt>
                <c:pt idx="28">
                  <c:v>34.543245065054322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'wykres -16'!$G$5</c:f>
              <c:strCache>
                <c:ptCount val="1"/>
                <c:pt idx="0">
                  <c:v>tz [oC]</c:v>
                </c:pt>
              </c:strCache>
            </c:strRef>
          </c:tx>
          <c:spPr>
            <a:ln w="22225">
              <a:solidFill>
                <a:srgbClr val="FF6600"/>
              </a:solidFill>
              <a:prstDash val="solid"/>
            </a:ln>
          </c:spPr>
          <c:marker>
            <c:symbol val="none"/>
          </c:marker>
          <c:xVal>
            <c:numRef>
              <c:f>'wykres -16'!$A$6:$A$34</c:f>
              <c:numCache>
                <c:formatCode>General</c:formatCode>
                <c:ptCount val="29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</c:numCache>
            </c:numRef>
          </c:xVal>
          <c:yVal>
            <c:numRef>
              <c:f>'wykres -16'!$G$6:$G$34</c:f>
              <c:numCache>
                <c:formatCode>0.0</c:formatCode>
                <c:ptCount val="29"/>
                <c:pt idx="0">
                  <c:v>60</c:v>
                </c:pt>
                <c:pt idx="1">
                  <c:v>59.067415634067082</c:v>
                </c:pt>
                <c:pt idx="2">
                  <c:v>58.130680220595153</c:v>
                </c:pt>
                <c:pt idx="3">
                  <c:v>57.18964677835605</c:v>
                </c:pt>
                <c:pt idx="4">
                  <c:v>56.244158493366498</c:v>
                </c:pt>
                <c:pt idx="5">
                  <c:v>55.294047731947643</c:v>
                </c:pt>
                <c:pt idx="6">
                  <c:v>54.339134919534217</c:v>
                </c:pt>
                <c:pt idx="7">
                  <c:v>53.379227261863463</c:v>
                </c:pt>
                <c:pt idx="8">
                  <c:v>52.414117280153476</c:v>
                </c:pt>
                <c:pt idx="9">
                  <c:v>51.443581125564805</c:v>
                </c:pt>
                <c:pt idx="10">
                  <c:v>50.467376630228067</c:v>
                </c:pt>
                <c:pt idx="11">
                  <c:v>49.485241041880926</c:v>
                </c:pt>
                <c:pt idx="12">
                  <c:v>48.496888375950135</c:v>
                </c:pt>
                <c:pt idx="13">
                  <c:v>47.502006301722382</c:v>
                </c:pt>
                <c:pt idx="14">
                  <c:v>46.500252456637597</c:v>
                </c:pt>
                <c:pt idx="15">
                  <c:v>45.49125005267959</c:v>
                </c:pt>
                <c:pt idx="16">
                  <c:v>44.474582598398939</c:v>
                </c:pt>
                <c:pt idx="17">
                  <c:v>43.449787504993004</c:v>
                </c:pt>
                <c:pt idx="18">
                  <c:v>42.416348268701825</c:v>
                </c:pt>
                <c:pt idx="19">
                  <c:v>41.373684814876654</c:v>
                </c:pt>
                <c:pt idx="20">
                  <c:v>40.321141436467499</c:v>
                </c:pt>
                <c:pt idx="21">
                  <c:v>39.257971537679367</c:v>
                </c:pt>
                <c:pt idx="22">
                  <c:v>38.183318063788619</c:v>
                </c:pt>
                <c:pt idx="23">
                  <c:v>37.096187996658742</c:v>
                </c:pt>
                <c:pt idx="24">
                  <c:v>35.995418512501438</c:v>
                </c:pt>
                <c:pt idx="25">
                  <c:v>34.879631138438</c:v>
                </c:pt>
                <c:pt idx="26">
                  <c:v>33.747168145432802</c:v>
                </c:pt>
                <c:pt idx="27">
                  <c:v>32.596001775029769</c:v>
                </c:pt>
                <c:pt idx="28">
                  <c:v>31.423600278204432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'wykres -16'!$H$5</c:f>
              <c:strCache>
                <c:ptCount val="1"/>
                <c:pt idx="0">
                  <c:v>tp [oC]</c:v>
                </c:pt>
              </c:strCache>
            </c:strRef>
          </c:tx>
          <c:spPr>
            <a:ln w="22225">
              <a:solidFill>
                <a:srgbClr val="33CCCC"/>
              </a:solidFill>
              <a:prstDash val="solid"/>
            </a:ln>
          </c:spPr>
          <c:marker>
            <c:symbol val="none"/>
          </c:marker>
          <c:xVal>
            <c:numRef>
              <c:f>'wykres -16'!$A$6:$A$34</c:f>
              <c:numCache>
                <c:formatCode>General</c:formatCode>
                <c:ptCount val="29"/>
                <c:pt idx="0">
                  <c:v>-16</c:v>
                </c:pt>
                <c:pt idx="1">
                  <c:v>-15</c:v>
                </c:pt>
                <c:pt idx="2">
                  <c:v>-14</c:v>
                </c:pt>
                <c:pt idx="3">
                  <c:v>-13</c:v>
                </c:pt>
                <c:pt idx="4">
                  <c:v>-12</c:v>
                </c:pt>
                <c:pt idx="5">
                  <c:v>-11</c:v>
                </c:pt>
                <c:pt idx="6">
                  <c:v>-10</c:v>
                </c:pt>
                <c:pt idx="7">
                  <c:v>-9</c:v>
                </c:pt>
                <c:pt idx="8">
                  <c:v>-8</c:v>
                </c:pt>
                <c:pt idx="9">
                  <c:v>-7</c:v>
                </c:pt>
                <c:pt idx="10">
                  <c:v>-6</c:v>
                </c:pt>
                <c:pt idx="11">
                  <c:v>-5</c:v>
                </c:pt>
                <c:pt idx="12">
                  <c:v>-4</c:v>
                </c:pt>
                <c:pt idx="13">
                  <c:v>-3</c:v>
                </c:pt>
                <c:pt idx="14">
                  <c:v>-2</c:v>
                </c:pt>
                <c:pt idx="15">
                  <c:v>-1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8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12</c:v>
                </c:pt>
              </c:numCache>
            </c:numRef>
          </c:xVal>
          <c:yVal>
            <c:numRef>
              <c:f>'wykres -16'!$H$6:$H$34</c:f>
              <c:numCache>
                <c:formatCode>0.0</c:formatCode>
                <c:ptCount val="29"/>
                <c:pt idx="0">
                  <c:v>45</c:v>
                </c:pt>
                <c:pt idx="1">
                  <c:v>44.484082300733746</c:v>
                </c:pt>
                <c:pt idx="2">
                  <c:v>43.964013553928488</c:v>
                </c:pt>
                <c:pt idx="3">
                  <c:v>43.43964677835605</c:v>
                </c:pt>
                <c:pt idx="4">
                  <c:v>42.91082516003317</c:v>
                </c:pt>
                <c:pt idx="5">
                  <c:v>42.377381065280971</c:v>
                </c:pt>
                <c:pt idx="6">
                  <c:v>41.839134919534217</c:v>
                </c:pt>
                <c:pt idx="7">
                  <c:v>41.295893928530127</c:v>
                </c:pt>
                <c:pt idx="8">
                  <c:v>40.747450613486812</c:v>
                </c:pt>
                <c:pt idx="9">
                  <c:v>40.193581125564805</c:v>
                </c:pt>
                <c:pt idx="10">
                  <c:v>39.634043296894731</c:v>
                </c:pt>
                <c:pt idx="11">
                  <c:v>39.068574375214261</c:v>
                </c:pt>
                <c:pt idx="12">
                  <c:v>38.496888375950135</c:v>
                </c:pt>
                <c:pt idx="13">
                  <c:v>37.918672968389046</c:v>
                </c:pt>
                <c:pt idx="14">
                  <c:v>37.333585789970925</c:v>
                </c:pt>
                <c:pt idx="15">
                  <c:v>36.74125005267959</c:v>
                </c:pt>
                <c:pt idx="16">
                  <c:v>36.141249265065603</c:v>
                </c:pt>
                <c:pt idx="17">
                  <c:v>35.53312083832634</c:v>
                </c:pt>
                <c:pt idx="18">
                  <c:v>34.916348268701825</c:v>
                </c:pt>
                <c:pt idx="19">
                  <c:v>34.290351481543318</c:v>
                </c:pt>
                <c:pt idx="20">
                  <c:v>33.654474769800835</c:v>
                </c:pt>
                <c:pt idx="21">
                  <c:v>33.007971537679367</c:v>
                </c:pt>
                <c:pt idx="22">
                  <c:v>32.349984730455283</c:v>
                </c:pt>
                <c:pt idx="23">
                  <c:v>31.679521329992074</c:v>
                </c:pt>
                <c:pt idx="24">
                  <c:v>30.995418512501438</c:v>
                </c:pt>
                <c:pt idx="25">
                  <c:v>30.296297805104665</c:v>
                </c:pt>
                <c:pt idx="26">
                  <c:v>29.580501478766134</c:v>
                </c:pt>
                <c:pt idx="27">
                  <c:v>28.846001775029769</c:v>
                </c:pt>
                <c:pt idx="28">
                  <c:v>28.0902669448711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394560"/>
        <c:axId val="222395136"/>
      </c:scatterChart>
      <c:valAx>
        <c:axId val="222394560"/>
        <c:scaling>
          <c:orientation val="minMax"/>
          <c:min val="-2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2395136"/>
        <c:crosses val="autoZero"/>
        <c:crossBetween val="midCat"/>
      </c:valAx>
      <c:valAx>
        <c:axId val="2223951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2394560"/>
        <c:crossesAt val="-2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507381625605972"/>
          <c:y val="0.33753943217665616"/>
          <c:w val="0.13204525762782071"/>
          <c:h val="0.2681388012618296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symulacja!$E$4</c:f>
              <c:strCache>
                <c:ptCount val="1"/>
                <c:pt idx="0">
                  <c:v>t1</c:v>
                </c:pt>
              </c:strCache>
            </c:strRef>
          </c:tx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34"/>
              <c:layout>
                <c:manualLayout>
                  <c:x val="-2.5000000000000102E-2"/>
                  <c:y val="-3.7037037037037056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t1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symulacja!$B$5:$B$41</c:f>
              <c:numCache>
                <c:formatCode>General</c:formatCode>
                <c:ptCount val="37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</c:numCache>
            </c:numRef>
          </c:xVal>
          <c:yVal>
            <c:numRef>
              <c:f>symulacja!$E$5:$E$41</c:f>
              <c:numCache>
                <c:formatCode>0.00</c:formatCode>
                <c:ptCount val="37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  <c:pt idx="24">
                  <c:v>50</c:v>
                </c:pt>
                <c:pt idx="25">
                  <c:v>50</c:v>
                </c:pt>
                <c:pt idx="26">
                  <c:v>50</c:v>
                </c:pt>
                <c:pt idx="27">
                  <c:v>50</c:v>
                </c:pt>
                <c:pt idx="28">
                  <c:v>50</c:v>
                </c:pt>
                <c:pt idx="29">
                  <c:v>50</c:v>
                </c:pt>
                <c:pt idx="30">
                  <c:v>50</c:v>
                </c:pt>
                <c:pt idx="31">
                  <c:v>50</c:v>
                </c:pt>
                <c:pt idx="32">
                  <c:v>50</c:v>
                </c:pt>
                <c:pt idx="33">
                  <c:v>50</c:v>
                </c:pt>
                <c:pt idx="34">
                  <c:v>50</c:v>
                </c:pt>
                <c:pt idx="35">
                  <c:v>50</c:v>
                </c:pt>
                <c:pt idx="36">
                  <c:v>50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symulacja!$F$4</c:f>
              <c:strCache>
                <c:ptCount val="1"/>
                <c:pt idx="0">
                  <c:v>t2</c:v>
                </c:pt>
              </c:strCache>
            </c:strRef>
          </c:tx>
          <c:spPr>
            <a:ln w="22225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dLbls>
            <c:dLbl>
              <c:idx val="33"/>
              <c:layout>
                <c:manualLayout>
                  <c:x val="0"/>
                  <c:y val="4.1666666666666623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t2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symulacja!$B$5:$B$41</c:f>
              <c:numCache>
                <c:formatCode>General</c:formatCode>
                <c:ptCount val="37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</c:numCache>
            </c:numRef>
          </c:xVal>
          <c:yVal>
            <c:numRef>
              <c:f>symulacja!$F$5:$F$41</c:f>
              <c:numCache>
                <c:formatCode>0.0</c:formatCode>
                <c:ptCount val="37"/>
                <c:pt idx="0">
                  <c:v>45</c:v>
                </c:pt>
                <c:pt idx="1">
                  <c:v>45.125</c:v>
                </c:pt>
                <c:pt idx="2">
                  <c:v>45.25</c:v>
                </c:pt>
                <c:pt idx="3">
                  <c:v>45.375</c:v>
                </c:pt>
                <c:pt idx="4">
                  <c:v>45.5</c:v>
                </c:pt>
                <c:pt idx="5">
                  <c:v>45.625</c:v>
                </c:pt>
                <c:pt idx="6">
                  <c:v>45.75</c:v>
                </c:pt>
                <c:pt idx="7">
                  <c:v>45.875</c:v>
                </c:pt>
                <c:pt idx="8">
                  <c:v>46</c:v>
                </c:pt>
                <c:pt idx="9">
                  <c:v>46.125</c:v>
                </c:pt>
                <c:pt idx="10">
                  <c:v>46.25</c:v>
                </c:pt>
                <c:pt idx="11">
                  <c:v>46.375</c:v>
                </c:pt>
                <c:pt idx="12">
                  <c:v>46.5</c:v>
                </c:pt>
                <c:pt idx="13">
                  <c:v>46.625</c:v>
                </c:pt>
                <c:pt idx="14">
                  <c:v>45.125</c:v>
                </c:pt>
                <c:pt idx="15">
                  <c:v>45.3125</c:v>
                </c:pt>
                <c:pt idx="16">
                  <c:v>45.5</c:v>
                </c:pt>
                <c:pt idx="17">
                  <c:v>45.6875</c:v>
                </c:pt>
                <c:pt idx="18">
                  <c:v>45.875</c:v>
                </c:pt>
                <c:pt idx="19">
                  <c:v>46.0625</c:v>
                </c:pt>
                <c:pt idx="20">
                  <c:v>46.25</c:v>
                </c:pt>
                <c:pt idx="21">
                  <c:v>46.4375</c:v>
                </c:pt>
                <c:pt idx="22">
                  <c:v>46.625</c:v>
                </c:pt>
                <c:pt idx="23">
                  <c:v>46.8125</c:v>
                </c:pt>
                <c:pt idx="24">
                  <c:v>47</c:v>
                </c:pt>
                <c:pt idx="25">
                  <c:v>47.1875</c:v>
                </c:pt>
                <c:pt idx="26">
                  <c:v>47.375</c:v>
                </c:pt>
                <c:pt idx="27">
                  <c:v>45.125</c:v>
                </c:pt>
                <c:pt idx="28">
                  <c:v>45.5</c:v>
                </c:pt>
                <c:pt idx="29">
                  <c:v>45.875</c:v>
                </c:pt>
                <c:pt idx="30">
                  <c:v>46.25</c:v>
                </c:pt>
                <c:pt idx="31">
                  <c:v>46.625</c:v>
                </c:pt>
                <c:pt idx="32">
                  <c:v>47</c:v>
                </c:pt>
                <c:pt idx="33">
                  <c:v>47.375</c:v>
                </c:pt>
                <c:pt idx="34">
                  <c:v>47.75</c:v>
                </c:pt>
                <c:pt idx="35">
                  <c:v>48.125</c:v>
                </c:pt>
                <c:pt idx="36">
                  <c:v>48.5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symulacja!$G$4</c:f>
              <c:strCache>
                <c:ptCount val="1"/>
                <c:pt idx="0">
                  <c:v>tzi</c:v>
                </c:pt>
              </c:strCache>
            </c:strRef>
          </c:tx>
          <c:spPr>
            <a:ln w="22225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dLbls>
            <c:dLbl>
              <c:idx val="35"/>
              <c:layout>
                <c:manualLayout>
                  <c:x val="-2.777777777777788E-2"/>
                  <c:y val="-2.7777777777777776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tzi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symulacja!$B$5:$B$41</c:f>
              <c:numCache>
                <c:formatCode>General</c:formatCode>
                <c:ptCount val="37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</c:numCache>
            </c:numRef>
          </c:xVal>
          <c:yVal>
            <c:numRef>
              <c:f>symulacja!$G$5:$G$41</c:f>
              <c:numCache>
                <c:formatCode>0.0</c:formatCode>
                <c:ptCount val="37"/>
                <c:pt idx="0">
                  <c:v>50</c:v>
                </c:pt>
                <c:pt idx="1">
                  <c:v>49.373737325325962</c:v>
                </c:pt>
                <c:pt idx="2">
                  <c:v>48.744897158800981</c:v>
                </c:pt>
                <c:pt idx="3">
                  <c:v>48.113397872716369</c:v>
                </c:pt>
                <c:pt idx="4">
                  <c:v>47.479152971003039</c:v>
                </c:pt>
                <c:pt idx="5">
                  <c:v>46.842070655079567</c:v>
                </c:pt>
                <c:pt idx="6">
                  <c:v>46.202053337421063</c:v>
                </c:pt>
                <c:pt idx="7">
                  <c:v>45.558997094823631</c:v>
                </c:pt>
                <c:pt idx="8">
                  <c:v>44.912791051825465</c:v>
                </c:pt>
                <c:pt idx="9">
                  <c:v>44.263316682889631</c:v>
                </c:pt>
                <c:pt idx="10">
                  <c:v>43.61044701966523</c:v>
                </c:pt>
                <c:pt idx="11">
                  <c:v>42.954045746802826</c:v>
                </c:pt>
                <c:pt idx="12">
                  <c:v>42.293966166251138</c:v>
                </c:pt>
                <c:pt idx="13">
                  <c:v>41.630050005495548</c:v>
                </c:pt>
                <c:pt idx="14">
                  <c:v>40.962126039535612</c:v>
                </c:pt>
                <c:pt idx="15">
                  <c:v>40.29000848915809</c:v>
                </c:pt>
                <c:pt idx="16">
                  <c:v>39.613495148724347</c:v>
                </c:pt>
                <c:pt idx="17">
                  <c:v>38.932365184534724</c:v>
                </c:pt>
                <c:pt idx="18">
                  <c:v>38.246376528846469</c:v>
                </c:pt>
                <c:pt idx="19">
                  <c:v>37.555262773368462</c:v>
                </c:pt>
                <c:pt idx="20">
                  <c:v>36.858729437462941</c:v>
                </c:pt>
                <c:pt idx="21">
                  <c:v>36.156449447318856</c:v>
                </c:pt>
                <c:pt idx="22">
                  <c:v>35.448057608508208</c:v>
                </c:pt>
                <c:pt idx="23">
                  <c:v>34.733143778751369</c:v>
                </c:pt>
                <c:pt idx="24">
                  <c:v>34.011244339814311</c:v>
                </c:pt>
                <c:pt idx="25">
                  <c:v>33.28183141049761</c:v>
                </c:pt>
                <c:pt idx="26">
                  <c:v>32.54429900952131</c:v>
                </c:pt>
                <c:pt idx="27">
                  <c:v>31.79794502255735</c:v>
                </c:pt>
                <c:pt idx="28">
                  <c:v>31.041947274045441</c:v>
                </c:pt>
                <c:pt idx="29">
                  <c:v>30.275331113550305</c:v>
                </c:pt>
                <c:pt idx="30">
                  <c:v>29.496924442330588</c:v>
                </c:pt>
                <c:pt idx="31">
                  <c:v>28.70529353202474</c:v>
                </c:pt>
                <c:pt idx="32">
                  <c:v>27.898648307306075</c:v>
                </c:pt>
                <c:pt idx="33">
                  <c:v>27.074696757791624</c:v>
                </c:pt>
                <c:pt idx="34">
                  <c:v>26.230409568582221</c:v>
                </c:pt>
                <c:pt idx="35">
                  <c:v>25.361614270344994</c:v>
                </c:pt>
                <c:pt idx="36">
                  <c:v>24.462232981152784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symulacja!$H$4</c:f>
              <c:strCache>
                <c:ptCount val="1"/>
                <c:pt idx="0">
                  <c:v>tpi</c:v>
                </c:pt>
              </c:strCache>
            </c:strRef>
          </c:tx>
          <c:spPr>
            <a:ln w="22225">
              <a:solidFill>
                <a:schemeClr val="accent4">
                  <a:lumMod val="75000"/>
                </a:schemeClr>
              </a:solidFill>
            </a:ln>
          </c:spPr>
          <c:marker>
            <c:symbol val="none"/>
          </c:marker>
          <c:dLbls>
            <c:dLbl>
              <c:idx val="36"/>
              <c:layout>
                <c:manualLayout>
                  <c:x val="-5.00000000000001E-2"/>
                  <c:y val="5.0925925925925923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tpi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symulacja!$B$5:$B$41</c:f>
              <c:numCache>
                <c:formatCode>General</c:formatCode>
                <c:ptCount val="37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</c:numCache>
            </c:numRef>
          </c:xVal>
          <c:yVal>
            <c:numRef>
              <c:f>symulacja!$H$5:$H$41</c:f>
              <c:numCache>
                <c:formatCode>0.0</c:formatCode>
                <c:ptCount val="37"/>
                <c:pt idx="0">
                  <c:v>40</c:v>
                </c:pt>
                <c:pt idx="1">
                  <c:v>39.623737325325962</c:v>
                </c:pt>
                <c:pt idx="2">
                  <c:v>39.244897158800981</c:v>
                </c:pt>
                <c:pt idx="3">
                  <c:v>38.863397872716369</c:v>
                </c:pt>
                <c:pt idx="4">
                  <c:v>38.479152971003039</c:v>
                </c:pt>
                <c:pt idx="5">
                  <c:v>38.092070655079567</c:v>
                </c:pt>
                <c:pt idx="6">
                  <c:v>37.702053337421063</c:v>
                </c:pt>
                <c:pt idx="7">
                  <c:v>37.308997094823631</c:v>
                </c:pt>
                <c:pt idx="8">
                  <c:v>36.912791051825465</c:v>
                </c:pt>
                <c:pt idx="9">
                  <c:v>36.513316682889631</c:v>
                </c:pt>
                <c:pt idx="10">
                  <c:v>36.11044701966523</c:v>
                </c:pt>
                <c:pt idx="11">
                  <c:v>35.704045746802826</c:v>
                </c:pt>
                <c:pt idx="12">
                  <c:v>35.293966166251138</c:v>
                </c:pt>
                <c:pt idx="13">
                  <c:v>34.880050005495548</c:v>
                </c:pt>
                <c:pt idx="14">
                  <c:v>34.462126039535612</c:v>
                </c:pt>
                <c:pt idx="15">
                  <c:v>34.04000848915809</c:v>
                </c:pt>
                <c:pt idx="16">
                  <c:v>33.613495148724347</c:v>
                </c:pt>
                <c:pt idx="17">
                  <c:v>33.182365184534724</c:v>
                </c:pt>
                <c:pt idx="18">
                  <c:v>32.746376528846469</c:v>
                </c:pt>
                <c:pt idx="19">
                  <c:v>32.305262773368462</c:v>
                </c:pt>
                <c:pt idx="20">
                  <c:v>31.858729437462941</c:v>
                </c:pt>
                <c:pt idx="21">
                  <c:v>31.406449447318856</c:v>
                </c:pt>
                <c:pt idx="22">
                  <c:v>30.948057608508208</c:v>
                </c:pt>
                <c:pt idx="23">
                  <c:v>30.483143778751369</c:v>
                </c:pt>
                <c:pt idx="24">
                  <c:v>30.011244339814311</c:v>
                </c:pt>
                <c:pt idx="25">
                  <c:v>29.53183141049761</c:v>
                </c:pt>
                <c:pt idx="26">
                  <c:v>29.04429900952131</c:v>
                </c:pt>
                <c:pt idx="27">
                  <c:v>28.54794502255735</c:v>
                </c:pt>
                <c:pt idx="28">
                  <c:v>28.041947274045441</c:v>
                </c:pt>
                <c:pt idx="29">
                  <c:v>27.525331113550305</c:v>
                </c:pt>
                <c:pt idx="30">
                  <c:v>26.996924442330588</c:v>
                </c:pt>
                <c:pt idx="31">
                  <c:v>26.45529353202474</c:v>
                </c:pt>
                <c:pt idx="32">
                  <c:v>25.898648307306075</c:v>
                </c:pt>
                <c:pt idx="33">
                  <c:v>25.324696757791624</c:v>
                </c:pt>
                <c:pt idx="34">
                  <c:v>24.730409568582221</c:v>
                </c:pt>
                <c:pt idx="35">
                  <c:v>24.111614270344994</c:v>
                </c:pt>
                <c:pt idx="36">
                  <c:v>23.462232981152784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569664"/>
        <c:axId val="173569088"/>
      </c:scatterChart>
      <c:valAx>
        <c:axId val="173569664"/>
        <c:scaling>
          <c:orientation val="minMax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crossAx val="173569088"/>
        <c:crosses val="autoZero"/>
        <c:crossBetween val="midCat"/>
      </c:valAx>
      <c:valAx>
        <c:axId val="17356908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735696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11</xdr:row>
      <xdr:rowOff>0</xdr:rowOff>
    </xdr:from>
    <xdr:to>
      <xdr:col>18</xdr:col>
      <xdr:colOff>9525</xdr:colOff>
      <xdr:row>29</xdr:row>
      <xdr:rowOff>114300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8</xdr:row>
      <xdr:rowOff>0</xdr:rowOff>
    </xdr:from>
    <xdr:to>
      <xdr:col>18</xdr:col>
      <xdr:colOff>9525</xdr:colOff>
      <xdr:row>26</xdr:row>
      <xdr:rowOff>114300</xdr:rowOff>
    </xdr:to>
    <xdr:graphicFrame macro="">
      <xdr:nvGraphicFramePr>
        <xdr:cNvPr id="104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7</xdr:row>
      <xdr:rowOff>0</xdr:rowOff>
    </xdr:from>
    <xdr:to>
      <xdr:col>18</xdr:col>
      <xdr:colOff>9525</xdr:colOff>
      <xdr:row>25</xdr:row>
      <xdr:rowOff>114300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381000</xdr:colOff>
      <xdr:row>6</xdr:row>
      <xdr:rowOff>0</xdr:rowOff>
    </xdr:from>
    <xdr:to>
      <xdr:col>17</xdr:col>
      <xdr:colOff>180975</xdr:colOff>
      <xdr:row>24</xdr:row>
      <xdr:rowOff>114300</xdr:rowOff>
    </xdr:to>
    <xdr:graphicFrame macro="">
      <xdr:nvGraphicFramePr>
        <xdr:cNvPr id="206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</xdr:row>
      <xdr:rowOff>0</xdr:rowOff>
    </xdr:from>
    <xdr:to>
      <xdr:col>18</xdr:col>
      <xdr:colOff>428625</xdr:colOff>
      <xdr:row>23</xdr:row>
      <xdr:rowOff>104775</xdr:rowOff>
    </xdr:to>
    <xdr:graphicFrame macro="">
      <xdr:nvGraphicFramePr>
        <xdr:cNvPr id="308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104775</xdr:colOff>
      <xdr:row>13</xdr:row>
      <xdr:rowOff>142875</xdr:rowOff>
    </xdr:from>
    <xdr:to>
      <xdr:col>21</xdr:col>
      <xdr:colOff>409575</xdr:colOff>
      <xdr:row>30</xdr:row>
      <xdr:rowOff>133350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zoomScale="90" zoomScaleNormal="90" workbookViewId="0">
      <selection activeCell="R6" sqref="R6"/>
    </sheetView>
  </sheetViews>
  <sheetFormatPr defaultRowHeight="12.75" x14ac:dyDescent="0.2"/>
  <cols>
    <col min="1" max="16384" width="9.140625" style="2"/>
  </cols>
  <sheetData>
    <row r="1" spans="1:18" x14ac:dyDescent="0.2">
      <c r="A1" s="2" t="s">
        <v>11</v>
      </c>
      <c r="F1" s="2" t="s">
        <v>12</v>
      </c>
    </row>
    <row r="5" spans="1:18" ht="15.75" x14ac:dyDescent="0.25">
      <c r="A5" s="3" t="s">
        <v>17</v>
      </c>
      <c r="B5" s="3" t="s">
        <v>18</v>
      </c>
      <c r="C5" s="3" t="s">
        <v>19</v>
      </c>
      <c r="F5" s="3" t="s">
        <v>17</v>
      </c>
      <c r="G5" s="3" t="s">
        <v>20</v>
      </c>
      <c r="H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O5" s="3" t="s">
        <v>26</v>
      </c>
      <c r="P5" s="3" t="s">
        <v>27</v>
      </c>
      <c r="Q5" s="3" t="s">
        <v>24</v>
      </c>
      <c r="R5" s="3" t="s">
        <v>25</v>
      </c>
    </row>
    <row r="6" spans="1:18" x14ac:dyDescent="0.2">
      <c r="A6" s="4">
        <v>-24</v>
      </c>
      <c r="B6" s="5">
        <f t="shared" ref="B6:B9" si="0">($L$6+($L$6-A6)/($L$6-$M$6)*($J$6-$K$6)/2+($J$6+$K$6-2*$L$6)/2*(($L$6-A6)/($L$6-$M$6))^0.8)*(($L$6+($L$6-A6)/($L$6-$M$6)*($J$6-$K$6)/2+($J$6+$K$6-2*$L$6)/2*(($L$6-A6)/($L$6-$M$6))^0.8)&gt;70)+70*(($L$6+($L$6-A6)/($L$6-$M$6)*($J$6-$K$6)/2+($J$6+$K$6-2*$L$6)/2*(($L$6-A6)/($L$6-$M$6))^0.8)&lt;=70)</f>
        <v>120</v>
      </c>
      <c r="C6" s="5">
        <f t="shared" ref="C6:C9" si="1">$L$6+($L$6-A6)/($L$6-$M$6)*($J$6-$K$6)/2+($J$6+$K$6-2*$L$6)/2*(($L$6-A6)/($L$6-$M$6))^0.8-($L$6-A6)/($L$6-$M$6)*($J$6-$K$6)</f>
        <v>60</v>
      </c>
      <c r="F6" s="4">
        <v>-24</v>
      </c>
      <c r="G6" s="5">
        <f t="shared" ref="G6:G9" si="2">($Q$6+($Q$6-F6)/($Q$6-$R$6)*($O$6-$P$6)/2+($O$6+$P$6-2*$Q$6)/2*(($Q$6-F6)/($Q$6-$R$6))^0.8)</f>
        <v>38</v>
      </c>
      <c r="H6" s="5">
        <f t="shared" ref="H6:H9" si="3">$Q$6+($Q$6-F6)/($Q$6-$R$6)*($O$6-$P$6)/2+($O$6+$P$6-2*$L$6)/2*(($Q$6-F6)/($Q$6-$R$6))^0.8-($Q$6-F6)/($Q$6-$R$6)*($O$6-$P$6)</f>
        <v>33</v>
      </c>
      <c r="J6" s="6">
        <v>120</v>
      </c>
      <c r="K6" s="6">
        <v>60</v>
      </c>
      <c r="L6" s="6">
        <v>20</v>
      </c>
      <c r="M6" s="7">
        <v>-24</v>
      </c>
      <c r="O6" s="6">
        <v>38</v>
      </c>
      <c r="P6" s="6">
        <v>33</v>
      </c>
      <c r="Q6" s="6">
        <v>20</v>
      </c>
      <c r="R6" s="7">
        <v>-24</v>
      </c>
    </row>
    <row r="7" spans="1:18" x14ac:dyDescent="0.2">
      <c r="A7" s="4">
        <v>-23</v>
      </c>
      <c r="B7" s="5">
        <f t="shared" si="0"/>
        <v>118.04253535389435</v>
      </c>
      <c r="C7" s="5">
        <f t="shared" si="1"/>
        <v>59.406171717530711</v>
      </c>
      <c r="F7" s="4">
        <v>-23</v>
      </c>
      <c r="G7" s="5">
        <f t="shared" si="2"/>
        <v>37.660717243946742</v>
      </c>
      <c r="H7" s="5">
        <f t="shared" si="3"/>
        <v>32.774353607583109</v>
      </c>
      <c r="J7" s="22"/>
      <c r="K7" s="22"/>
      <c r="L7" s="22"/>
      <c r="M7" s="22"/>
      <c r="N7" s="11"/>
      <c r="O7" s="22"/>
      <c r="P7" s="22"/>
      <c r="Q7" s="22"/>
      <c r="R7" s="22"/>
    </row>
    <row r="8" spans="1:18" x14ac:dyDescent="0.2">
      <c r="A8" s="4">
        <v>-22</v>
      </c>
      <c r="B8" s="5">
        <f t="shared" si="0"/>
        <v>116.07912305759393</v>
      </c>
      <c r="C8" s="5">
        <f t="shared" si="1"/>
        <v>58.806395784866659</v>
      </c>
      <c r="F8" s="4">
        <v>-22</v>
      </c>
      <c r="G8" s="5">
        <f t="shared" si="2"/>
        <v>37.320117508207488</v>
      </c>
      <c r="H8" s="5">
        <f t="shared" si="3"/>
        <v>32.547390235480215</v>
      </c>
      <c r="J8" s="22"/>
      <c r="K8" s="22"/>
      <c r="L8" s="22"/>
      <c r="M8" s="22"/>
      <c r="N8" s="11"/>
      <c r="O8" s="22"/>
      <c r="P8" s="22"/>
      <c r="Q8" s="22"/>
      <c r="R8" s="22"/>
    </row>
    <row r="9" spans="1:18" x14ac:dyDescent="0.2">
      <c r="A9" s="4">
        <v>-21</v>
      </c>
      <c r="B9" s="5">
        <f t="shared" si="0"/>
        <v>114.10959274108609</v>
      </c>
      <c r="C9" s="5">
        <f t="shared" si="1"/>
        <v>58.200501831995183</v>
      </c>
      <c r="F9" s="4">
        <v>-21</v>
      </c>
      <c r="G9" s="5">
        <f t="shared" si="2"/>
        <v>36.978163067993734</v>
      </c>
      <c r="H9" s="5">
        <f t="shared" si="3"/>
        <v>32.319072158902827</v>
      </c>
      <c r="J9" s="22"/>
      <c r="K9" s="22"/>
      <c r="L9" s="22"/>
      <c r="M9" s="22"/>
      <c r="N9" s="11"/>
      <c r="O9" s="22"/>
      <c r="P9" s="22"/>
      <c r="Q9" s="22"/>
      <c r="R9" s="22"/>
    </row>
    <row r="10" spans="1:18" x14ac:dyDescent="0.2">
      <c r="A10" s="4">
        <v>-20</v>
      </c>
      <c r="B10" s="5">
        <f t="shared" ref="B10:B42" si="4">($L$6+($L$6-A10)/($L$6-$M$6)*($J$6-$K$6)/2+($J$6+$K$6-2*$L$6)/2*(($L$6-A10)/($L$6-$M$6))^0.8)*(($L$6+($L$6-A10)/($L$6-$M$6)*($J$6-$K$6)/2+($J$6+$K$6-2*$L$6)/2*(($L$6-A10)/($L$6-$M$6))^0.8)&gt;70)+70*(($L$6+($L$6-A10)/($L$6-$M$6)*($J$6-$K$6)/2+($J$6+$K$6-2*$L$6)/2*(($L$6-A10)/($L$6-$M$6))^0.8)&lt;=70)</f>
        <v>112.13376486763815</v>
      </c>
      <c r="C10" s="5">
        <f t="shared" ref="C10:C42" si="5">$L$6+($L$6-A10)/($L$6-$M$6)*($J$6-$K$6)/2+($J$6+$K$6-2*$L$6)/2*(($L$6-A10)/($L$6-$M$6))^0.8-($L$6-A10)/($L$6-$M$6)*($J$6-$K$6)</f>
        <v>57.588310322183602</v>
      </c>
      <c r="F10" s="4">
        <v>-20</v>
      </c>
      <c r="G10" s="5">
        <f t="shared" ref="G10:G42" si="6">($Q$6+($Q$6-F10)/($Q$6-$R$6)*($O$6-$P$6)/2+($O$6+$P$6-2*$Q$6)/2*(($Q$6-F10)/($Q$6-$R$6))^0.8)</f>
        <v>36.634814168743254</v>
      </c>
      <c r="H10" s="5">
        <f t="shared" ref="H10:H42" si="7">$Q$6+($Q$6-F10)/($Q$6-$R$6)*($O$6-$P$6)/2+($O$6+$P$6-2*$L$6)/2*(($Q$6-F10)/($Q$6-$R$6))^0.8-($Q$6-F10)/($Q$6-$R$6)*($O$6-$P$6)</f>
        <v>32.089359623288708</v>
      </c>
      <c r="J10" s="11"/>
      <c r="K10" s="11"/>
      <c r="L10" s="11"/>
      <c r="M10" s="11"/>
      <c r="N10" s="11"/>
      <c r="O10" s="11"/>
      <c r="P10" s="11"/>
      <c r="Q10" s="11"/>
      <c r="R10" s="11"/>
    </row>
    <row r="11" spans="1:18" x14ac:dyDescent="0.2">
      <c r="A11" s="4">
        <v>-19</v>
      </c>
      <c r="B11" s="5">
        <f t="shared" si="4"/>
        <v>110.15144999834163</v>
      </c>
      <c r="C11" s="5">
        <f t="shared" si="5"/>
        <v>56.969631816523453</v>
      </c>
      <c r="F11" s="4">
        <v>-19</v>
      </c>
      <c r="G11" s="5">
        <f t="shared" si="6"/>
        <v>36.290028863269157</v>
      </c>
      <c r="H11" s="5">
        <f t="shared" si="7"/>
        <v>31.858210681450977</v>
      </c>
    </row>
    <row r="12" spans="1:18" x14ac:dyDescent="0.2">
      <c r="A12" s="4">
        <v>-18</v>
      </c>
      <c r="B12" s="5">
        <f t="shared" si="4"/>
        <v>108.16244797721133</v>
      </c>
      <c r="C12" s="5">
        <f t="shared" si="5"/>
        <v>56.344266159029509</v>
      </c>
      <c r="F12" s="4">
        <v>-18</v>
      </c>
      <c r="G12" s="5">
        <f t="shared" si="6"/>
        <v>35.943762831317578</v>
      </c>
      <c r="H12" s="5">
        <f t="shared" si="7"/>
        <v>31.625581013135758</v>
      </c>
    </row>
    <row r="13" spans="1:18" x14ac:dyDescent="0.2">
      <c r="A13" s="4">
        <v>-17</v>
      </c>
      <c r="B13" s="5">
        <f t="shared" si="4"/>
        <v>106.16654702593196</v>
      </c>
      <c r="C13" s="5">
        <f t="shared" si="5"/>
        <v>55.712001571386509</v>
      </c>
      <c r="F13" s="4">
        <v>-17</v>
      </c>
      <c r="G13" s="5">
        <f t="shared" si="6"/>
        <v>35.595969179118697</v>
      </c>
      <c r="H13" s="5">
        <f t="shared" si="7"/>
        <v>31.391423724573244</v>
      </c>
    </row>
    <row r="14" spans="1:18" x14ac:dyDescent="0.2">
      <c r="A14" s="4">
        <v>-16</v>
      </c>
      <c r="B14" s="5">
        <f t="shared" si="4"/>
        <v>104.163522735512</v>
      </c>
      <c r="C14" s="5">
        <f t="shared" si="5"/>
        <v>55.07261364460291</v>
      </c>
      <c r="F14" s="4">
        <v>-16</v>
      </c>
      <c r="G14" s="5">
        <f t="shared" si="6"/>
        <v>35.246598216110122</v>
      </c>
      <c r="H14" s="5">
        <f t="shared" si="7"/>
        <v>31.155689125201032</v>
      </c>
    </row>
    <row r="15" spans="1:18" x14ac:dyDescent="0.2">
      <c r="A15" s="4">
        <v>-15</v>
      </c>
      <c r="B15" s="5">
        <f t="shared" si="4"/>
        <v>102.15313693990174</v>
      </c>
      <c r="C15" s="5">
        <f t="shared" si="5"/>
        <v>54.425864212629016</v>
      </c>
      <c r="F15" s="4">
        <v>-15</v>
      </c>
      <c r="G15" s="5">
        <f t="shared" si="6"/>
        <v>34.8955972055237</v>
      </c>
      <c r="H15" s="5">
        <f t="shared" si="7"/>
        <v>30.918324478250973</v>
      </c>
    </row>
    <row r="16" spans="1:18" x14ac:dyDescent="0.2">
      <c r="A16" s="4">
        <v>-14</v>
      </c>
      <c r="B16" s="5">
        <f t="shared" si="4"/>
        <v>100.13513645397643</v>
      </c>
      <c r="C16" s="5">
        <f t="shared" si="5"/>
        <v>53.771500090340069</v>
      </c>
      <c r="F16" s="4">
        <v>-14</v>
      </c>
      <c r="G16" s="5">
        <f t="shared" si="6"/>
        <v>34.542910084938931</v>
      </c>
      <c r="H16" s="5">
        <f t="shared" si="7"/>
        <v>30.679273721302568</v>
      </c>
    </row>
    <row r="17" spans="1:8" x14ac:dyDescent="0.2">
      <c r="A17" s="4">
        <v>-13</v>
      </c>
      <c r="B17" s="5">
        <f t="shared" si="4"/>
        <v>98.10925165506265</v>
      </c>
      <c r="C17" s="5">
        <f t="shared" si="5"/>
        <v>53.10925165506265</v>
      </c>
      <c r="F17" s="4">
        <v>-13</v>
      </c>
      <c r="G17" s="5">
        <f t="shared" si="6"/>
        <v>34.188477152192441</v>
      </c>
      <c r="H17" s="5">
        <f t="shared" si="7"/>
        <v>30.438477152192441</v>
      </c>
    </row>
    <row r="18" spans="1:8" x14ac:dyDescent="0.2">
      <c r="A18" s="4">
        <v>-12</v>
      </c>
      <c r="B18" s="5">
        <f t="shared" si="4"/>
        <v>96.075194883260508</v>
      </c>
      <c r="C18" s="5">
        <f t="shared" si="5"/>
        <v>52.438831246896868</v>
      </c>
      <c r="F18" s="4">
        <v>-12</v>
      </c>
      <c r="G18" s="5">
        <f t="shared" si="6"/>
        <v>33.83223471116353</v>
      </c>
      <c r="H18" s="5">
        <f t="shared" si="7"/>
        <v>30.195871074799893</v>
      </c>
    </row>
    <row r="19" spans="1:8" x14ac:dyDescent="0.2">
      <c r="A19" s="4">
        <v>-11</v>
      </c>
      <c r="B19" s="5">
        <f t="shared" si="4"/>
        <v>94.032658630997759</v>
      </c>
      <c r="C19" s="5">
        <f t="shared" si="5"/>
        <v>51.759931358270485</v>
      </c>
      <c r="F19" s="4">
        <v>-11</v>
      </c>
      <c r="G19" s="5">
        <f t="shared" si="6"/>
        <v>33.474114670889762</v>
      </c>
      <c r="H19" s="5">
        <f t="shared" si="7"/>
        <v>29.951387398162488</v>
      </c>
    </row>
    <row r="20" spans="1:8" x14ac:dyDescent="0.2">
      <c r="A20" s="4">
        <v>-10</v>
      </c>
      <c r="B20" s="5">
        <f t="shared" si="4"/>
        <v>91.98131348631513</v>
      </c>
      <c r="C20" s="5">
        <f t="shared" si="5"/>
        <v>51.072222577224224</v>
      </c>
      <c r="F20" s="4">
        <v>-10</v>
      </c>
      <c r="G20" s="5">
        <f t="shared" si="6"/>
        <v>33.114044090151594</v>
      </c>
      <c r="H20" s="5">
        <f t="shared" si="7"/>
        <v>29.704953181060684</v>
      </c>
    </row>
    <row r="21" spans="1:8" x14ac:dyDescent="0.2">
      <c r="A21" s="4">
        <v>-9</v>
      </c>
      <c r="B21" s="5">
        <f t="shared" si="4"/>
        <v>89.920805787012483</v>
      </c>
      <c r="C21" s="5">
        <f t="shared" si="5"/>
        <v>50.375351241557937</v>
      </c>
      <c r="F21" s="4">
        <v>-9</v>
      </c>
      <c r="G21" s="5">
        <f t="shared" si="6"/>
        <v>32.751944658033281</v>
      </c>
      <c r="H21" s="5">
        <f t="shared" si="7"/>
        <v>29.456490112578734</v>
      </c>
    </row>
    <row r="22" spans="1:8" x14ac:dyDescent="0.2">
      <c r="A22" s="4">
        <v>-8</v>
      </c>
      <c r="B22" s="5">
        <f t="shared" si="4"/>
        <v>87.850754933577008</v>
      </c>
      <c r="C22" s="5">
        <f t="shared" si="5"/>
        <v>49.668936751758828</v>
      </c>
      <c r="F22" s="4">
        <v>-8</v>
      </c>
      <c r="G22" s="5">
        <f t="shared" si="6"/>
        <v>32.387732098928417</v>
      </c>
      <c r="H22" s="5">
        <f t="shared" si="7"/>
        <v>29.205913917110237</v>
      </c>
    </row>
    <row r="23" spans="1:8" x14ac:dyDescent="0.2">
      <c r="A23" s="4">
        <v>-7</v>
      </c>
      <c r="B23" s="5">
        <f t="shared" si="4"/>
        <v>85.770750297227892</v>
      </c>
      <c r="C23" s="5">
        <f t="shared" si="5"/>
        <v>48.952568479046072</v>
      </c>
      <c r="F23" s="4">
        <v>-7</v>
      </c>
      <c r="G23" s="5">
        <f t="shared" si="6"/>
        <v>32.021315487892672</v>
      </c>
      <c r="H23" s="5">
        <f t="shared" si="7"/>
        <v>28.953133669710851</v>
      </c>
    </row>
    <row r="24" spans="1:8" x14ac:dyDescent="0.2">
      <c r="A24" s="4">
        <v>-6</v>
      </c>
      <c r="B24" s="5">
        <f t="shared" si="4"/>
        <v>83.6803476447175</v>
      </c>
      <c r="C24" s="5">
        <f t="shared" si="5"/>
        <v>48.225802190172047</v>
      </c>
      <c r="F24" s="4">
        <v>-6</v>
      </c>
      <c r="G24" s="5">
        <f t="shared" si="6"/>
        <v>31.65259645899264</v>
      </c>
      <c r="H24" s="5">
        <f t="shared" si="7"/>
        <v>28.698051004447187</v>
      </c>
    </row>
    <row r="25" spans="1:8" x14ac:dyDescent="0.2">
      <c r="A25" s="4">
        <v>-5</v>
      </c>
      <c r="B25" s="5">
        <f t="shared" si="4"/>
        <v>81.579064982744427</v>
      </c>
      <c r="C25" s="5">
        <f t="shared" si="5"/>
        <v>47.488155891835333</v>
      </c>
      <c r="F25" s="4">
        <v>-5</v>
      </c>
      <c r="G25" s="5">
        <f t="shared" si="6"/>
        <v>31.281468285140164</v>
      </c>
      <c r="H25" s="5">
        <f t="shared" si="7"/>
        <v>28.440559194231074</v>
      </c>
    </row>
    <row r="26" spans="1:8" x14ac:dyDescent="0.2">
      <c r="A26" s="4">
        <v>-4</v>
      </c>
      <c r="B26" s="5">
        <f t="shared" si="4"/>
        <v>79.466377700607538</v>
      </c>
      <c r="C26" s="5">
        <f t="shared" si="5"/>
        <v>46.739104973334811</v>
      </c>
      <c r="F26" s="4">
        <v>-4</v>
      </c>
      <c r="G26" s="5">
        <f t="shared" si="6"/>
        <v>30.907814802537125</v>
      </c>
      <c r="H26" s="5">
        <f t="shared" si="7"/>
        <v>28.180542075264398</v>
      </c>
    </row>
    <row r="27" spans="1:8" x14ac:dyDescent="0.2">
      <c r="A27" s="4">
        <v>-3</v>
      </c>
      <c r="B27" s="5">
        <f t="shared" si="4"/>
        <v>77.341712858190988</v>
      </c>
      <c r="C27" s="5">
        <f t="shared" si="5"/>
        <v>45.978076494554628</v>
      </c>
      <c r="F27" s="4">
        <v>-3</v>
      </c>
      <c r="G27" s="5">
        <f t="shared" si="6"/>
        <v>30.531509145872157</v>
      </c>
      <c r="H27" s="5">
        <f t="shared" si="7"/>
        <v>27.917872782235793</v>
      </c>
    </row>
    <row r="28" spans="1:8" x14ac:dyDescent="0.2">
      <c r="A28" s="4">
        <v>-2</v>
      </c>
      <c r="B28" s="5">
        <f t="shared" si="4"/>
        <v>75.204442424896229</v>
      </c>
      <c r="C28" s="5">
        <f t="shared" si="5"/>
        <v>45.204442424896229</v>
      </c>
      <c r="F28" s="4">
        <v>-2</v>
      </c>
      <c r="G28" s="5">
        <f t="shared" si="6"/>
        <v>30.15241225122702</v>
      </c>
      <c r="H28" s="5">
        <f t="shared" si="7"/>
        <v>27.65241225122702</v>
      </c>
    </row>
    <row r="29" spans="1:8" x14ac:dyDescent="0.2">
      <c r="A29" s="4">
        <v>-1</v>
      </c>
      <c r="B29" s="5">
        <f t="shared" si="4"/>
        <v>73.053875219995831</v>
      </c>
      <c r="C29" s="5">
        <f t="shared" si="5"/>
        <v>44.417511583632191</v>
      </c>
      <c r="F29" s="4">
        <v>-1</v>
      </c>
      <c r="G29" s="5">
        <f t="shared" si="6"/>
        <v>29.770371071440636</v>
      </c>
      <c r="H29" s="5">
        <f t="shared" si="7"/>
        <v>27.384007435076999</v>
      </c>
    </row>
    <row r="30" spans="1:8" x14ac:dyDescent="0.2">
      <c r="A30" s="4">
        <v>0</v>
      </c>
      <c r="B30" s="5">
        <f t="shared" si="4"/>
        <v>70.88924723070113</v>
      </c>
      <c r="C30" s="5">
        <f t="shared" si="5"/>
        <v>43.616519957973857</v>
      </c>
      <c r="F30" s="4">
        <v>0</v>
      </c>
      <c r="G30" s="5">
        <f t="shared" si="6"/>
        <v>29.385216432252651</v>
      </c>
      <c r="H30" s="5">
        <f t="shared" si="7"/>
        <v>27.112489159525378</v>
      </c>
    </row>
    <row r="31" spans="1:8" x14ac:dyDescent="0.2">
      <c r="A31" s="4">
        <v>1</v>
      </c>
      <c r="B31" s="5">
        <f t="shared" si="4"/>
        <v>70</v>
      </c>
      <c r="C31" s="5">
        <f t="shared" si="5"/>
        <v>42.800618974051034</v>
      </c>
      <c r="F31" s="4">
        <v>1</v>
      </c>
      <c r="G31" s="5">
        <f t="shared" si="6"/>
        <v>28.996760435163246</v>
      </c>
      <c r="H31" s="5">
        <f t="shared" si="7"/>
        <v>26.837669526072336</v>
      </c>
    </row>
    <row r="32" spans="1:8" x14ac:dyDescent="0.2">
      <c r="A32" s="4">
        <v>2</v>
      </c>
      <c r="B32" s="5">
        <f t="shared" si="4"/>
        <v>70</v>
      </c>
      <c r="C32" s="5">
        <f t="shared" si="5"/>
        <v>41.968861156282756</v>
      </c>
      <c r="F32" s="4">
        <v>2</v>
      </c>
      <c r="G32" s="5">
        <f t="shared" si="6"/>
        <v>28.604793282008064</v>
      </c>
      <c r="H32" s="5">
        <f t="shared" si="7"/>
        <v>26.559338736553517</v>
      </c>
    </row>
    <row r="33" spans="1:8" x14ac:dyDescent="0.2">
      <c r="A33" s="4">
        <v>3</v>
      </c>
      <c r="B33" s="5">
        <f t="shared" si="4"/>
        <v>70</v>
      </c>
      <c r="C33" s="5">
        <f t="shared" si="5"/>
        <v>41.120182414516286</v>
      </c>
      <c r="F33" s="4">
        <v>3</v>
      </c>
      <c r="G33" s="5">
        <f t="shared" si="6"/>
        <v>28.209079352824709</v>
      </c>
      <c r="H33" s="5">
        <f t="shared" si="7"/>
        <v>26.277261171006529</v>
      </c>
    </row>
    <row r="34" spans="1:8" x14ac:dyDescent="0.2">
      <c r="A34" s="4">
        <v>4</v>
      </c>
      <c r="B34" s="5">
        <f t="shared" si="4"/>
        <v>70</v>
      </c>
      <c r="C34" s="5">
        <f t="shared" si="5"/>
        <v>40.253379918363358</v>
      </c>
      <c r="F34" s="4">
        <v>4</v>
      </c>
      <c r="G34" s="5">
        <f t="shared" si="6"/>
        <v>27.80935230659864</v>
      </c>
      <c r="H34" s="5">
        <f t="shared" si="7"/>
        <v>25.99117048841682</v>
      </c>
    </row>
    <row r="35" spans="1:8" x14ac:dyDescent="0.2">
      <c r="A35" s="4">
        <v>5</v>
      </c>
      <c r="B35" s="5">
        <f t="shared" si="4"/>
        <v>70</v>
      </c>
      <c r="C35" s="5">
        <f t="shared" si="5"/>
        <v>39.367084110931103</v>
      </c>
      <c r="F35" s="4">
        <v>5</v>
      </c>
      <c r="G35" s="5">
        <f t="shared" si="6"/>
        <v>27.405308884303572</v>
      </c>
      <c r="H35" s="5">
        <f t="shared" si="7"/>
        <v>25.700763429758119</v>
      </c>
    </row>
    <row r="36" spans="1:8" x14ac:dyDescent="0.2">
      <c r="A36" s="4">
        <v>6</v>
      </c>
      <c r="B36" s="5">
        <f t="shared" si="4"/>
        <v>70</v>
      </c>
      <c r="C36" s="5">
        <f t="shared" si="5"/>
        <v>38.459722809236283</v>
      </c>
      <c r="F36" s="4">
        <v>6</v>
      </c>
      <c r="G36" s="5">
        <f t="shared" si="6"/>
        <v>26.996600959707514</v>
      </c>
      <c r="H36" s="5">
        <f t="shared" si="7"/>
        <v>25.405691868798424</v>
      </c>
    </row>
    <row r="37" spans="1:8" x14ac:dyDescent="0.2">
      <c r="A37" s="4">
        <v>7</v>
      </c>
      <c r="B37" s="5">
        <f t="shared" si="4"/>
        <v>70</v>
      </c>
      <c r="C37" s="5">
        <f t="shared" si="5"/>
        <v>37.52947441872579</v>
      </c>
      <c r="F37" s="4">
        <v>7</v>
      </c>
      <c r="G37" s="5">
        <f t="shared" si="6"/>
        <v>26.58282517973084</v>
      </c>
      <c r="H37" s="5">
        <f t="shared" si="7"/>
        <v>25.105552452458113</v>
      </c>
    </row>
    <row r="38" spans="1:8" x14ac:dyDescent="0.2">
      <c r="A38" s="4">
        <v>8</v>
      </c>
      <c r="B38" s="5">
        <f t="shared" si="4"/>
        <v>70</v>
      </c>
      <c r="C38" s="5">
        <f t="shared" si="5"/>
        <v>36.574205853002567</v>
      </c>
      <c r="F38" s="4">
        <v>8</v>
      </c>
      <c r="G38" s="5">
        <f t="shared" si="6"/>
        <v>26.163509218099922</v>
      </c>
      <c r="H38" s="5">
        <f t="shared" si="7"/>
        <v>24.799872854463558</v>
      </c>
    </row>
    <row r="39" spans="1:8" x14ac:dyDescent="0.2">
      <c r="A39" s="4">
        <v>9</v>
      </c>
      <c r="B39" s="5">
        <f t="shared" si="4"/>
        <v>70</v>
      </c>
      <c r="C39" s="5">
        <f t="shared" si="5"/>
        <v>35.591388438525655</v>
      </c>
      <c r="F39" s="4">
        <v>9</v>
      </c>
      <c r="G39" s="5">
        <f t="shared" si="6"/>
        <v>25.738093154244964</v>
      </c>
      <c r="H39" s="5">
        <f t="shared" si="7"/>
        <v>24.488093154244964</v>
      </c>
    </row>
    <row r="40" spans="1:8" x14ac:dyDescent="0.2">
      <c r="A40" s="4">
        <v>10</v>
      </c>
      <c r="B40" s="5">
        <f t="shared" si="4"/>
        <v>70</v>
      </c>
      <c r="C40" s="5">
        <f t="shared" si="5"/>
        <v>34.577981233673924</v>
      </c>
      <c r="F40" s="4">
        <v>10</v>
      </c>
      <c r="G40" s="5">
        <f t="shared" si="6"/>
        <v>25.305903636807017</v>
      </c>
      <c r="H40" s="5">
        <f t="shared" si="7"/>
        <v>24.16954000044338</v>
      </c>
    </row>
    <row r="41" spans="1:8" x14ac:dyDescent="0.2">
      <c r="A41" s="4">
        <v>11</v>
      </c>
      <c r="B41" s="5">
        <f t="shared" si="4"/>
        <v>70</v>
      </c>
      <c r="C41" s="5">
        <f t="shared" si="5"/>
        <v>33.530264514081018</v>
      </c>
      <c r="F41" s="4">
        <v>11</v>
      </c>
      <c r="G41" s="5">
        <f t="shared" si="6"/>
        <v>24.866117012533525</v>
      </c>
      <c r="H41" s="5">
        <f t="shared" si="7"/>
        <v>23.843389739806252</v>
      </c>
    </row>
    <row r="42" spans="1:8" x14ac:dyDescent="0.2">
      <c r="A42" s="4">
        <v>12</v>
      </c>
      <c r="B42" s="5">
        <f t="shared" si="4"/>
        <v>70</v>
      </c>
      <c r="C42" s="5">
        <f t="shared" si="5"/>
        <v>32.443594034024443</v>
      </c>
      <c r="F42" s="4">
        <v>12</v>
      </c>
      <c r="G42" s="5">
        <f t="shared" si="6"/>
        <v>24.417704912728787</v>
      </c>
      <c r="H42" s="5">
        <f t="shared" si="7"/>
        <v>23.508614003637877</v>
      </c>
    </row>
    <row r="43" spans="1:8" x14ac:dyDescent="0.2">
      <c r="A43" s="4"/>
      <c r="B43" s="5"/>
      <c r="C43" s="5"/>
    </row>
    <row r="44" spans="1:8" x14ac:dyDescent="0.2">
      <c r="A44" s="8">
        <v>16</v>
      </c>
      <c r="B44" s="5">
        <f>($L$6+($L$6-A44)/($L$6-$M$6)*($J$6-$K$6)/2+($J$6+$K$6-2*$L$6)/2*(($L$6-A44)/($L$6-$M$6))^0.8)*(($L$6+($L$6-A44)/($L$6-$M$6)*($J$6-$K$6)/2+($J$6+$K$6-2*$L$6)/2*(($L$6-A44)/($L$6-$M$6))^0.8)&gt;70)+70*(($L$6+($L$6-A44)/($L$6-$M$6)*($J$6-$K$6)/2+($J$6+$K$6-2*$L$6)/2*(($L$6-A44)/($L$6-$M$6))^0.8)&lt;=70)</f>
        <v>70</v>
      </c>
      <c r="C44" s="5">
        <v>30</v>
      </c>
      <c r="D44" s="2" t="s">
        <v>0</v>
      </c>
    </row>
    <row r="46" spans="1:8" x14ac:dyDescent="0.2">
      <c r="A46" s="9" t="s">
        <v>1</v>
      </c>
      <c r="B46" s="2" t="s">
        <v>2</v>
      </c>
    </row>
    <row r="47" spans="1:8" ht="14.25" x14ac:dyDescent="0.25">
      <c r="A47" s="9" t="s">
        <v>28</v>
      </c>
      <c r="B47" s="2" t="s">
        <v>3</v>
      </c>
    </row>
    <row r="48" spans="1:8" ht="14.25" x14ac:dyDescent="0.25">
      <c r="A48" s="9" t="s">
        <v>29</v>
      </c>
      <c r="B48" s="2" t="s">
        <v>4</v>
      </c>
    </row>
    <row r="49" spans="1:2" ht="14.25" x14ac:dyDescent="0.25">
      <c r="A49" s="9" t="s">
        <v>30</v>
      </c>
      <c r="B49" s="2" t="s">
        <v>5</v>
      </c>
    </row>
    <row r="50" spans="1:2" x14ac:dyDescent="0.2">
      <c r="A50" s="10" t="s">
        <v>6</v>
      </c>
      <c r="B50" s="2" t="s">
        <v>7</v>
      </c>
    </row>
    <row r="51" spans="1:2" ht="14.25" x14ac:dyDescent="0.25">
      <c r="A51" s="9" t="s">
        <v>31</v>
      </c>
      <c r="B51" s="2" t="s">
        <v>8</v>
      </c>
    </row>
    <row r="52" spans="1:2" x14ac:dyDescent="0.2">
      <c r="A52" s="9" t="s">
        <v>9</v>
      </c>
      <c r="B52" s="2" t="s">
        <v>10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zoomScale="90" zoomScaleNormal="90" workbookViewId="0">
      <selection activeCell="E28" sqref="E28"/>
    </sheetView>
  </sheetViews>
  <sheetFormatPr defaultRowHeight="12.75" x14ac:dyDescent="0.2"/>
  <cols>
    <col min="1" max="16384" width="9.140625" style="2"/>
  </cols>
  <sheetData>
    <row r="1" spans="1:18" x14ac:dyDescent="0.2">
      <c r="A1" s="2" t="s">
        <v>11</v>
      </c>
      <c r="F1" s="2" t="s">
        <v>12</v>
      </c>
    </row>
    <row r="4" spans="1:18" x14ac:dyDescent="0.2">
      <c r="D4" s="14"/>
      <c r="E4" s="14"/>
    </row>
    <row r="5" spans="1:18" ht="15.75" x14ac:dyDescent="0.25">
      <c r="A5" s="20" t="s">
        <v>17</v>
      </c>
      <c r="B5" s="20" t="s">
        <v>18</v>
      </c>
      <c r="C5" s="20" t="s">
        <v>19</v>
      </c>
      <c r="D5" s="14"/>
      <c r="E5" s="14"/>
      <c r="F5" s="16" t="s">
        <v>17</v>
      </c>
      <c r="G5" s="16" t="s">
        <v>20</v>
      </c>
      <c r="H5" s="16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O5" s="3" t="s">
        <v>26</v>
      </c>
      <c r="P5" s="3" t="s">
        <v>27</v>
      </c>
      <c r="Q5" s="3" t="s">
        <v>24</v>
      </c>
      <c r="R5" s="3" t="s">
        <v>25</v>
      </c>
    </row>
    <row r="6" spans="1:18" x14ac:dyDescent="0.2">
      <c r="A6" s="15">
        <v>-22</v>
      </c>
      <c r="B6" s="19">
        <f t="shared" ref="B6:B40" si="0">($L$6+($L$6-A6)/($L$6-$M$6)*($J$6-$K$6)/2+($J$6+$K$6-2*$L$6)/2*(($L$6-A6)/($L$6-$M$6))^0.8)*(($L$6+($L$6-A6)/($L$6-$M$6)*($J$6-$K$6)/2+($J$6+$K$6-2*$L$6)/2*(($L$6-A6)/($L$6-$M$6))^0.8)&gt;70)+70*(($L$6+($L$6-A6)/($L$6-$M$6)*($J$6-$K$6)/2+($J$6+$K$6-2*$L$6)/2*(($L$6-A6)/($L$6-$M$6))^0.8)&lt;=70)</f>
        <v>120</v>
      </c>
      <c r="C6" s="19">
        <f t="shared" ref="C6:C40" si="1">$L$6+($L$6-A6)/($L$6-$M$6)*($J$6-$K$6)/2+($J$6+$K$6-2*$L$6)/2*(($L$6-A6)/($L$6-$M$6))^0.8-($L$6-A6)/($L$6-$M$6)*($J$6-$K$6)</f>
        <v>60</v>
      </c>
      <c r="D6" s="14"/>
      <c r="E6" s="14"/>
      <c r="F6" s="21">
        <v>-22</v>
      </c>
      <c r="G6" s="19">
        <f t="shared" ref="G6:G40" si="2">($Q$6+($Q$6-F6)/($Q$6-$R$6)*($O$6-$P$6)/2+($O$6+$P$6-2*$Q$6)/2*(($Q$6-F6)/($Q$6-$R$6))^0.8)</f>
        <v>65</v>
      </c>
      <c r="H6" s="19">
        <f t="shared" ref="H6:H7" si="3">$Q$6+($Q$6-F6)/($Q$6-$R$6)*($O$6-$P$6)/2+($O$6+$P$6-2*$L$6)/2*(($Q$6-F6)/($Q$6-$R$6))^0.8-($Q$6-F6)/($Q$6-$R$6)*($O$6-$P$6)</f>
        <v>45</v>
      </c>
      <c r="J6" s="6">
        <v>120</v>
      </c>
      <c r="K6" s="6">
        <v>60</v>
      </c>
      <c r="L6" s="6">
        <v>20</v>
      </c>
      <c r="M6" s="7">
        <v>-22</v>
      </c>
      <c r="O6" s="6">
        <v>65</v>
      </c>
      <c r="P6" s="6">
        <v>45</v>
      </c>
      <c r="Q6" s="6">
        <v>20</v>
      </c>
      <c r="R6" s="7">
        <v>-22</v>
      </c>
    </row>
    <row r="7" spans="1:18" x14ac:dyDescent="0.2">
      <c r="A7" s="17">
        <v>-21</v>
      </c>
      <c r="B7" s="18">
        <f t="shared" si="0"/>
        <v>117.94917571282932</v>
      </c>
      <c r="C7" s="19">
        <f t="shared" si="1"/>
        <v>59.377747141400747</v>
      </c>
      <c r="D7" s="14"/>
      <c r="E7" s="14"/>
      <c r="F7" s="15">
        <v>-21</v>
      </c>
      <c r="G7" s="19">
        <f t="shared" si="2"/>
        <v>64.093635475462264</v>
      </c>
      <c r="H7" s="19">
        <f t="shared" si="3"/>
        <v>44.569825951652746</v>
      </c>
    </row>
    <row r="8" spans="1:18" x14ac:dyDescent="0.2">
      <c r="A8" s="17">
        <v>-20</v>
      </c>
      <c r="B8" s="18">
        <f t="shared" si="0"/>
        <v>115.89181508299426</v>
      </c>
      <c r="C8" s="19">
        <f t="shared" si="1"/>
        <v>58.748957940137117</v>
      </c>
      <c r="D8" s="14"/>
      <c r="E8" s="14"/>
      <c r="F8" s="15">
        <v>-20</v>
      </c>
      <c r="G8" s="19">
        <f t="shared" si="2"/>
        <v>63.184002779592369</v>
      </c>
      <c r="H8" s="19">
        <f t="shared" ref="H8:H40" si="4">$Q$6+($Q$6-F8)/($Q$6-$R$6)*($O$6-$P$6)/2+($O$6+$P$6-2*$L$6)/2*(($Q$6-F8)/($Q$6-$R$6))^0.8-($Q$6-F8)/($Q$6-$R$6)*($O$6-$P$6)</f>
        <v>44.136383731973325</v>
      </c>
    </row>
    <row r="9" spans="1:18" x14ac:dyDescent="0.2">
      <c r="A9" s="15">
        <v>-19</v>
      </c>
      <c r="B9" s="19">
        <f t="shared" si="0"/>
        <v>113.82772148859345</v>
      </c>
      <c r="C9" s="19">
        <f t="shared" si="1"/>
        <v>58.113435774307739</v>
      </c>
      <c r="D9" s="14"/>
      <c r="E9" s="14"/>
      <c r="F9" s="15">
        <v>-19</v>
      </c>
      <c r="G9" s="19">
        <f t="shared" si="2"/>
        <v>62.271003601439581</v>
      </c>
      <c r="H9" s="19">
        <f t="shared" si="4"/>
        <v>43.699575030011005</v>
      </c>
    </row>
    <row r="10" spans="1:18" x14ac:dyDescent="0.2">
      <c r="A10" s="15">
        <v>-18</v>
      </c>
      <c r="B10" s="19">
        <f t="shared" si="0"/>
        <v>111.7566871842872</v>
      </c>
      <c r="C10" s="19">
        <f t="shared" si="1"/>
        <v>57.470972898572917</v>
      </c>
      <c r="F10" s="15">
        <v>-18</v>
      </c>
      <c r="G10" s="19">
        <f t="shared" si="2"/>
        <v>61.354534068334075</v>
      </c>
      <c r="H10" s="19">
        <f t="shared" si="4"/>
        <v>43.259295973095981</v>
      </c>
    </row>
    <row r="11" spans="1:18" x14ac:dyDescent="0.2">
      <c r="A11" s="15">
        <v>-17</v>
      </c>
      <c r="B11" s="19">
        <f t="shared" si="0"/>
        <v>109.67849236171955</v>
      </c>
      <c r="C11" s="19">
        <f t="shared" si="1"/>
        <v>56.821349504576695</v>
      </c>
      <c r="F11" s="15">
        <v>-17</v>
      </c>
      <c r="G11" s="19">
        <f t="shared" si="2"/>
        <v>60.434484276097869</v>
      </c>
      <c r="H11" s="19">
        <f t="shared" si="4"/>
        <v>42.815436657050249</v>
      </c>
    </row>
    <row r="12" spans="1:18" x14ac:dyDescent="0.2">
      <c r="A12" s="15">
        <v>-16</v>
      </c>
      <c r="B12" s="19">
        <f t="shared" si="0"/>
        <v>107.59290410293841</v>
      </c>
      <c r="C12" s="19">
        <f t="shared" si="1"/>
        <v>56.164332674366982</v>
      </c>
      <c r="F12" s="15">
        <v>-16</v>
      </c>
      <c r="G12" s="19">
        <f t="shared" si="2"/>
        <v>59.510737765754925</v>
      </c>
      <c r="H12" s="19">
        <f t="shared" si="4"/>
        <v>42.367880622897786</v>
      </c>
    </row>
    <row r="13" spans="1:18" x14ac:dyDescent="0.2">
      <c r="A13" s="15">
        <v>-15</v>
      </c>
      <c r="B13" s="19">
        <f t="shared" si="0"/>
        <v>105.49967521130448</v>
      </c>
      <c r="C13" s="19">
        <f t="shared" si="1"/>
        <v>55.499675211304478</v>
      </c>
      <c r="F13" s="15">
        <v>-15</v>
      </c>
      <c r="G13" s="19">
        <f t="shared" si="2"/>
        <v>58.583170938985575</v>
      </c>
      <c r="H13" s="19">
        <f t="shared" si="4"/>
        <v>41.916504272318903</v>
      </c>
    </row>
    <row r="14" spans="1:18" x14ac:dyDescent="0.2">
      <c r="A14" s="15">
        <v>-14</v>
      </c>
      <c r="B14" s="19">
        <f t="shared" si="0"/>
        <v>103.39854290162194</v>
      </c>
      <c r="C14" s="19">
        <f t="shared" si="1"/>
        <v>54.827114330193368</v>
      </c>
      <c r="F14" s="15">
        <v>-14</v>
      </c>
      <c r="G14" s="19">
        <f t="shared" si="2"/>
        <v>57.651652403191918</v>
      </c>
      <c r="H14" s="19">
        <f t="shared" si="4"/>
        <v>41.461176212715728</v>
      </c>
    </row>
    <row r="15" spans="1:18" x14ac:dyDescent="0.2">
      <c r="A15" s="15">
        <v>-13</v>
      </c>
      <c r="B15" s="19">
        <f t="shared" si="0"/>
        <v>101.2892273278807</v>
      </c>
      <c r="C15" s="19">
        <f t="shared" si="1"/>
        <v>54.146370185023557</v>
      </c>
      <c r="F15" s="15">
        <v>-13</v>
      </c>
      <c r="G15" s="19">
        <f t="shared" si="2"/>
        <v>56.716042235368917</v>
      </c>
      <c r="H15" s="19">
        <f t="shared" si="4"/>
        <v>41.001756521083202</v>
      </c>
    </row>
    <row r="16" spans="1:18" x14ac:dyDescent="0.2">
      <c r="A16" s="15">
        <v>-12</v>
      </c>
      <c r="B16" s="19">
        <f t="shared" si="0"/>
        <v>99.171429922922954</v>
      </c>
      <c r="C16" s="19">
        <f t="shared" si="1"/>
        <v>53.457144208637246</v>
      </c>
      <c r="F16" s="15">
        <v>-12</v>
      </c>
      <c r="G16" s="19">
        <f t="shared" si="2"/>
        <v>55.776191151937674</v>
      </c>
      <c r="H16" s="19">
        <f t="shared" si="4"/>
        <v>40.53809591384244</v>
      </c>
    </row>
    <row r="17" spans="1:8" x14ac:dyDescent="0.2">
      <c r="A17" s="15">
        <v>-11</v>
      </c>
      <c r="B17" s="19">
        <f t="shared" si="0"/>
        <v>97.044831519350453</v>
      </c>
      <c r="C17" s="19">
        <f t="shared" si="1"/>
        <v>52.759117233636161</v>
      </c>
      <c r="F17" s="15">
        <v>-11</v>
      </c>
      <c r="G17" s="19">
        <f t="shared" si="2"/>
        <v>54.831939569199037</v>
      </c>
      <c r="H17" s="19">
        <f t="shared" si="4"/>
        <v>40.070034807294277</v>
      </c>
    </row>
    <row r="18" spans="1:8" x14ac:dyDescent="0.2">
      <c r="A18" s="15">
        <v>-10</v>
      </c>
      <c r="B18" s="19">
        <f t="shared" si="0"/>
        <v>94.909090214824886</v>
      </c>
      <c r="C18" s="19">
        <f t="shared" si="1"/>
        <v>52.051947357682025</v>
      </c>
      <c r="F18" s="15">
        <v>-10</v>
      </c>
      <c r="G18" s="19">
        <f t="shared" si="2"/>
        <v>53.883116535983866</v>
      </c>
      <c r="H18" s="19">
        <f t="shared" si="4"/>
        <v>39.597402250269582</v>
      </c>
    </row>
    <row r="19" spans="1:8" x14ac:dyDescent="0.2">
      <c r="A19" s="15">
        <v>-9</v>
      </c>
      <c r="B19" s="19">
        <f t="shared" si="0"/>
        <v>92.763838937265774</v>
      </c>
      <c r="C19" s="19">
        <f t="shared" si="1"/>
        <v>51.335267508694344</v>
      </c>
      <c r="F19" s="15">
        <v>-9</v>
      </c>
      <c r="G19" s="19">
        <f t="shared" si="2"/>
        <v>52.929538516251931</v>
      </c>
      <c r="H19" s="19">
        <f t="shared" si="4"/>
        <v>39.120014706728121</v>
      </c>
    </row>
    <row r="20" spans="1:8" x14ac:dyDescent="0.2">
      <c r="A20" s="15">
        <v>-8</v>
      </c>
      <c r="B20" s="19">
        <f t="shared" si="0"/>
        <v>90.608682655892594</v>
      </c>
      <c r="C20" s="19">
        <f t="shared" si="1"/>
        <v>50.608682655892594</v>
      </c>
      <c r="F20" s="15">
        <v>-8</v>
      </c>
      <c r="G20" s="19">
        <f t="shared" si="2"/>
        <v>51.971007994612961</v>
      </c>
      <c r="H20" s="19">
        <f t="shared" si="4"/>
        <v>38.637674661279632</v>
      </c>
    </row>
    <row r="21" spans="1:8" x14ac:dyDescent="0.2">
      <c r="A21" s="15">
        <v>-7</v>
      </c>
      <c r="B21" s="19">
        <f t="shared" si="0"/>
        <v>88.443195172031068</v>
      </c>
      <c r="C21" s="19">
        <f t="shared" si="1"/>
        <v>49.871766600602491</v>
      </c>
      <c r="F21" s="15">
        <v>-7</v>
      </c>
      <c r="G21" s="19">
        <f t="shared" si="2"/>
        <v>51.007311871729826</v>
      </c>
      <c r="H21" s="19">
        <f t="shared" si="4"/>
        <v>38.150169014586965</v>
      </c>
    </row>
    <row r="22" spans="1:8" x14ac:dyDescent="0.2">
      <c r="A22" s="15">
        <v>-6</v>
      </c>
      <c r="B22" s="19">
        <f t="shared" si="0"/>
        <v>86.266915408352759</v>
      </c>
      <c r="C22" s="19">
        <f t="shared" si="1"/>
        <v>49.124058265495613</v>
      </c>
      <c r="F22" s="15">
        <v>-6</v>
      </c>
      <c r="G22" s="19">
        <f t="shared" si="2"/>
        <v>50.038219608938277</v>
      </c>
      <c r="H22" s="19">
        <f t="shared" si="4"/>
        <v>37.657267227985898</v>
      </c>
    </row>
    <row r="23" spans="1:8" x14ac:dyDescent="0.2">
      <c r="A23" s="15">
        <v>-5</v>
      </c>
      <c r="B23" s="19">
        <f t="shared" si="0"/>
        <v>84.07934309572002</v>
      </c>
      <c r="C23" s="19">
        <f t="shared" si="1"/>
        <v>48.365057381434305</v>
      </c>
      <c r="F23" s="15">
        <v>-5</v>
      </c>
      <c r="G23" s="19">
        <f t="shared" si="2"/>
        <v>49.063481071669528</v>
      </c>
      <c r="H23" s="19">
        <f t="shared" si="4"/>
        <v>37.158719166907623</v>
      </c>
    </row>
    <row r="24" spans="1:8" x14ac:dyDescent="0.2">
      <c r="A24" s="15">
        <v>-4</v>
      </c>
      <c r="B24" s="19">
        <f t="shared" si="0"/>
        <v>81.879933731662916</v>
      </c>
      <c r="C24" s="19">
        <f t="shared" si="1"/>
        <v>47.594219445948632</v>
      </c>
      <c r="F24" s="15">
        <v>-4</v>
      </c>
      <c r="G24" s="19">
        <f t="shared" si="2"/>
        <v>48.082824008688604</v>
      </c>
      <c r="H24" s="19">
        <f t="shared" si="4"/>
        <v>36.654252580117173</v>
      </c>
    </row>
    <row r="25" spans="1:8" x14ac:dyDescent="0.2">
      <c r="A25" s="15">
        <v>-3</v>
      </c>
      <c r="B25" s="19">
        <f t="shared" si="0"/>
        <v>79.668092651780881</v>
      </c>
      <c r="C25" s="19">
        <f t="shared" si="1"/>
        <v>46.81094979463802</v>
      </c>
      <c r="F25" s="15">
        <v>-3</v>
      </c>
      <c r="G25" s="19">
        <f t="shared" si="2"/>
        <v>47.0959510877952</v>
      </c>
      <c r="H25" s="19">
        <f t="shared" si="4"/>
        <v>36.143570135414251</v>
      </c>
    </row>
    <row r="26" spans="1:8" x14ac:dyDescent="0.2">
      <c r="A26" s="15">
        <v>-2</v>
      </c>
      <c r="B26" s="19">
        <f t="shared" si="0"/>
        <v>77.443168012313677</v>
      </c>
      <c r="C26" s="19">
        <f t="shared" si="1"/>
        <v>46.014596583742247</v>
      </c>
      <c r="F26" s="15">
        <v>-2</v>
      </c>
      <c r="G26" s="19">
        <f t="shared" si="2"/>
        <v>46.102536387109218</v>
      </c>
      <c r="H26" s="19">
        <f t="shared" si="4"/>
        <v>35.626345910918744</v>
      </c>
    </row>
    <row r="27" spans="1:8" x14ac:dyDescent="0.2">
      <c r="A27" s="15">
        <v>-1</v>
      </c>
      <c r="B27" s="19">
        <f t="shared" si="0"/>
        <v>75.204442424896229</v>
      </c>
      <c r="C27" s="19">
        <f t="shared" si="1"/>
        <v>45.204442424896229</v>
      </c>
      <c r="F27" s="15">
        <v>-1</v>
      </c>
      <c r="G27" s="19">
        <f t="shared" si="2"/>
        <v>45.102221212448114</v>
      </c>
      <c r="H27" s="19">
        <f t="shared" si="4"/>
        <v>35.102221212448114</v>
      </c>
    </row>
    <row r="28" spans="1:8" x14ac:dyDescent="0.2">
      <c r="A28" s="15">
        <v>0</v>
      </c>
      <c r="B28" s="19">
        <f t="shared" si="0"/>
        <v>72.951122907514332</v>
      </c>
      <c r="C28" s="19">
        <f t="shared" si="1"/>
        <v>44.379694336085763</v>
      </c>
      <c r="F28" s="15">
        <v>0</v>
      </c>
      <c r="G28" s="19">
        <f t="shared" si="2"/>
        <v>44.094609072804786</v>
      </c>
      <c r="H28" s="19">
        <f t="shared" si="4"/>
        <v>34.570799548995261</v>
      </c>
    </row>
    <row r="29" spans="1:8" x14ac:dyDescent="0.2">
      <c r="A29" s="15">
        <v>1</v>
      </c>
      <c r="B29" s="19">
        <f t="shared" si="0"/>
        <v>70.682328710752927</v>
      </c>
      <c r="C29" s="19">
        <f t="shared" si="1"/>
        <v>43.539471567895788</v>
      </c>
      <c r="F29" s="15">
        <v>1</v>
      </c>
      <c r="G29" s="19">
        <f t="shared" si="2"/>
        <v>43.079259593471704</v>
      </c>
      <c r="H29" s="19">
        <f t="shared" si="4"/>
        <v>34.031640545852653</v>
      </c>
    </row>
    <row r="30" spans="1:8" x14ac:dyDescent="0.2">
      <c r="A30" s="15">
        <v>2</v>
      </c>
      <c r="B30" s="19">
        <f t="shared" si="0"/>
        <v>70</v>
      </c>
      <c r="C30" s="19">
        <f t="shared" si="1"/>
        <v>42.682790719124469</v>
      </c>
      <c r="F30" s="15">
        <v>2</v>
      </c>
      <c r="G30" s="19">
        <f t="shared" si="2"/>
        <v>42.055681073847943</v>
      </c>
      <c r="H30" s="19">
        <f t="shared" si="4"/>
        <v>33.484252502419373</v>
      </c>
    </row>
    <row r="31" spans="1:8" x14ac:dyDescent="0.2">
      <c r="A31" s="15">
        <v>3</v>
      </c>
      <c r="B31" s="19">
        <f t="shared" si="0"/>
        <v>70</v>
      </c>
      <c r="C31" s="19">
        <f t="shared" si="1"/>
        <v>41.808547352300245</v>
      </c>
      <c r="F31" s="15">
        <v>3</v>
      </c>
      <c r="G31" s="19">
        <f t="shared" si="2"/>
        <v>41.023321295197739</v>
      </c>
      <c r="H31" s="19">
        <f t="shared" si="4"/>
        <v>32.928083199959644</v>
      </c>
    </row>
    <row r="32" spans="1:8" x14ac:dyDescent="0.2">
      <c r="A32" s="15">
        <v>4</v>
      </c>
      <c r="B32" s="19">
        <f t="shared" si="0"/>
        <v>70</v>
      </c>
      <c r="C32" s="19">
        <f t="shared" si="1"/>
        <v>40.915493029074774</v>
      </c>
      <c r="F32" s="15">
        <v>4</v>
      </c>
      <c r="G32" s="19">
        <f t="shared" si="2"/>
        <v>39.981556038346909</v>
      </c>
      <c r="H32" s="19">
        <f t="shared" si="4"/>
        <v>32.362508419299289</v>
      </c>
    </row>
    <row r="33" spans="1:8" x14ac:dyDescent="0.2">
      <c r="A33" s="15">
        <v>5</v>
      </c>
      <c r="B33" s="19">
        <f t="shared" si="0"/>
        <v>70</v>
      </c>
      <c r="C33" s="19">
        <f t="shared" si="1"/>
        <v>40.002206262792967</v>
      </c>
      <c r="F33" s="15">
        <v>5</v>
      </c>
      <c r="G33" s="19">
        <f t="shared" si="2"/>
        <v>38.929674559967914</v>
      </c>
      <c r="H33" s="19">
        <f t="shared" si="4"/>
        <v>31.786817417110772</v>
      </c>
    </row>
    <row r="34" spans="1:8" x14ac:dyDescent="0.2">
      <c r="A34" s="15">
        <v>6</v>
      </c>
      <c r="B34" s="19">
        <f t="shared" si="0"/>
        <v>70</v>
      </c>
      <c r="C34" s="19">
        <f t="shared" si="1"/>
        <v>39.067055257695401</v>
      </c>
      <c r="F34" s="15">
        <v>6</v>
      </c>
      <c r="G34" s="19">
        <f t="shared" si="2"/>
        <v>37.866860962181036</v>
      </c>
      <c r="H34" s="19">
        <f t="shared" si="4"/>
        <v>31.200194295514372</v>
      </c>
    </row>
    <row r="35" spans="1:8" x14ac:dyDescent="0.2">
      <c r="A35" s="15">
        <v>7</v>
      </c>
      <c r="B35" s="19">
        <f t="shared" si="0"/>
        <v>70</v>
      </c>
      <c r="C35" s="19">
        <f t="shared" si="1"/>
        <v>38.108149349464483</v>
      </c>
      <c r="F35" s="15">
        <v>7</v>
      </c>
      <c r="G35" s="19">
        <f t="shared" si="2"/>
        <v>36.792169912827482</v>
      </c>
      <c r="H35" s="19">
        <f t="shared" si="4"/>
        <v>30.601693722351293</v>
      </c>
    </row>
    <row r="36" spans="1:8" x14ac:dyDescent="0.2">
      <c r="A36" s="15">
        <v>8</v>
      </c>
      <c r="B36" s="19">
        <f t="shared" si="0"/>
        <v>70</v>
      </c>
      <c r="C36" s="19">
        <f t="shared" si="1"/>
        <v>37.123274571040213</v>
      </c>
      <c r="F36" s="15">
        <v>8</v>
      </c>
      <c r="G36" s="19">
        <f t="shared" si="2"/>
        <v>35.704494428377245</v>
      </c>
      <c r="H36" s="19">
        <f t="shared" si="4"/>
        <v>29.99020871409153</v>
      </c>
    </row>
    <row r="37" spans="1:8" x14ac:dyDescent="0.2">
      <c r="A37" s="15">
        <v>9</v>
      </c>
      <c r="B37" s="19">
        <f t="shared" si="0"/>
        <v>70</v>
      </c>
      <c r="C37" s="19">
        <f t="shared" si="1"/>
        <v>36.109806368661957</v>
      </c>
      <c r="F37" s="15">
        <v>9</v>
      </c>
      <c r="G37" s="19">
        <f t="shared" si="2"/>
        <v>34.602522231950026</v>
      </c>
      <c r="H37" s="19">
        <f t="shared" si="4"/>
        <v>29.364426993854789</v>
      </c>
    </row>
    <row r="38" spans="1:8" x14ac:dyDescent="0.2">
      <c r="A38" s="15">
        <v>10</v>
      </c>
      <c r="B38" s="19">
        <f t="shared" si="0"/>
        <v>70</v>
      </c>
      <c r="C38" s="19">
        <f t="shared" si="1"/>
        <v>35.064588496717796</v>
      </c>
      <c r="F38" s="15">
        <v>10</v>
      </c>
      <c r="G38" s="19">
        <f t="shared" si="2"/>
        <v>33.484675200739851</v>
      </c>
      <c r="H38" s="19">
        <f t="shared" si="4"/>
        <v>28.722770438835088</v>
      </c>
    </row>
    <row r="39" spans="1:8" x14ac:dyDescent="0.2">
      <c r="A39" s="15">
        <v>11</v>
      </c>
      <c r="B39" s="19">
        <f t="shared" si="0"/>
        <v>70</v>
      </c>
      <c r="C39" s="19">
        <f t="shared" si="1"/>
        <v>33.983760189309642</v>
      </c>
      <c r="F39" s="15">
        <v>11</v>
      </c>
      <c r="G39" s="19">
        <f t="shared" si="2"/>
        <v>32.349022951797679</v>
      </c>
      <c r="H39" s="19">
        <f t="shared" si="4"/>
        <v>28.063308666083394</v>
      </c>
    </row>
    <row r="40" spans="1:8" x14ac:dyDescent="0.2">
      <c r="A40" s="15">
        <v>12</v>
      </c>
      <c r="B40" s="19">
        <f t="shared" si="0"/>
        <v>70</v>
      </c>
      <c r="C40" s="19">
        <f t="shared" si="1"/>
        <v>32.862501103922412</v>
      </c>
      <c r="F40" s="15">
        <v>12</v>
      </c>
      <c r="G40" s="19">
        <f t="shared" si="2"/>
        <v>31.193155313865972</v>
      </c>
      <c r="H40" s="19">
        <f t="shared" si="4"/>
        <v>27.383631504342162</v>
      </c>
    </row>
    <row r="41" spans="1:8" x14ac:dyDescent="0.2">
      <c r="A41" s="15"/>
      <c r="B41" s="19"/>
      <c r="C41" s="19"/>
      <c r="F41" s="15"/>
      <c r="G41" s="15"/>
      <c r="H41" s="15"/>
    </row>
    <row r="43" spans="1:8" x14ac:dyDescent="0.2">
      <c r="A43" s="9" t="s">
        <v>1</v>
      </c>
      <c r="B43" s="2" t="s">
        <v>2</v>
      </c>
    </row>
    <row r="44" spans="1:8" ht="14.25" x14ac:dyDescent="0.25">
      <c r="A44" s="9" t="s">
        <v>28</v>
      </c>
      <c r="B44" s="2" t="s">
        <v>3</v>
      </c>
    </row>
    <row r="45" spans="1:8" ht="14.25" x14ac:dyDescent="0.25">
      <c r="A45" s="9" t="s">
        <v>29</v>
      </c>
      <c r="B45" s="2" t="s">
        <v>4</v>
      </c>
    </row>
    <row r="46" spans="1:8" ht="14.25" x14ac:dyDescent="0.25">
      <c r="A46" s="9" t="s">
        <v>30</v>
      </c>
      <c r="B46" s="2" t="s">
        <v>5</v>
      </c>
    </row>
    <row r="47" spans="1:8" x14ac:dyDescent="0.2">
      <c r="A47" s="10" t="s">
        <v>6</v>
      </c>
      <c r="B47" s="2" t="s">
        <v>7</v>
      </c>
    </row>
    <row r="48" spans="1:8" ht="14.25" x14ac:dyDescent="0.25">
      <c r="A48" s="9" t="s">
        <v>31</v>
      </c>
      <c r="B48" s="2" t="s">
        <v>8</v>
      </c>
    </row>
    <row r="49" spans="1:2" x14ac:dyDescent="0.2">
      <c r="A49" s="9" t="s">
        <v>9</v>
      </c>
      <c r="B49" s="2" t="s">
        <v>10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zoomScale="90" zoomScaleNormal="90" workbookViewId="0">
      <selection activeCell="P7" sqref="P7"/>
    </sheetView>
  </sheetViews>
  <sheetFormatPr defaultRowHeight="12.75" x14ac:dyDescent="0.2"/>
  <cols>
    <col min="1" max="16384" width="9.140625" style="2"/>
  </cols>
  <sheetData>
    <row r="1" spans="1:18" x14ac:dyDescent="0.2">
      <c r="A1" s="2" t="s">
        <v>11</v>
      </c>
      <c r="F1" s="2" t="s">
        <v>12</v>
      </c>
    </row>
    <row r="5" spans="1:18" ht="15.75" x14ac:dyDescent="0.25">
      <c r="A5" s="3" t="s">
        <v>17</v>
      </c>
      <c r="B5" s="3" t="s">
        <v>18</v>
      </c>
      <c r="C5" s="3" t="s">
        <v>19</v>
      </c>
      <c r="F5" s="3" t="s">
        <v>17</v>
      </c>
      <c r="G5" s="3" t="s">
        <v>20</v>
      </c>
      <c r="H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O5" s="3" t="s">
        <v>26</v>
      </c>
      <c r="P5" s="3" t="s">
        <v>27</v>
      </c>
      <c r="Q5" s="3" t="s">
        <v>24</v>
      </c>
      <c r="R5" s="3" t="s">
        <v>25</v>
      </c>
    </row>
    <row r="6" spans="1:18" x14ac:dyDescent="0.2">
      <c r="A6" s="4">
        <v>-20</v>
      </c>
      <c r="B6" s="5">
        <f t="shared" ref="B6:B38" si="0">($L$6+($L$6-A6)/($L$6-$M$6)*($J$6-$K$6)/2+($J$6+$K$6-2*$L$6)/2*(($L$6-A6)/($L$6-$M$6))^0.8)*(($L$6+($L$6-A6)/($L$6-$M$6)*($J$6-$K$6)/2+($J$6+$K$6-2*$L$6)/2*(($L$6-A6)/($L$6-$M$6))^0.8)&gt;70)+70*(($L$6+($L$6-A6)/($L$6-$M$6)*($J$6-$K$6)/2+($J$6+$K$6-2*$L$6)/2*(($L$6-A6)/($L$6-$M$6))^0.8)&lt;=70)</f>
        <v>120</v>
      </c>
      <c r="C6" s="5">
        <f t="shared" ref="C6:C38" si="1">$L$6+($L$6-A6)/($L$6-$M$6)*($J$6-$K$6)/2+($J$6+$K$6-2*$L$6)/2*(($L$6-A6)/($L$6-$M$6))^0.8-($L$6-A6)/($L$6-$M$6)*($J$6-$K$6)</f>
        <v>60</v>
      </c>
      <c r="F6" s="4">
        <v>-20</v>
      </c>
      <c r="G6" s="5">
        <f t="shared" ref="G6:G38" si="2">($Q$6+($Q$6-F6)/($Q$6-$R$6)*($O$6-$P$6)/2+($O$6+$P$6-2*$Q$6)/2*(($Q$6-F6)/($Q$6-$R$6))^0.8)</f>
        <v>50</v>
      </c>
      <c r="H6" s="5">
        <f t="shared" ref="H6:H38" si="3">$Q$6+($Q$6-F6)/($Q$6-$R$6)*($O$6-$P$6)/2+($O$6+$P$6-2*$L$6)/2*(($Q$6-F6)/($Q$6-$R$6))^0.8-($Q$6-F6)/($Q$6-$R$6)*($O$6-$P$6)</f>
        <v>40</v>
      </c>
      <c r="J6" s="6">
        <v>120</v>
      </c>
      <c r="K6" s="6">
        <v>60</v>
      </c>
      <c r="L6" s="6">
        <v>20</v>
      </c>
      <c r="M6" s="7">
        <v>-20</v>
      </c>
      <c r="O6" s="6">
        <v>50</v>
      </c>
      <c r="P6" s="6">
        <v>40</v>
      </c>
      <c r="Q6" s="6">
        <v>20</v>
      </c>
      <c r="R6" s="7">
        <v>-20</v>
      </c>
    </row>
    <row r="7" spans="1:18" x14ac:dyDescent="0.2">
      <c r="A7" s="4">
        <v>-19</v>
      </c>
      <c r="B7" s="5">
        <f t="shared" si="0"/>
        <v>117.8464645109127</v>
      </c>
      <c r="C7" s="5">
        <f t="shared" si="1"/>
        <v>59.346464510912696</v>
      </c>
      <c r="F7" s="4">
        <v>-19</v>
      </c>
      <c r="G7" s="5">
        <f t="shared" si="2"/>
        <v>49.373737325325962</v>
      </c>
      <c r="H7" s="5">
        <f t="shared" si="3"/>
        <v>39.623737325325962</v>
      </c>
    </row>
    <row r="8" spans="1:18" x14ac:dyDescent="0.2">
      <c r="A8" s="4">
        <v>-18</v>
      </c>
      <c r="B8" s="5">
        <f t="shared" si="0"/>
        <v>115.68571204464276</v>
      </c>
      <c r="C8" s="5">
        <f t="shared" si="1"/>
        <v>58.685712044642756</v>
      </c>
      <c r="F8" s="4">
        <v>-18</v>
      </c>
      <c r="G8" s="5">
        <f t="shared" si="2"/>
        <v>48.744897158800981</v>
      </c>
      <c r="H8" s="5">
        <f t="shared" si="3"/>
        <v>39.244897158800981</v>
      </c>
    </row>
    <row r="9" spans="1:18" x14ac:dyDescent="0.2">
      <c r="A9" s="4">
        <v>-17</v>
      </c>
      <c r="B9" s="5">
        <f t="shared" si="0"/>
        <v>113.51751404360583</v>
      </c>
      <c r="C9" s="5">
        <f t="shared" si="1"/>
        <v>58.017514043605829</v>
      </c>
      <c r="F9" s="4">
        <v>-17</v>
      </c>
      <c r="G9" s="5">
        <f t="shared" si="2"/>
        <v>48.113397872716369</v>
      </c>
      <c r="H9" s="5">
        <f t="shared" si="3"/>
        <v>38.863397872716369</v>
      </c>
    </row>
    <row r="10" spans="1:18" x14ac:dyDescent="0.2">
      <c r="A10" s="4">
        <v>-16</v>
      </c>
      <c r="B10" s="5">
        <f t="shared" si="0"/>
        <v>111.3416283188085</v>
      </c>
      <c r="C10" s="5">
        <f t="shared" si="1"/>
        <v>57.341628318808503</v>
      </c>
      <c r="F10" s="4">
        <v>-16</v>
      </c>
      <c r="G10" s="5">
        <f t="shared" si="2"/>
        <v>47.479152971003039</v>
      </c>
      <c r="H10" s="5">
        <f t="shared" si="3"/>
        <v>38.479152971003039</v>
      </c>
    </row>
    <row r="11" spans="1:18" x14ac:dyDescent="0.2">
      <c r="A11" s="4">
        <v>-15</v>
      </c>
      <c r="B11" s="5">
        <f t="shared" si="0"/>
        <v>109.15779783422279</v>
      </c>
      <c r="C11" s="5">
        <f t="shared" si="1"/>
        <v>56.657797834222791</v>
      </c>
      <c r="F11" s="4">
        <v>-15</v>
      </c>
      <c r="G11" s="5">
        <f t="shared" si="2"/>
        <v>46.842070655079567</v>
      </c>
      <c r="H11" s="5">
        <f t="shared" si="3"/>
        <v>38.092070655079567</v>
      </c>
    </row>
    <row r="12" spans="1:18" x14ac:dyDescent="0.2">
      <c r="A12" s="4">
        <v>-14</v>
      </c>
      <c r="B12" s="5">
        <f t="shared" si="0"/>
        <v>106.96574934477897</v>
      </c>
      <c r="C12" s="5">
        <f t="shared" si="1"/>
        <v>55.96574934477897</v>
      </c>
      <c r="F12" s="4">
        <v>-14</v>
      </c>
      <c r="G12" s="5">
        <f t="shared" si="2"/>
        <v>46.202053337421063</v>
      </c>
      <c r="H12" s="5">
        <f t="shared" si="3"/>
        <v>37.702053337421063</v>
      </c>
    </row>
    <row r="13" spans="1:18" x14ac:dyDescent="0.2">
      <c r="A13" s="4">
        <v>-13</v>
      </c>
      <c r="B13" s="5">
        <f t="shared" si="0"/>
        <v>104.76519186550617</v>
      </c>
      <c r="C13" s="5">
        <f t="shared" si="1"/>
        <v>55.265191865506168</v>
      </c>
      <c r="F13" s="4">
        <v>-13</v>
      </c>
      <c r="G13" s="5">
        <f t="shared" si="2"/>
        <v>45.558997094823631</v>
      </c>
      <c r="H13" s="5">
        <f t="shared" si="3"/>
        <v>37.308997094823631</v>
      </c>
    </row>
    <row r="14" spans="1:18" x14ac:dyDescent="0.2">
      <c r="A14" s="4">
        <v>-12</v>
      </c>
      <c r="B14" s="5">
        <f t="shared" si="0"/>
        <v>102.55581494511131</v>
      </c>
      <c r="C14" s="5">
        <f t="shared" si="1"/>
        <v>54.555814945111308</v>
      </c>
      <c r="F14" s="4">
        <v>-12</v>
      </c>
      <c r="G14" s="5">
        <f t="shared" si="2"/>
        <v>44.912791051825465</v>
      </c>
      <c r="H14" s="5">
        <f t="shared" si="3"/>
        <v>36.912791051825465</v>
      </c>
    </row>
    <row r="15" spans="1:18" x14ac:dyDescent="0.2">
      <c r="A15" s="4">
        <v>-11</v>
      </c>
      <c r="B15" s="5">
        <f t="shared" si="0"/>
        <v>100.33728671209097</v>
      </c>
      <c r="C15" s="5">
        <f t="shared" si="1"/>
        <v>53.837286712090972</v>
      </c>
      <c r="F15" s="4">
        <v>-11</v>
      </c>
      <c r="G15" s="5">
        <f t="shared" si="2"/>
        <v>44.263316682889631</v>
      </c>
      <c r="H15" s="5">
        <f t="shared" si="3"/>
        <v>36.513316682889631</v>
      </c>
    </row>
    <row r="16" spans="1:18" x14ac:dyDescent="0.2">
      <c r="A16" s="4">
        <v>-10</v>
      </c>
      <c r="B16" s="5">
        <f t="shared" si="0"/>
        <v>98.10925165506265</v>
      </c>
      <c r="C16" s="5">
        <f t="shared" si="1"/>
        <v>53.10925165506265</v>
      </c>
      <c r="F16" s="4">
        <v>-10</v>
      </c>
      <c r="G16" s="5">
        <f t="shared" si="2"/>
        <v>43.61044701966523</v>
      </c>
      <c r="H16" s="5">
        <f t="shared" si="3"/>
        <v>36.11044701966523</v>
      </c>
    </row>
    <row r="17" spans="1:8" x14ac:dyDescent="0.2">
      <c r="A17" s="4">
        <v>-9</v>
      </c>
      <c r="B17" s="5">
        <f t="shared" si="0"/>
        <v>95.871328091047928</v>
      </c>
      <c r="C17" s="5">
        <f t="shared" si="1"/>
        <v>52.371328091047928</v>
      </c>
      <c r="F17" s="4">
        <v>-9</v>
      </c>
      <c r="G17" s="5">
        <f t="shared" si="2"/>
        <v>42.954045746802826</v>
      </c>
      <c r="H17" s="5">
        <f t="shared" si="3"/>
        <v>35.704045746802826</v>
      </c>
    </row>
    <row r="18" spans="1:8" x14ac:dyDescent="0.2">
      <c r="A18" s="4">
        <v>-8</v>
      </c>
      <c r="B18" s="5">
        <f t="shared" si="0"/>
        <v>93.62310526550317</v>
      </c>
      <c r="C18" s="5">
        <f t="shared" si="1"/>
        <v>51.62310526550317</v>
      </c>
      <c r="F18" s="4">
        <v>-8</v>
      </c>
      <c r="G18" s="5">
        <f t="shared" si="2"/>
        <v>42.293966166251138</v>
      </c>
      <c r="H18" s="5">
        <f t="shared" si="3"/>
        <v>35.293966166251138</v>
      </c>
    </row>
    <row r="19" spans="1:8" x14ac:dyDescent="0.2">
      <c r="A19" s="4">
        <v>-7</v>
      </c>
      <c r="B19" s="5">
        <f t="shared" si="0"/>
        <v>91.364140015387534</v>
      </c>
      <c r="C19" s="5">
        <f t="shared" si="1"/>
        <v>50.864140015387534</v>
      </c>
      <c r="F19" s="4">
        <v>-7</v>
      </c>
      <c r="G19" s="5">
        <f t="shared" si="2"/>
        <v>41.630050005495548</v>
      </c>
      <c r="H19" s="5">
        <f t="shared" si="3"/>
        <v>34.880050005495548</v>
      </c>
    </row>
    <row r="20" spans="1:8" x14ac:dyDescent="0.2">
      <c r="A20" s="4">
        <v>-6</v>
      </c>
      <c r="B20" s="5">
        <f t="shared" si="0"/>
        <v>89.093952910699713</v>
      </c>
      <c r="C20" s="5">
        <f t="shared" si="1"/>
        <v>50.093952910699713</v>
      </c>
      <c r="F20" s="4">
        <v>-6</v>
      </c>
      <c r="G20" s="5">
        <f t="shared" si="2"/>
        <v>40.962126039535612</v>
      </c>
      <c r="H20" s="5">
        <f t="shared" si="3"/>
        <v>34.462126039535612</v>
      </c>
    </row>
    <row r="21" spans="1:8" x14ac:dyDescent="0.2">
      <c r="A21" s="4">
        <v>-5</v>
      </c>
      <c r="B21" s="5">
        <f t="shared" si="0"/>
        <v>86.81202376964265</v>
      </c>
      <c r="C21" s="5">
        <f t="shared" si="1"/>
        <v>49.31202376964265</v>
      </c>
      <c r="F21" s="4">
        <v>-5</v>
      </c>
      <c r="G21" s="5">
        <f t="shared" si="2"/>
        <v>40.29000848915809</v>
      </c>
      <c r="H21" s="5">
        <f t="shared" si="3"/>
        <v>34.04000848915809</v>
      </c>
    </row>
    <row r="22" spans="1:8" x14ac:dyDescent="0.2">
      <c r="A22" s="4">
        <v>-4</v>
      </c>
      <c r="B22" s="5">
        <f t="shared" si="0"/>
        <v>84.51778641642818</v>
      </c>
      <c r="C22" s="5">
        <f t="shared" si="1"/>
        <v>48.51778641642818</v>
      </c>
      <c r="F22" s="4">
        <v>-4</v>
      </c>
      <c r="G22" s="5">
        <f t="shared" si="2"/>
        <v>39.613495148724347</v>
      </c>
      <c r="H22" s="5">
        <f t="shared" si="3"/>
        <v>33.613495148724347</v>
      </c>
    </row>
    <row r="23" spans="1:8" x14ac:dyDescent="0.2">
      <c r="A23" s="4">
        <v>-3</v>
      </c>
      <c r="B23" s="5">
        <f t="shared" si="0"/>
        <v>82.210622516697228</v>
      </c>
      <c r="C23" s="5">
        <f t="shared" si="1"/>
        <v>47.710622516697228</v>
      </c>
      <c r="F23" s="4">
        <v>-3</v>
      </c>
      <c r="G23" s="5">
        <f t="shared" si="2"/>
        <v>38.932365184534724</v>
      </c>
      <c r="H23" s="5">
        <f t="shared" si="3"/>
        <v>33.182365184534724</v>
      </c>
    </row>
    <row r="24" spans="1:8" x14ac:dyDescent="0.2">
      <c r="A24" s="4">
        <v>-2</v>
      </c>
      <c r="B24" s="5">
        <f t="shared" si="0"/>
        <v>79.889854280770123</v>
      </c>
      <c r="C24" s="5">
        <f t="shared" si="1"/>
        <v>46.889854280770123</v>
      </c>
      <c r="F24" s="4">
        <v>-2</v>
      </c>
      <c r="G24" s="5">
        <f t="shared" si="2"/>
        <v>38.246376528846469</v>
      </c>
      <c r="H24" s="5">
        <f t="shared" si="3"/>
        <v>32.746376528846469</v>
      </c>
    </row>
    <row r="25" spans="1:8" x14ac:dyDescent="0.2">
      <c r="A25" s="4">
        <v>-1</v>
      </c>
      <c r="B25" s="5">
        <f t="shared" si="0"/>
        <v>77.554735765431701</v>
      </c>
      <c r="C25" s="5">
        <f t="shared" si="1"/>
        <v>46.054735765431701</v>
      </c>
      <c r="F25" s="4">
        <v>-1</v>
      </c>
      <c r="G25" s="5">
        <f t="shared" si="2"/>
        <v>37.555262773368462</v>
      </c>
      <c r="H25" s="5">
        <f t="shared" si="3"/>
        <v>32.305262773368462</v>
      </c>
    </row>
    <row r="26" spans="1:8" x14ac:dyDescent="0.2">
      <c r="A26" s="4">
        <v>0</v>
      </c>
      <c r="B26" s="5">
        <f t="shared" si="0"/>
        <v>75.204442424896229</v>
      </c>
      <c r="C26" s="5">
        <f t="shared" si="1"/>
        <v>45.204442424896229</v>
      </c>
      <c r="F26" s="4">
        <v>0</v>
      </c>
      <c r="G26" s="5">
        <f t="shared" si="2"/>
        <v>36.858729437462941</v>
      </c>
      <c r="H26" s="5">
        <f t="shared" si="3"/>
        <v>31.858729437462941</v>
      </c>
    </row>
    <row r="27" spans="1:8" x14ac:dyDescent="0.2">
      <c r="A27" s="4">
        <v>1</v>
      </c>
      <c r="B27" s="5">
        <f t="shared" si="0"/>
        <v>72.838058452492803</v>
      </c>
      <c r="C27" s="5">
        <f t="shared" si="1"/>
        <v>44.338058452492803</v>
      </c>
      <c r="F27" s="4">
        <v>1</v>
      </c>
      <c r="G27" s="5">
        <f t="shared" si="2"/>
        <v>36.156449447318856</v>
      </c>
      <c r="H27" s="5">
        <f t="shared" si="3"/>
        <v>31.406449447318856</v>
      </c>
    </row>
    <row r="28" spans="1:8" x14ac:dyDescent="0.2">
      <c r="A28" s="4">
        <v>2</v>
      </c>
      <c r="B28" s="5">
        <f t="shared" si="0"/>
        <v>70.454561303822985</v>
      </c>
      <c r="C28" s="5">
        <f t="shared" si="1"/>
        <v>43.454561303822985</v>
      </c>
      <c r="F28" s="4">
        <v>2</v>
      </c>
      <c r="G28" s="5">
        <f t="shared" si="2"/>
        <v>35.448057608508208</v>
      </c>
      <c r="H28" s="5">
        <f t="shared" si="3"/>
        <v>30.948057608508208</v>
      </c>
    </row>
    <row r="29" spans="1:8" x14ac:dyDescent="0.2">
      <c r="A29" s="4">
        <v>3</v>
      </c>
      <c r="B29" s="5">
        <f t="shared" si="0"/>
        <v>70</v>
      </c>
      <c r="C29" s="5">
        <f t="shared" si="1"/>
        <v>42.552802580503837</v>
      </c>
      <c r="F29" s="4">
        <v>3</v>
      </c>
      <c r="G29" s="5">
        <f t="shared" si="2"/>
        <v>34.733143778751369</v>
      </c>
      <c r="H29" s="5">
        <f t="shared" si="3"/>
        <v>30.483143778751369</v>
      </c>
    </row>
    <row r="30" spans="1:8" x14ac:dyDescent="0.2">
      <c r="A30" s="4">
        <v>4</v>
      </c>
      <c r="B30" s="5">
        <f t="shared" si="0"/>
        <v>70</v>
      </c>
      <c r="C30" s="5">
        <f t="shared" si="1"/>
        <v>41.631484151480066</v>
      </c>
      <c r="F30" s="4">
        <v>4</v>
      </c>
      <c r="G30" s="5">
        <f t="shared" si="2"/>
        <v>34.011244339814311</v>
      </c>
      <c r="H30" s="5">
        <f t="shared" si="3"/>
        <v>30.011244339814311</v>
      </c>
    </row>
    <row r="31" spans="1:8" x14ac:dyDescent="0.2">
      <c r="A31" s="4">
        <v>5</v>
      </c>
      <c r="B31" s="5">
        <f t="shared" si="0"/>
        <v>70</v>
      </c>
      <c r="C31" s="5">
        <f t="shared" si="1"/>
        <v>40.689127949393296</v>
      </c>
      <c r="F31" s="4">
        <v>5</v>
      </c>
      <c r="G31" s="5">
        <f t="shared" si="2"/>
        <v>33.28183141049761</v>
      </c>
      <c r="H31" s="5">
        <f t="shared" si="3"/>
        <v>29.53183141049761</v>
      </c>
    </row>
    <row r="32" spans="1:8" x14ac:dyDescent="0.2">
      <c r="A32" s="4">
        <v>6</v>
      </c>
      <c r="B32" s="5">
        <f t="shared" si="0"/>
        <v>70</v>
      </c>
      <c r="C32" s="5">
        <f t="shared" si="1"/>
        <v>39.724037226659661</v>
      </c>
      <c r="F32" s="4">
        <v>6</v>
      </c>
      <c r="G32" s="5">
        <f t="shared" si="2"/>
        <v>32.54429900952131</v>
      </c>
      <c r="H32" s="5">
        <f t="shared" si="3"/>
        <v>29.04429900952131</v>
      </c>
    </row>
    <row r="33" spans="1:8" x14ac:dyDescent="0.2">
      <c r="A33" s="4">
        <v>7</v>
      </c>
      <c r="B33" s="5">
        <f t="shared" si="0"/>
        <v>70</v>
      </c>
      <c r="C33" s="5">
        <f t="shared" si="1"/>
        <v>38.734246063160583</v>
      </c>
      <c r="F33" s="4">
        <v>7</v>
      </c>
      <c r="G33" s="5">
        <f t="shared" si="2"/>
        <v>31.79794502255735</v>
      </c>
      <c r="H33" s="5">
        <f t="shared" si="3"/>
        <v>28.54794502255735</v>
      </c>
    </row>
    <row r="34" spans="1:8" x14ac:dyDescent="0.2">
      <c r="A34" s="4">
        <v>8</v>
      </c>
      <c r="B34" s="5">
        <f t="shared" si="0"/>
        <v>70</v>
      </c>
      <c r="C34" s="5">
        <f t="shared" si="1"/>
        <v>37.717452367327226</v>
      </c>
      <c r="F34" s="4">
        <v>8</v>
      </c>
      <c r="G34" s="5">
        <f t="shared" si="2"/>
        <v>31.041947274045441</v>
      </c>
      <c r="H34" s="5">
        <f t="shared" si="3"/>
        <v>28.041947274045441</v>
      </c>
    </row>
    <row r="35" spans="1:8" x14ac:dyDescent="0.2">
      <c r="A35" s="4">
        <v>9</v>
      </c>
      <c r="B35" s="5">
        <f t="shared" si="0"/>
        <v>70</v>
      </c>
      <c r="C35" s="5">
        <f t="shared" si="1"/>
        <v>36.670927117940849</v>
      </c>
      <c r="F35" s="4">
        <v>9</v>
      </c>
      <c r="G35" s="5">
        <f t="shared" si="2"/>
        <v>30.275331113550305</v>
      </c>
      <c r="H35" s="5">
        <f t="shared" si="3"/>
        <v>27.525331113550305</v>
      </c>
    </row>
    <row r="36" spans="1:8" x14ac:dyDescent="0.2">
      <c r="A36" s="4">
        <v>10</v>
      </c>
      <c r="B36" s="5">
        <f t="shared" si="0"/>
        <v>70</v>
      </c>
      <c r="C36" s="5">
        <f t="shared" si="1"/>
        <v>35.591388438525655</v>
      </c>
      <c r="F36" s="4">
        <v>10</v>
      </c>
      <c r="G36" s="5">
        <f t="shared" si="2"/>
        <v>29.496924442330588</v>
      </c>
      <c r="H36" s="5">
        <f t="shared" si="3"/>
        <v>26.996924442330588</v>
      </c>
    </row>
    <row r="37" spans="1:8" x14ac:dyDescent="0.2">
      <c r="A37" s="4">
        <v>11</v>
      </c>
      <c r="B37" s="5">
        <f t="shared" si="0"/>
        <v>70</v>
      </c>
      <c r="C37" s="5">
        <f t="shared" si="1"/>
        <v>34.474821889669272</v>
      </c>
      <c r="F37" s="4">
        <v>11</v>
      </c>
      <c r="G37" s="5">
        <f t="shared" si="2"/>
        <v>28.70529353202474</v>
      </c>
      <c r="H37" s="5">
        <f t="shared" si="3"/>
        <v>26.45529353202474</v>
      </c>
    </row>
    <row r="38" spans="1:8" x14ac:dyDescent="0.2">
      <c r="A38" s="4">
        <v>12</v>
      </c>
      <c r="B38" s="5">
        <f t="shared" si="0"/>
        <v>70</v>
      </c>
      <c r="C38" s="5">
        <f t="shared" si="1"/>
        <v>33.316215260457007</v>
      </c>
      <c r="F38" s="4">
        <v>12</v>
      </c>
      <c r="G38" s="5">
        <f t="shared" si="2"/>
        <v>27.898648307306075</v>
      </c>
      <c r="H38" s="5">
        <f t="shared" si="3"/>
        <v>25.898648307306075</v>
      </c>
    </row>
    <row r="39" spans="1:8" x14ac:dyDescent="0.2">
      <c r="A39" s="4"/>
      <c r="B39" s="5"/>
      <c r="C39" s="5"/>
      <c r="F39" s="4">
        <v>13</v>
      </c>
      <c r="G39" s="5">
        <f t="shared" ref="G39:G42" si="4">($Q$6+($Q$6-F39)/($Q$6-$R$6)*($O$6-$P$6)/2+($O$6+$P$6-2*$Q$6)/2*(($Q$6-F39)/($Q$6-$R$6))^0.8)</f>
        <v>27.074696757791624</v>
      </c>
      <c r="H39" s="5">
        <f t="shared" ref="H39:H42" si="5">$Q$6+($Q$6-F39)/($Q$6-$R$6)*($O$6-$P$6)/2+($O$6+$P$6-2*$L$6)/2*(($Q$6-F39)/($Q$6-$R$6))^0.8-($Q$6-F39)/($Q$6-$R$6)*($O$6-$P$6)</f>
        <v>25.324696757791624</v>
      </c>
    </row>
    <row r="40" spans="1:8" x14ac:dyDescent="0.2">
      <c r="A40" s="8">
        <v>16</v>
      </c>
      <c r="B40" s="5">
        <f>($L$6+($L$6-A40)/($L$6-$M$6)*($J$6-$K$6)/2+($J$6+$K$6-2*$L$6)/2*(($L$6-A40)/($L$6-$M$6))^0.8)*(($L$6+($L$6-A40)/($L$6-$M$6)*($J$6-$K$6)/2+($J$6+$K$6-2*$L$6)/2*(($L$6-A40)/($L$6-$M$6))^0.8)&gt;70)+70*(($L$6+($L$6-A40)/($L$6-$M$6)*($J$6-$K$6)/2+($J$6+$K$6-2*$L$6)/2*(($L$6-A40)/($L$6-$M$6))^0.8)&lt;=70)</f>
        <v>70</v>
      </c>
      <c r="C40" s="5">
        <v>30</v>
      </c>
      <c r="D40" s="2" t="s">
        <v>0</v>
      </c>
      <c r="F40" s="4">
        <v>14</v>
      </c>
      <c r="G40" s="5">
        <f t="shared" si="4"/>
        <v>26.230409568582221</v>
      </c>
      <c r="H40" s="5">
        <f t="shared" si="5"/>
        <v>24.730409568582221</v>
      </c>
    </row>
    <row r="41" spans="1:8" x14ac:dyDescent="0.2">
      <c r="F41" s="4">
        <v>15</v>
      </c>
      <c r="G41" s="5">
        <f t="shared" si="4"/>
        <v>25.361614270344994</v>
      </c>
      <c r="H41" s="5">
        <f t="shared" si="5"/>
        <v>24.111614270344994</v>
      </c>
    </row>
    <row r="42" spans="1:8" x14ac:dyDescent="0.2">
      <c r="A42" s="9" t="s">
        <v>1</v>
      </c>
      <c r="B42" s="2" t="s">
        <v>2</v>
      </c>
      <c r="F42" s="4">
        <v>16</v>
      </c>
      <c r="G42" s="5">
        <f t="shared" si="4"/>
        <v>24.462232981152784</v>
      </c>
      <c r="H42" s="5">
        <f t="shared" si="5"/>
        <v>23.462232981152784</v>
      </c>
    </row>
    <row r="43" spans="1:8" ht="14.25" x14ac:dyDescent="0.25">
      <c r="A43" s="9" t="s">
        <v>28</v>
      </c>
      <c r="B43" s="2" t="s">
        <v>3</v>
      </c>
    </row>
    <row r="44" spans="1:8" ht="14.25" x14ac:dyDescent="0.25">
      <c r="A44" s="9" t="s">
        <v>29</v>
      </c>
      <c r="B44" s="2" t="s">
        <v>4</v>
      </c>
    </row>
    <row r="45" spans="1:8" ht="14.25" x14ac:dyDescent="0.25">
      <c r="A45" s="9" t="s">
        <v>30</v>
      </c>
      <c r="B45" s="2" t="s">
        <v>5</v>
      </c>
    </row>
    <row r="46" spans="1:8" x14ac:dyDescent="0.2">
      <c r="A46" s="10" t="s">
        <v>6</v>
      </c>
      <c r="B46" s="2" t="s">
        <v>7</v>
      </c>
    </row>
    <row r="47" spans="1:8" ht="14.25" x14ac:dyDescent="0.25">
      <c r="A47" s="9" t="s">
        <v>31</v>
      </c>
      <c r="B47" s="2" t="s">
        <v>8</v>
      </c>
    </row>
    <row r="48" spans="1:8" x14ac:dyDescent="0.2">
      <c r="A48" s="9" t="s">
        <v>9</v>
      </c>
      <c r="B48" s="2" t="s">
        <v>10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workbookViewId="0">
      <selection activeCell="M2" sqref="M2"/>
    </sheetView>
  </sheetViews>
  <sheetFormatPr defaultRowHeight="12.75" x14ac:dyDescent="0.2"/>
  <cols>
    <col min="1" max="16384" width="9.140625" style="2"/>
  </cols>
  <sheetData>
    <row r="1" spans="1:9" x14ac:dyDescent="0.2">
      <c r="A1" s="2" t="s">
        <v>11</v>
      </c>
      <c r="F1" s="2" t="s">
        <v>12</v>
      </c>
    </row>
    <row r="2" spans="1:9" ht="15.75" x14ac:dyDescent="0.25">
      <c r="A2" s="3" t="s">
        <v>22</v>
      </c>
      <c r="B2" s="3" t="s">
        <v>23</v>
      </c>
      <c r="C2" s="3" t="s">
        <v>24</v>
      </c>
      <c r="D2" s="3" t="s">
        <v>25</v>
      </c>
      <c r="F2" s="3" t="s">
        <v>26</v>
      </c>
      <c r="G2" s="3" t="s">
        <v>27</v>
      </c>
      <c r="H2" s="3" t="s">
        <v>24</v>
      </c>
      <c r="I2" s="3" t="s">
        <v>25</v>
      </c>
    </row>
    <row r="3" spans="1:9" x14ac:dyDescent="0.2">
      <c r="A3" s="6">
        <v>120</v>
      </c>
      <c r="B3" s="6">
        <v>65</v>
      </c>
      <c r="C3" s="6">
        <v>20</v>
      </c>
      <c r="D3" s="7">
        <v>-18</v>
      </c>
      <c r="F3" s="6">
        <v>50</v>
      </c>
      <c r="G3" s="6">
        <v>30</v>
      </c>
      <c r="H3" s="6">
        <v>20</v>
      </c>
      <c r="I3" s="7">
        <v>-18</v>
      </c>
    </row>
    <row r="5" spans="1:9" ht="15.75" x14ac:dyDescent="0.25">
      <c r="A5" s="3" t="s">
        <v>17</v>
      </c>
      <c r="B5" s="3" t="s">
        <v>18</v>
      </c>
      <c r="C5" s="3" t="s">
        <v>19</v>
      </c>
      <c r="F5" s="3" t="s">
        <v>17</v>
      </c>
      <c r="G5" s="3" t="s">
        <v>20</v>
      </c>
      <c r="H5" s="3" t="s">
        <v>21</v>
      </c>
    </row>
    <row r="6" spans="1:9" x14ac:dyDescent="0.2">
      <c r="A6" s="4">
        <v>-18</v>
      </c>
      <c r="B6" s="5">
        <f t="shared" ref="B6:B29" si="0">($C$3+($C$3-A6)/($C$3-$D$3)*($A$3-$B$3)/2+($A$3+$B$3-2*$C$3)/2*(($C$3-A6)/($C$3-$D$3))^0.8)*(($C$3+($C$3-A6)/($C$3-$D$3)*($A$3-$B$3)/2+($A$3+$B$3-2*$C$3)/2*(($C$3-A6)/($C$3-$D$3))^0.8)&gt;70)+70*(($C$3+($C$3-A6)/($C$3-$D$3)*($A$3-$B$3)/2+($A$3+$B$3-2*$C$3)/2*(($C$3-A6)/($C$3-$D$3))^0.8)&lt;=70)</f>
        <v>120</v>
      </c>
      <c r="C6" s="5">
        <f t="shared" ref="C6:C36" si="1">$C$3+($C$3-A6)/($C$3-$D$3)*($A$3-$B$3)/2+($A$3+$B$3-2*$C$3)/2*(($C$3-A6)/($C$3-$D$3))^0.8-($C$3-A6)/($C$3-$D$3)*($A$3-$B$3)</f>
        <v>65</v>
      </c>
      <c r="F6" s="4">
        <v>-18</v>
      </c>
      <c r="G6" s="5">
        <f>($H$3+($H$3-F6)/($H$3-$I$3)*($F$3-$G$3)/2+($F$3+$G$3-2*$H$3)/2*(($H$3-F6)/($H$3-$I$3))^0.8)</f>
        <v>50</v>
      </c>
      <c r="H6" s="5">
        <f>$H$3+($H$3-F6)/($H$3-$I$3)*($F$3-$G$3)/2+($F$3+$G$3-2*$C$3)/2*(($H$3-F6)/($H$3-$I$3))^0.8-($H$3-F6)/($H$3-$I$3)*($F$3-$G$3)</f>
        <v>30</v>
      </c>
    </row>
    <row r="7" spans="1:9" x14ac:dyDescent="0.2">
      <c r="A7" s="4">
        <v>-17</v>
      </c>
      <c r="B7" s="5">
        <f t="shared" si="0"/>
        <v>117.74594047683495</v>
      </c>
      <c r="C7" s="5">
        <f t="shared" si="1"/>
        <v>64.193308897887576</v>
      </c>
      <c r="F7" s="4">
        <v>-17</v>
      </c>
      <c r="G7" s="5">
        <f t="shared" ref="G7:G36" si="2">($H$3+($H$3-F7)/($H$3-$I$3)*($F$3-$G$3)/2+($F$3+$G$3-2*$H$3)/2*(($H$3-F7)/($H$3-$I$3))^0.8)</f>
        <v>49.314669605224886</v>
      </c>
      <c r="H7" s="5">
        <f t="shared" ref="H7:H36" si="3">$H$3+($H$3-F7)/($H$3-$I$3)*($F$3-$G$3)/2+($F$3+$G$3-2*$C$3)/2*(($H$3-F7)/($H$3-$I$3))^0.8-($H$3-F7)/($H$3-$I$3)*($F$3-$G$3)</f>
        <v>29.840985394698571</v>
      </c>
    </row>
    <row r="8" spans="1:9" x14ac:dyDescent="0.2">
      <c r="A8" s="4">
        <v>-16</v>
      </c>
      <c r="B8" s="5">
        <f t="shared" si="0"/>
        <v>115.48358514261621</v>
      </c>
      <c r="C8" s="5">
        <f t="shared" si="1"/>
        <v>63.378321984721474</v>
      </c>
      <c r="F8" s="4">
        <v>-16</v>
      </c>
      <c r="G8" s="5">
        <f t="shared" si="2"/>
        <v>48.627050710848749</v>
      </c>
      <c r="H8" s="5">
        <f t="shared" si="3"/>
        <v>29.679682289796119</v>
      </c>
    </row>
    <row r="9" spans="1:9" x14ac:dyDescent="0.2">
      <c r="A9" s="4">
        <v>-15</v>
      </c>
      <c r="B9" s="5">
        <f t="shared" si="0"/>
        <v>113.21265663015571</v>
      </c>
      <c r="C9" s="5">
        <f t="shared" si="1"/>
        <v>62.554761893313604</v>
      </c>
      <c r="F9" s="4">
        <v>-15</v>
      </c>
      <c r="G9" s="5">
        <f t="shared" si="2"/>
        <v>47.937066801785235</v>
      </c>
      <c r="H9" s="5">
        <f t="shared" si="3"/>
        <v>29.51601417020629</v>
      </c>
    </row>
    <row r="10" spans="1:9" x14ac:dyDescent="0.2">
      <c r="A10" s="4">
        <v>-14</v>
      </c>
      <c r="B10" s="5">
        <f t="shared" si="0"/>
        <v>110.93286008111301</v>
      </c>
      <c r="C10" s="5">
        <f t="shared" si="1"/>
        <v>61.722333765323533</v>
      </c>
      <c r="F10" s="4">
        <v>-14</v>
      </c>
      <c r="G10" s="5">
        <f t="shared" si="2"/>
        <v>47.244636537802499</v>
      </c>
      <c r="H10" s="5">
        <f t="shared" si="3"/>
        <v>29.349899695697236</v>
      </c>
    </row>
    <row r="11" spans="1:9" x14ac:dyDescent="0.2">
      <c r="A11" s="4">
        <v>-13</v>
      </c>
      <c r="B11" s="5">
        <f t="shared" si="0"/>
        <v>108.64388149404725</v>
      </c>
      <c r="C11" s="5">
        <f t="shared" si="1"/>
        <v>60.880723599310407</v>
      </c>
      <c r="F11" s="4">
        <v>-13</v>
      </c>
      <c r="G11" s="5">
        <f t="shared" si="2"/>
        <v>46.549673297813399</v>
      </c>
      <c r="H11" s="5">
        <f t="shared" si="3"/>
        <v>29.18125224518182</v>
      </c>
    </row>
    <row r="12" spans="1:9" x14ac:dyDescent="0.2">
      <c r="A12" s="4">
        <v>-12</v>
      </c>
      <c r="B12" s="5">
        <f t="shared" si="0"/>
        <v>106.34538586143873</v>
      </c>
      <c r="C12" s="5">
        <f t="shared" si="1"/>
        <v>60.029596387754523</v>
      </c>
      <c r="F12" s="4">
        <v>-12</v>
      </c>
      <c r="G12" s="5">
        <f t="shared" si="2"/>
        <v>45.852084665950429</v>
      </c>
      <c r="H12" s="5">
        <f t="shared" si="3"/>
        <v>29.009979402792535</v>
      </c>
    </row>
    <row r="13" spans="1:9" x14ac:dyDescent="0.2">
      <c r="A13" s="4">
        <v>-11</v>
      </c>
      <c r="B13" s="5">
        <f t="shared" si="0"/>
        <v>104.03701506125138</v>
      </c>
      <c r="C13" s="5">
        <f t="shared" si="1"/>
        <v>59.168594008619806</v>
      </c>
      <c r="F13" s="4">
        <v>-11</v>
      </c>
      <c r="G13" s="5">
        <f t="shared" si="2"/>
        <v>45.151771849927783</v>
      </c>
      <c r="H13" s="5">
        <f t="shared" si="3"/>
        <v>28.835982376243575</v>
      </c>
    </row>
    <row r="14" spans="1:9" x14ac:dyDescent="0.2">
      <c r="A14" s="4">
        <v>-10</v>
      </c>
      <c r="B14" s="5">
        <f t="shared" si="0"/>
        <v>101.7183854616913</v>
      </c>
      <c r="C14" s="5">
        <f t="shared" si="1"/>
        <v>58.297332830112353</v>
      </c>
      <c r="F14" s="4">
        <v>-10</v>
      </c>
      <c r="G14" s="5">
        <f t="shared" si="2"/>
        <v>44.448629020285075</v>
      </c>
      <c r="H14" s="5">
        <f t="shared" si="3"/>
        <v>28.659155336074548</v>
      </c>
    </row>
    <row r="15" spans="1:9" x14ac:dyDescent="0.2">
      <c r="A15" s="4">
        <v>-9</v>
      </c>
      <c r="B15" s="5">
        <f t="shared" si="0"/>
        <v>99.389085189235203</v>
      </c>
      <c r="C15" s="5">
        <f t="shared" si="1"/>
        <v>57.415400978708888</v>
      </c>
      <c r="F15" s="4">
        <v>-9</v>
      </c>
      <c r="G15" s="5">
        <f t="shared" si="2"/>
        <v>43.74254255674002</v>
      </c>
      <c r="H15" s="5">
        <f t="shared" si="3"/>
        <v>28.479384662003177</v>
      </c>
    </row>
    <row r="16" spans="1:9" x14ac:dyDescent="0.2">
      <c r="A16" s="4">
        <v>-8</v>
      </c>
      <c r="B16" s="5">
        <f t="shared" si="0"/>
        <v>97.048670999277874</v>
      </c>
      <c r="C16" s="5">
        <f t="shared" si="1"/>
        <v>56.522355209804189</v>
      </c>
      <c r="F16" s="4">
        <v>-8</v>
      </c>
      <c r="G16" s="5">
        <f t="shared" si="2"/>
        <v>43.033390184918758</v>
      </c>
      <c r="H16" s="5">
        <f t="shared" si="3"/>
        <v>28.296548079655601</v>
      </c>
    </row>
    <row r="17" spans="1:10" x14ac:dyDescent="0.2">
      <c r="A17" s="4">
        <v>-7</v>
      </c>
      <c r="B17" s="5">
        <f t="shared" si="0"/>
        <v>94.6966646752538</v>
      </c>
      <c r="C17" s="5">
        <f t="shared" si="1"/>
        <v>55.617717306832745</v>
      </c>
      <c r="F17" s="4">
        <v>-7</v>
      </c>
      <c r="G17" s="5">
        <f t="shared" si="2"/>
        <v>42.321039983010124</v>
      </c>
      <c r="H17" s="5">
        <f t="shared" si="3"/>
        <v>28.110513667220651</v>
      </c>
    </row>
    <row r="18" spans="1:10" x14ac:dyDescent="0.2">
      <c r="A18" s="4">
        <v>-6</v>
      </c>
      <c r="B18" s="5">
        <f t="shared" si="0"/>
        <v>92.332548864975536</v>
      </c>
      <c r="C18" s="5">
        <f t="shared" si="1"/>
        <v>54.700969917607111</v>
      </c>
      <c r="F18" s="4">
        <v>-6</v>
      </c>
      <c r="G18" s="5">
        <f t="shared" si="2"/>
        <v>41.605349233169292</v>
      </c>
      <c r="H18" s="5">
        <f t="shared" si="3"/>
        <v>27.921138706853505</v>
      </c>
    </row>
    <row r="19" spans="1:10" x14ac:dyDescent="0.2">
      <c r="A19" s="4">
        <v>-5</v>
      </c>
      <c r="B19" s="5">
        <f t="shared" si="0"/>
        <v>89.955762241054572</v>
      </c>
      <c r="C19" s="5">
        <f t="shared" si="1"/>
        <v>53.771551714738777</v>
      </c>
      <c r="F19" s="4">
        <v>-5</v>
      </c>
      <c r="G19" s="5">
        <f t="shared" si="2"/>
        <v>40.886163086461515</v>
      </c>
      <c r="H19" s="5">
        <f t="shared" si="3"/>
        <v>27.728268349619409</v>
      </c>
    </row>
    <row r="20" spans="1:10" x14ac:dyDescent="0.2">
      <c r="A20" s="4">
        <v>-4</v>
      </c>
      <c r="B20" s="5">
        <f t="shared" si="0"/>
        <v>87.565693844056312</v>
      </c>
      <c r="C20" s="5">
        <f t="shared" si="1"/>
        <v>52.828851738793155</v>
      </c>
      <c r="F20" s="4">
        <v>-4</v>
      </c>
      <c r="G20" s="5">
        <f t="shared" si="2"/>
        <v>40.163313002353107</v>
      </c>
      <c r="H20" s="5">
        <f t="shared" si="3"/>
        <v>27.531734054984685</v>
      </c>
    </row>
    <row r="21" spans="1:10" x14ac:dyDescent="0.2">
      <c r="A21" s="4">
        <v>-3</v>
      </c>
      <c r="B21" s="5">
        <f t="shared" si="0"/>
        <v>85.161676430311459</v>
      </c>
      <c r="C21" s="5">
        <f t="shared" si="1"/>
        <v>51.872202746100932</v>
      </c>
      <c r="F21" s="4">
        <v>-3</v>
      </c>
      <c r="G21" s="5">
        <f t="shared" si="2"/>
        <v>39.436614913624943</v>
      </c>
      <c r="H21" s="5">
        <f t="shared" si="3"/>
        <v>27.331351755730207</v>
      </c>
    </row>
    <row r="22" spans="1:10" x14ac:dyDescent="0.2">
      <c r="A22" s="4">
        <v>-2</v>
      </c>
      <c r="B22" s="5">
        <f t="shared" si="0"/>
        <v>82.742978598004285</v>
      </c>
      <c r="C22" s="5">
        <f t="shared" si="1"/>
        <v>50.900873334846388</v>
      </c>
      <c r="F22" s="4">
        <v>-2</v>
      </c>
      <c r="G22" s="5">
        <f t="shared" si="2"/>
        <v>38.705867054258896</v>
      </c>
      <c r="H22" s="5">
        <f t="shared" si="3"/>
        <v>27.126919685837841</v>
      </c>
    </row>
    <row r="23" spans="1:10" x14ac:dyDescent="0.2">
      <c r="A23" s="4">
        <v>-1</v>
      </c>
      <c r="B23" s="5">
        <f t="shared" si="0"/>
        <v>80.308795400942358</v>
      </c>
      <c r="C23" s="5">
        <f t="shared" si="1"/>
        <v>49.914058558837091</v>
      </c>
      <c r="F23" s="4">
        <v>-1</v>
      </c>
      <c r="G23" s="5">
        <f t="shared" si="2"/>
        <v>37.970847370132915</v>
      </c>
      <c r="H23" s="5">
        <f t="shared" si="3"/>
        <v>26.918215791185546</v>
      </c>
    </row>
    <row r="24" spans="1:10" x14ac:dyDescent="0.2">
      <c r="A24" s="4">
        <v>0</v>
      </c>
      <c r="B24" s="5">
        <f t="shared" si="0"/>
        <v>77.858237073018415</v>
      </c>
      <c r="C24" s="5">
        <f t="shared" si="1"/>
        <v>48.910868651965785</v>
      </c>
      <c r="F24" s="4">
        <v>0</v>
      </c>
      <c r="G24" s="5">
        <f t="shared" si="2"/>
        <v>37.231310408527769</v>
      </c>
      <c r="H24" s="5">
        <f t="shared" si="3"/>
        <v>26.704994619054084</v>
      </c>
    </row>
    <row r="25" spans="1:10" x14ac:dyDescent="0.2">
      <c r="A25" s="4">
        <v>1</v>
      </c>
      <c r="B25" s="5">
        <f t="shared" si="0"/>
        <v>75.390315368642518</v>
      </c>
      <c r="C25" s="5">
        <f t="shared" si="1"/>
        <v>47.890315368642518</v>
      </c>
      <c r="F25" s="4">
        <v>1</v>
      </c>
      <c r="G25" s="5">
        <f t="shared" si="2"/>
        <v>36.486983549970347</v>
      </c>
      <c r="H25" s="5">
        <f t="shared" si="3"/>
        <v>26.486983549970347</v>
      </c>
    </row>
    <row r="26" spans="1:10" x14ac:dyDescent="0.2">
      <c r="A26" s="4">
        <v>2</v>
      </c>
      <c r="B26" s="5">
        <f t="shared" si="0"/>
        <v>72.903926861704647</v>
      </c>
      <c r="C26" s="5">
        <f t="shared" si="1"/>
        <v>46.851295282757278</v>
      </c>
      <c r="F26" s="4">
        <v>2</v>
      </c>
      <c r="G26" s="5">
        <f t="shared" si="2"/>
        <v>35.737562401051008</v>
      </c>
      <c r="H26" s="5">
        <f t="shared" si="3"/>
        <v>26.263878190524693</v>
      </c>
    </row>
    <row r="27" spans="1:10" x14ac:dyDescent="0.2">
      <c r="A27" s="4">
        <v>3</v>
      </c>
      <c r="B27" s="5">
        <f t="shared" si="0"/>
        <v>70.397832317250987</v>
      </c>
      <c r="C27" s="5">
        <f t="shared" si="1"/>
        <v>45.792569159356248</v>
      </c>
      <c r="F27" s="4">
        <v>3</v>
      </c>
      <c r="G27" s="5">
        <f t="shared" si="2"/>
        <v>34.982705103851451</v>
      </c>
      <c r="H27" s="5">
        <f t="shared" si="3"/>
        <v>26.035336682798821</v>
      </c>
    </row>
    <row r="28" spans="1:10" x14ac:dyDescent="0.2">
      <c r="A28" s="4">
        <v>4</v>
      </c>
      <c r="B28" s="5">
        <f t="shared" si="0"/>
        <v>70</v>
      </c>
      <c r="C28" s="5">
        <f t="shared" si="1"/>
        <v>44.712736187185904</v>
      </c>
      <c r="F28" s="4">
        <v>4</v>
      </c>
      <c r="G28" s="5">
        <f t="shared" si="2"/>
        <v>34.222025227681044</v>
      </c>
      <c r="H28" s="5">
        <f t="shared" si="3"/>
        <v>25.800972596102099</v>
      </c>
      <c r="J28" s="2">
        <f>38/4</f>
        <v>9.5</v>
      </c>
    </row>
    <row r="29" spans="1:10" x14ac:dyDescent="0.2">
      <c r="A29" s="4">
        <v>5</v>
      </c>
      <c r="B29" s="5">
        <f t="shared" si="0"/>
        <v>70</v>
      </c>
      <c r="C29" s="5">
        <f t="shared" si="1"/>
        <v>43.61020138600086</v>
      </c>
      <c r="F29" s="4">
        <v>5</v>
      </c>
      <c r="G29" s="5">
        <f t="shared" si="2"/>
        <v>33.455082777989347</v>
      </c>
      <c r="H29" s="5">
        <f t="shared" si="3"/>
        <v>25.560345935884083</v>
      </c>
      <c r="J29" s="2">
        <f>20-9.5</f>
        <v>10.5</v>
      </c>
    </row>
    <row r="30" spans="1:10" x14ac:dyDescent="0.2">
      <c r="A30" s="4">
        <v>6</v>
      </c>
      <c r="B30" s="5">
        <f>($C$3+($C$3-A30)/($C$3-$D$3)*($A$3-$B$3)/2+($A$3+$B$3-2*$C$3)/2*(($C$3-A30)/($C$3-$D$3))^0.8)*(($C$3+($C$3-A30)/($C$3-$D$3)*($A$3-$B$3)/2+($A$3+$B$3-2*$C$3)/2*(($C$3-A30)/($C$3-$D$3))^0.8)&gt;70)+70*(($C$3+($C$3-A30)/($C$3-$D$3)*($A$3-$B$3)/2+($A$3+$B$3-2*$C$3)/2*(($C$3-A30)/($C$3-$D$3))^0.8)&lt;=70)</f>
        <v>70</v>
      </c>
      <c r="C30" s="5">
        <f t="shared" si="1"/>
        <v>42.483133798056009</v>
      </c>
      <c r="F30" s="4">
        <v>6</v>
      </c>
      <c r="G30" s="5">
        <f t="shared" si="2"/>
        <v>32.681372662984593</v>
      </c>
      <c r="H30" s="5">
        <f t="shared" si="3"/>
        <v>25.312951610353014</v>
      </c>
    </row>
    <row r="31" spans="1:10" x14ac:dyDescent="0.2">
      <c r="A31" s="4">
        <v>7</v>
      </c>
      <c r="B31" s="5">
        <f t="shared" ref="B31:B38" si="4">($C$3+($C$3-A31)/($C$3-$D$3)*($A$3-$B$3)/2+($A$3+$B$3-2*$C$3)/2*(($C$3-A31)/($C$3-$D$3))^0.8)*(($C$3+($C$3-A31)/($C$3-$D$3)*($A$3-$B$3)/2+($A$3+$B$3-2*$C$3)/2*(($C$3-A31)/($C$3-$D$3))^0.8)&gt;70)+70*(($C$3+($C$3-A31)/($C$3-$D$3)*($A$3-$B$3)/2+($A$3+$B$3-2*$C$3)/2*(($C$3-A31)/($C$3-$D$3))^0.8)&lt;=70)</f>
        <v>70</v>
      </c>
      <c r="C31" s="5">
        <f t="shared" si="1"/>
        <v>41.329412001932127</v>
      </c>
      <c r="F31" s="4">
        <v>7</v>
      </c>
      <c r="G31" s="5">
        <f t="shared" si="2"/>
        <v>31.900309662964943</v>
      </c>
      <c r="H31" s="5">
        <f t="shared" si="3"/>
        <v>25.05820439980705</v>
      </c>
    </row>
    <row r="32" spans="1:10" x14ac:dyDescent="0.2">
      <c r="A32" s="4">
        <v>8</v>
      </c>
      <c r="B32" s="5">
        <f t="shared" si="4"/>
        <v>70</v>
      </c>
      <c r="C32" s="5">
        <f t="shared" si="1"/>
        <v>40.146551814107724</v>
      </c>
      <c r="F32" s="4">
        <v>8</v>
      </c>
      <c r="G32" s="5">
        <f t="shared" si="2"/>
        <v>31.111208485924454</v>
      </c>
      <c r="H32" s="5">
        <f t="shared" si="3"/>
        <v>24.795419012240245</v>
      </c>
    </row>
    <row r="33" spans="1:8" x14ac:dyDescent="0.2">
      <c r="A33" s="4">
        <v>9</v>
      </c>
      <c r="B33" s="5">
        <f t="shared" si="4"/>
        <v>70</v>
      </c>
      <c r="C33" s="5">
        <f t="shared" si="1"/>
        <v>38.931608351923401</v>
      </c>
      <c r="F33" s="4">
        <v>9</v>
      </c>
      <c r="G33" s="5">
        <f t="shared" si="2"/>
        <v>30.313256750439848</v>
      </c>
      <c r="H33" s="5">
        <f t="shared" si="3"/>
        <v>24.523783066229321</v>
      </c>
    </row>
    <row r="34" spans="1:8" x14ac:dyDescent="0.2">
      <c r="A34" s="4">
        <v>10</v>
      </c>
      <c r="B34" s="5">
        <f t="shared" si="4"/>
        <v>70</v>
      </c>
      <c r="C34" s="5">
        <f t="shared" si="1"/>
        <v>37.681040147450133</v>
      </c>
      <c r="F34" s="4">
        <v>10</v>
      </c>
      <c r="G34" s="5">
        <f t="shared" si="2"/>
        <v>29.505477499841053</v>
      </c>
      <c r="H34" s="5">
        <f t="shared" si="3"/>
        <v>24.24231960510421</v>
      </c>
    </row>
    <row r="35" spans="1:8" x14ac:dyDescent="0.2">
      <c r="A35" s="4">
        <v>11</v>
      </c>
      <c r="B35" s="5">
        <f t="shared" si="4"/>
        <v>70</v>
      </c>
      <c r="C35" s="5">
        <f t="shared" si="1"/>
        <v>36.39051522520478</v>
      </c>
      <c r="F35" s="4">
        <v>11</v>
      </c>
      <c r="G35" s="5">
        <f t="shared" si="2"/>
        <v>28.686675706408579</v>
      </c>
      <c r="H35" s="5">
        <f t="shared" si="3"/>
        <v>23.949833601145421</v>
      </c>
    </row>
    <row r="36" spans="1:8" x14ac:dyDescent="0.2">
      <c r="A36" s="4">
        <v>12</v>
      </c>
      <c r="B36" s="5">
        <f t="shared" si="4"/>
        <v>70</v>
      </c>
      <c r="C36" s="5">
        <f t="shared" si="1"/>
        <v>35.054624915988796</v>
      </c>
      <c r="F36" s="4">
        <v>12</v>
      </c>
      <c r="G36" s="5">
        <f t="shared" si="2"/>
        <v>27.855359323466963</v>
      </c>
      <c r="H36" s="5">
        <f t="shared" si="3"/>
        <v>23.644833007677491</v>
      </c>
    </row>
    <row r="37" spans="1:8" x14ac:dyDescent="0.2">
      <c r="A37" s="4"/>
      <c r="B37" s="5"/>
      <c r="C37" s="5"/>
    </row>
    <row r="38" spans="1:8" x14ac:dyDescent="0.2">
      <c r="A38" s="8">
        <v>16</v>
      </c>
      <c r="B38" s="5">
        <f t="shared" si="4"/>
        <v>70</v>
      </c>
      <c r="C38" s="5">
        <v>30</v>
      </c>
      <c r="D38" s="2" t="s">
        <v>0</v>
      </c>
    </row>
    <row r="40" spans="1:8" x14ac:dyDescent="0.2">
      <c r="A40" s="9" t="s">
        <v>1</v>
      </c>
      <c r="B40" s="2" t="s">
        <v>2</v>
      </c>
    </row>
    <row r="41" spans="1:8" ht="14.25" x14ac:dyDescent="0.25">
      <c r="A41" s="9" t="s">
        <v>28</v>
      </c>
      <c r="B41" s="2" t="s">
        <v>3</v>
      </c>
    </row>
    <row r="42" spans="1:8" ht="14.25" x14ac:dyDescent="0.25">
      <c r="A42" s="9" t="s">
        <v>29</v>
      </c>
      <c r="B42" s="2" t="s">
        <v>4</v>
      </c>
    </row>
    <row r="43" spans="1:8" ht="14.25" x14ac:dyDescent="0.25">
      <c r="A43" s="9" t="s">
        <v>30</v>
      </c>
      <c r="B43" s="2" t="s">
        <v>5</v>
      </c>
    </row>
    <row r="44" spans="1:8" x14ac:dyDescent="0.2">
      <c r="A44" s="10" t="s">
        <v>6</v>
      </c>
      <c r="B44" s="2" t="s">
        <v>7</v>
      </c>
    </row>
    <row r="45" spans="1:8" ht="14.25" x14ac:dyDescent="0.25">
      <c r="A45" s="9" t="s">
        <v>31</v>
      </c>
      <c r="B45" s="2" t="s">
        <v>8</v>
      </c>
    </row>
    <row r="46" spans="1:8" x14ac:dyDescent="0.2">
      <c r="A46" s="9" t="s">
        <v>9</v>
      </c>
      <c r="B46" s="2" t="s">
        <v>10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>
      <selection activeCell="K27" sqref="K27"/>
    </sheetView>
  </sheetViews>
  <sheetFormatPr defaultRowHeight="12.75" x14ac:dyDescent="0.2"/>
  <cols>
    <col min="1" max="16384" width="9.140625" style="2"/>
  </cols>
  <sheetData>
    <row r="1" spans="1:9" x14ac:dyDescent="0.2">
      <c r="A1" s="2" t="s">
        <v>11</v>
      </c>
      <c r="F1" s="2" t="s">
        <v>12</v>
      </c>
    </row>
    <row r="2" spans="1:9" ht="15.75" x14ac:dyDescent="0.25">
      <c r="A2" s="3" t="s">
        <v>22</v>
      </c>
      <c r="B2" s="3" t="s">
        <v>23</v>
      </c>
      <c r="C2" s="3" t="s">
        <v>24</v>
      </c>
      <c r="D2" s="3" t="s">
        <v>25</v>
      </c>
      <c r="F2" s="3" t="s">
        <v>26</v>
      </c>
      <c r="G2" s="3" t="s">
        <v>27</v>
      </c>
      <c r="H2" s="3" t="s">
        <v>24</v>
      </c>
      <c r="I2" s="3" t="s">
        <v>25</v>
      </c>
    </row>
    <row r="3" spans="1:9" x14ac:dyDescent="0.2">
      <c r="A3" s="6">
        <v>125</v>
      </c>
      <c r="B3" s="6">
        <v>60</v>
      </c>
      <c r="C3" s="6">
        <v>20</v>
      </c>
      <c r="D3" s="7">
        <v>-16</v>
      </c>
      <c r="F3" s="6">
        <v>60</v>
      </c>
      <c r="G3" s="6">
        <v>45</v>
      </c>
      <c r="H3" s="6">
        <v>20</v>
      </c>
      <c r="I3" s="7">
        <v>-16</v>
      </c>
    </row>
    <row r="5" spans="1:9" ht="15.75" x14ac:dyDescent="0.25">
      <c r="A5" s="3" t="s">
        <v>17</v>
      </c>
      <c r="B5" s="3" t="s">
        <v>18</v>
      </c>
      <c r="C5" s="3" t="s">
        <v>19</v>
      </c>
      <c r="F5" s="3" t="s">
        <v>17</v>
      </c>
      <c r="G5" s="3" t="s">
        <v>20</v>
      </c>
      <c r="H5" s="3" t="s">
        <v>21</v>
      </c>
    </row>
    <row r="6" spans="1:9" x14ac:dyDescent="0.2">
      <c r="A6" s="4">
        <v>-16</v>
      </c>
      <c r="B6" s="5">
        <f t="shared" ref="B6:B22" si="0">($C$3+($C$3-A6)/($C$3-$D$3)*($A$3-$B$3)/2+($A$3+$B$3-2*$C$3)/2*(($C$3-A6)/($C$3-$D$3))^0.8)*(($C$3+($C$3-A6)/($C$3-$D$3)*($A$3-$B$3)/2+($A$3+$B$3-2*$C$3)/2*(($C$3-A6)/($C$3-$D$3))^0.8)&gt;70)+70*(($C$3+($C$3-A6)/($C$3-$D$3)*($A$3-$B$3)/2+($A$3+$B$3-2*$C$3)/2*(($C$3-A6)/($C$3-$D$3))^0.8)&lt;=70)</f>
        <v>125</v>
      </c>
      <c r="C6" s="5">
        <f t="shared" ref="C6:C34" si="1">$C$3+($C$3-A6)/($C$3-$D$3)*($A$3-$B$3)/2+($A$3+$B$3-2*$C$3)/2*(($C$3-A6)/($C$3-$D$3))^0.8-($C$3-A6)/($C$3-$D$3)*($A$3-$B$3)</f>
        <v>60</v>
      </c>
      <c r="F6" s="4">
        <v>-16</v>
      </c>
      <c r="G6" s="5">
        <f>($H$3+($H$3-F6)/($H$3-$I$3)*($F$3-$G$3)/2+($F$3+$G$3-2*$H$3)/2*(($H$3-F6)/($H$3-$I$3))^0.8)</f>
        <v>60</v>
      </c>
      <c r="H6" s="5">
        <f>$H$3+($H$3-F6)/($H$3-$I$3)*($F$3-$G$3)/2+($F$3+$G$3-2*$C$3)/2*(($H$3-F6)/($H$3-$I$3))^0.8-($H$3-F6)/($H$3-$I$3)*($F$3-$G$3)</f>
        <v>45</v>
      </c>
    </row>
    <row r="7" spans="1:9" x14ac:dyDescent="0.2">
      <c r="A7" s="4">
        <v>-15</v>
      </c>
      <c r="B7" s="5">
        <f t="shared" si="0"/>
        <v>122.48158530334621</v>
      </c>
      <c r="C7" s="5">
        <f t="shared" si="1"/>
        <v>59.287140858901765</v>
      </c>
      <c r="F7" s="4">
        <v>-15</v>
      </c>
      <c r="G7" s="5">
        <f t="shared" ref="G7:G34" si="2">($H$3+($H$3-F7)/($H$3-$I$3)*($F$3-$G$3)/2+($F$3+$G$3-2*$H$3)/2*(($H$3-F7)/($H$3-$I$3))^0.8)</f>
        <v>59.067415634067082</v>
      </c>
      <c r="H7" s="5">
        <f t="shared" ref="H7:H34" si="3">$H$3+($H$3-F7)/($H$3-$I$3)*($F$3-$G$3)/2+($F$3+$G$3-2*$C$3)/2*(($H$3-F7)/($H$3-$I$3))^0.8-($H$3-F7)/($H$3-$I$3)*($F$3-$G$3)</f>
        <v>44.484082300733746</v>
      </c>
    </row>
    <row r="8" spans="1:9" x14ac:dyDescent="0.2">
      <c r="A8" s="4">
        <v>-14</v>
      </c>
      <c r="B8" s="5">
        <f t="shared" si="0"/>
        <v>119.95391057756697</v>
      </c>
      <c r="C8" s="5">
        <f t="shared" si="1"/>
        <v>58.565021688678087</v>
      </c>
      <c r="F8" s="4">
        <v>-14</v>
      </c>
      <c r="G8" s="5">
        <f t="shared" si="2"/>
        <v>58.130680220595153</v>
      </c>
      <c r="H8" s="5">
        <f t="shared" si="3"/>
        <v>43.964013553928488</v>
      </c>
    </row>
    <row r="9" spans="1:9" x14ac:dyDescent="0.2">
      <c r="A9" s="4">
        <v>-13</v>
      </c>
      <c r="B9" s="5">
        <f t="shared" si="0"/>
        <v>117.41664794146092</v>
      </c>
      <c r="C9" s="5">
        <f t="shared" si="1"/>
        <v>57.833314608127594</v>
      </c>
      <c r="F9" s="4">
        <v>-13</v>
      </c>
      <c r="G9" s="5">
        <f t="shared" si="2"/>
        <v>57.18964677835605</v>
      </c>
      <c r="H9" s="5">
        <f t="shared" si="3"/>
        <v>43.43964677835605</v>
      </c>
    </row>
    <row r="10" spans="1:9" x14ac:dyDescent="0.2">
      <c r="A10" s="4">
        <v>-12</v>
      </c>
      <c r="B10" s="5">
        <f t="shared" si="0"/>
        <v>114.86944757921928</v>
      </c>
      <c r="C10" s="5">
        <f t="shared" si="1"/>
        <v>57.091669801441512</v>
      </c>
      <c r="F10" s="4">
        <v>-12</v>
      </c>
      <c r="G10" s="5">
        <f t="shared" si="2"/>
        <v>56.244158493366498</v>
      </c>
      <c r="H10" s="5">
        <f t="shared" si="3"/>
        <v>42.91082516003317</v>
      </c>
    </row>
    <row r="11" spans="1:9" x14ac:dyDescent="0.2">
      <c r="A11" s="4">
        <v>-11</v>
      </c>
      <c r="B11" s="5">
        <f t="shared" si="0"/>
        <v>112.31193553878919</v>
      </c>
      <c r="C11" s="5">
        <f t="shared" si="1"/>
        <v>56.339713316566957</v>
      </c>
      <c r="F11" s="4">
        <v>-11</v>
      </c>
      <c r="G11" s="5">
        <f t="shared" si="2"/>
        <v>55.294047731947643</v>
      </c>
      <c r="H11" s="5">
        <f t="shared" si="3"/>
        <v>42.377381065280971</v>
      </c>
    </row>
    <row r="12" spans="1:9" x14ac:dyDescent="0.2">
      <c r="A12" s="4">
        <v>-10</v>
      </c>
      <c r="B12" s="5">
        <f t="shared" si="0"/>
        <v>109.74371123075582</v>
      </c>
      <c r="C12" s="5">
        <f t="shared" si="1"/>
        <v>55.57704456408915</v>
      </c>
      <c r="F12" s="4">
        <v>-10</v>
      </c>
      <c r="G12" s="5">
        <f t="shared" si="2"/>
        <v>54.339134919534217</v>
      </c>
      <c r="H12" s="5">
        <f t="shared" si="3"/>
        <v>41.839134919534217</v>
      </c>
    </row>
    <row r="13" spans="1:9" x14ac:dyDescent="0.2">
      <c r="A13" s="4">
        <v>-9</v>
      </c>
      <c r="B13" s="5">
        <f t="shared" si="0"/>
        <v>107.16434457560993</v>
      </c>
      <c r="C13" s="5">
        <f t="shared" si="1"/>
        <v>54.803233464498817</v>
      </c>
      <c r="F13" s="4">
        <v>-9</v>
      </c>
      <c r="G13" s="5">
        <f t="shared" si="2"/>
        <v>53.379227261863463</v>
      </c>
      <c r="H13" s="5">
        <f t="shared" si="3"/>
        <v>41.295893928530127</v>
      </c>
    </row>
    <row r="14" spans="1:9" x14ac:dyDescent="0.2">
      <c r="A14" s="4">
        <v>-8</v>
      </c>
      <c r="B14" s="5">
        <f t="shared" si="0"/>
        <v>104.57337273606888</v>
      </c>
      <c r="C14" s="5">
        <f t="shared" si="1"/>
        <v>54.017817180513319</v>
      </c>
      <c r="F14" s="4">
        <v>-8</v>
      </c>
      <c r="G14" s="5">
        <f t="shared" si="2"/>
        <v>52.414117280153476</v>
      </c>
      <c r="H14" s="5">
        <f t="shared" si="3"/>
        <v>40.747450613486812</v>
      </c>
    </row>
    <row r="15" spans="1:9" x14ac:dyDescent="0.2">
      <c r="A15" s="4">
        <v>-7</v>
      </c>
      <c r="B15" s="5">
        <f t="shared" si="0"/>
        <v>101.97029635702917</v>
      </c>
      <c r="C15" s="5">
        <f t="shared" si="1"/>
        <v>53.22029635702917</v>
      </c>
      <c r="F15" s="4">
        <v>-7</v>
      </c>
      <c r="G15" s="5">
        <f t="shared" si="2"/>
        <v>51.443581125564805</v>
      </c>
      <c r="H15" s="5">
        <f t="shared" si="3"/>
        <v>40.193581125564805</v>
      </c>
    </row>
    <row r="16" spans="1:9" x14ac:dyDescent="0.2">
      <c r="A16" s="4">
        <v>-6</v>
      </c>
      <c r="B16" s="5">
        <f t="shared" si="0"/>
        <v>99.354575217859193</v>
      </c>
      <c r="C16" s="5">
        <f t="shared" si="1"/>
        <v>52.41013077341475</v>
      </c>
      <c r="F16" s="4">
        <v>-6</v>
      </c>
      <c r="G16" s="5">
        <f t="shared" si="2"/>
        <v>50.467376630228067</v>
      </c>
      <c r="H16" s="5">
        <f t="shared" si="3"/>
        <v>39.634043296894731</v>
      </c>
    </row>
    <row r="17" spans="1:8" x14ac:dyDescent="0.2">
      <c r="A17" s="4">
        <v>-5</v>
      </c>
      <c r="B17" s="5">
        <f t="shared" si="0"/>
        <v>96.725623178896768</v>
      </c>
      <c r="C17" s="5">
        <f t="shared" si="1"/>
        <v>51.586734290007882</v>
      </c>
      <c r="F17" s="4">
        <v>-5</v>
      </c>
      <c r="G17" s="5">
        <f t="shared" si="2"/>
        <v>49.485241041880926</v>
      </c>
      <c r="H17" s="5">
        <f t="shared" si="3"/>
        <v>39.068574375214261</v>
      </c>
    </row>
    <row r="18" spans="1:8" x14ac:dyDescent="0.2">
      <c r="A18" s="4">
        <v>-4</v>
      </c>
      <c r="B18" s="5">
        <f t="shared" si="0"/>
        <v>94.082802274555419</v>
      </c>
      <c r="C18" s="5">
        <f t="shared" si="1"/>
        <v>50.749468941222091</v>
      </c>
      <c r="F18" s="4">
        <v>-4</v>
      </c>
      <c r="G18" s="5">
        <f t="shared" si="2"/>
        <v>48.496888375950135</v>
      </c>
      <c r="H18" s="5">
        <f t="shared" si="3"/>
        <v>38.496888375950135</v>
      </c>
    </row>
    <row r="19" spans="1:8" x14ac:dyDescent="0.2">
      <c r="A19" s="4">
        <v>-3</v>
      </c>
      <c r="B19" s="5">
        <f t="shared" si="0"/>
        <v>91.425415767090101</v>
      </c>
      <c r="C19" s="5">
        <f t="shared" si="1"/>
        <v>49.897637989312329</v>
      </c>
      <c r="F19" s="4">
        <v>-3</v>
      </c>
      <c r="G19" s="5">
        <f t="shared" si="2"/>
        <v>47.502006301722382</v>
      </c>
      <c r="H19" s="5">
        <f t="shared" si="3"/>
        <v>37.918672968389046</v>
      </c>
    </row>
    <row r="20" spans="1:8" x14ac:dyDescent="0.2">
      <c r="A20" s="4">
        <v>-2</v>
      </c>
      <c r="B20" s="5">
        <f t="shared" si="0"/>
        <v>88.752699924636005</v>
      </c>
      <c r="C20" s="5">
        <f t="shared" si="1"/>
        <v>49.030477702413776</v>
      </c>
      <c r="F20" s="4">
        <v>-2</v>
      </c>
      <c r="G20" s="5">
        <f t="shared" si="2"/>
        <v>46.500252456637597</v>
      </c>
      <c r="H20" s="5">
        <f t="shared" si="3"/>
        <v>37.333585789970925</v>
      </c>
    </row>
    <row r="21" spans="1:8" x14ac:dyDescent="0.2">
      <c r="A21" s="4">
        <v>-1</v>
      </c>
      <c r="B21" s="5">
        <f t="shared" si="0"/>
        <v>86.063814220080104</v>
      </c>
      <c r="C21" s="5">
        <f t="shared" si="1"/>
        <v>48.147147553413433</v>
      </c>
      <c r="F21" s="4">
        <v>-1</v>
      </c>
      <c r="G21" s="5">
        <f t="shared" si="2"/>
        <v>45.49125005267959</v>
      </c>
      <c r="H21" s="5">
        <f t="shared" si="3"/>
        <v>36.74125005267959</v>
      </c>
    </row>
    <row r="22" spans="1:8" x14ac:dyDescent="0.2">
      <c r="A22" s="4">
        <v>0</v>
      </c>
      <c r="B22" s="5">
        <f t="shared" si="0"/>
        <v>83.357829557112154</v>
      </c>
      <c r="C22" s="5">
        <f t="shared" si="1"/>
        <v>47.24671844600104</v>
      </c>
      <c r="F22" s="4">
        <v>0</v>
      </c>
      <c r="G22" s="5">
        <f t="shared" si="2"/>
        <v>44.474582598398939</v>
      </c>
      <c r="H22" s="5">
        <f t="shared" si="3"/>
        <v>36.141249265065603</v>
      </c>
    </row>
    <row r="23" spans="1:8" x14ac:dyDescent="0.2">
      <c r="A23" s="4">
        <v>1</v>
      </c>
      <c r="B23" s="5">
        <f t="shared" ref="B23:B28" si="4">($C$3+($C$3-A23)/($C$3-$D$3)*($A$3-$B$3)/2+($A$3+$B$3-2*$C$3)/2*(($C$3-A23)/($C$3-$D$3))^0.8)*(($C$3+($C$3-A23)/($C$3-$D$3)*($A$3-$B$3)/2+($A$3+$B$3-2*$C$3)/2*(($C$3-A23)/($C$3-$D$3))^0.8)&gt;70)+70*(($C$3+($C$3-A23)/($C$3-$D$3)*($A$3-$B$3)/2+($A$3+$B$3-2*$C$3)/2*(($C$3-A23)/($C$3-$D$3))^0.8)&lt;=70)</f>
        <v>80.63371400686475</v>
      </c>
      <c r="C23" s="5">
        <f t="shared" si="1"/>
        <v>46.328158451309193</v>
      </c>
      <c r="F23" s="4">
        <v>1</v>
      </c>
      <c r="G23" s="5">
        <f t="shared" si="2"/>
        <v>43.449787504993004</v>
      </c>
      <c r="H23" s="5">
        <f t="shared" si="3"/>
        <v>35.53312083832634</v>
      </c>
    </row>
    <row r="24" spans="1:8" x14ac:dyDescent="0.2">
      <c r="A24" s="4">
        <v>2</v>
      </c>
      <c r="B24" s="5">
        <f t="shared" si="4"/>
        <v>77.890315368642518</v>
      </c>
      <c r="C24" s="5">
        <f t="shared" si="1"/>
        <v>45.390315368642518</v>
      </c>
      <c r="F24" s="4">
        <v>2</v>
      </c>
      <c r="G24" s="5">
        <f t="shared" si="2"/>
        <v>42.416348268701825</v>
      </c>
      <c r="H24" s="5">
        <f t="shared" si="3"/>
        <v>34.916348268701825</v>
      </c>
    </row>
    <row r="25" spans="1:8" x14ac:dyDescent="0.2">
      <c r="A25" s="4">
        <v>3</v>
      </c>
      <c r="B25" s="5">
        <f t="shared" si="4"/>
        <v>75.126339629767571</v>
      </c>
      <c r="C25" s="5">
        <f t="shared" si="1"/>
        <v>44.431895185323128</v>
      </c>
      <c r="F25" s="4">
        <v>3</v>
      </c>
      <c r="G25" s="5">
        <f t="shared" si="2"/>
        <v>41.373684814876654</v>
      </c>
      <c r="H25" s="5">
        <f t="shared" si="3"/>
        <v>34.290351481543318</v>
      </c>
    </row>
    <row r="26" spans="1:8" x14ac:dyDescent="0.2">
      <c r="A26" s="4">
        <v>4</v>
      </c>
      <c r="B26" s="5">
        <f t="shared" si="4"/>
        <v>72.340324059128363</v>
      </c>
      <c r="C26" s="5">
        <f t="shared" si="1"/>
        <v>43.451435170239478</v>
      </c>
      <c r="F26" s="4">
        <v>4</v>
      </c>
      <c r="G26" s="5">
        <f t="shared" si="2"/>
        <v>40.321141436467499</v>
      </c>
      <c r="H26" s="5">
        <f t="shared" si="3"/>
        <v>33.654474769800835</v>
      </c>
    </row>
    <row r="27" spans="1:8" x14ac:dyDescent="0.2">
      <c r="A27" s="4">
        <v>5</v>
      </c>
      <c r="B27" s="5">
        <f t="shared" si="4"/>
        <v>70</v>
      </c>
      <c r="C27" s="5">
        <f t="shared" si="1"/>
        <v>42.447269840464237</v>
      </c>
      <c r="F27" s="4">
        <v>5</v>
      </c>
      <c r="G27" s="5">
        <f t="shared" si="2"/>
        <v>39.257971537679367</v>
      </c>
      <c r="H27" s="5">
        <f t="shared" si="3"/>
        <v>33.007971537679367</v>
      </c>
    </row>
    <row r="28" spans="1:8" x14ac:dyDescent="0.2">
      <c r="A28" s="4">
        <v>6</v>
      </c>
      <c r="B28" s="5">
        <f t="shared" si="4"/>
        <v>70</v>
      </c>
      <c r="C28" s="5">
        <f t="shared" si="1"/>
        <v>41.41748730469083</v>
      </c>
      <c r="F28" s="4">
        <v>6</v>
      </c>
      <c r="G28" s="5">
        <f t="shared" si="2"/>
        <v>38.183318063788619</v>
      </c>
      <c r="H28" s="5">
        <f t="shared" si="3"/>
        <v>32.349984730455283</v>
      </c>
    </row>
    <row r="29" spans="1:8" x14ac:dyDescent="0.2">
      <c r="A29" s="4">
        <v>7</v>
      </c>
      <c r="B29" s="5">
        <f t="shared" ref="B29:B36" si="5">($C$3+($C$3-A29)/($C$3-$D$3)*($A$3-$B$3)/2+($A$3+$B$3-2*$C$3)/2*(($C$3-A29)/($C$3-$D$3))^0.8)*(($C$3+($C$3-A29)/($C$3-$D$3)*($A$3-$B$3)/2+($A$3+$B$3-2*$C$3)/2*(($C$3-A29)/($C$3-$D$3))^0.8)&gt;70)+70*(($C$3+($C$3-A29)/($C$3-$D$3)*($A$3-$B$3)/2+($A$3+$B$3-2*$C$3)/2*(($C$3-A29)/($C$3-$D$3))^0.8)&lt;=70)</f>
        <v>70</v>
      </c>
      <c r="C29" s="5">
        <f t="shared" si="1"/>
        <v>40.359872368614795</v>
      </c>
      <c r="F29" s="4">
        <v>7</v>
      </c>
      <c r="G29" s="5">
        <f t="shared" si="2"/>
        <v>37.096187996658742</v>
      </c>
      <c r="H29" s="5">
        <f t="shared" si="3"/>
        <v>31.679521329992074</v>
      </c>
    </row>
    <row r="30" spans="1:8" x14ac:dyDescent="0.2">
      <c r="A30" s="4">
        <v>8</v>
      </c>
      <c r="B30" s="5">
        <f t="shared" si="5"/>
        <v>70</v>
      </c>
      <c r="C30" s="5">
        <f t="shared" si="1"/>
        <v>39.271831040708328</v>
      </c>
      <c r="F30" s="4">
        <v>8</v>
      </c>
      <c r="G30" s="5">
        <f t="shared" si="2"/>
        <v>35.995418512501438</v>
      </c>
      <c r="H30" s="5">
        <f t="shared" si="3"/>
        <v>30.995418512501438</v>
      </c>
    </row>
    <row r="31" spans="1:8" x14ac:dyDescent="0.2">
      <c r="A31" s="4">
        <v>9</v>
      </c>
      <c r="B31" s="5">
        <f t="shared" si="5"/>
        <v>70</v>
      </c>
      <c r="C31" s="5">
        <f t="shared" si="1"/>
        <v>38.150288266088182</v>
      </c>
      <c r="F31" s="4">
        <v>9</v>
      </c>
      <c r="G31" s="5">
        <f t="shared" si="2"/>
        <v>34.879631138438</v>
      </c>
      <c r="H31" s="5">
        <f t="shared" si="3"/>
        <v>30.296297805104665</v>
      </c>
    </row>
    <row r="32" spans="1:8" x14ac:dyDescent="0.2">
      <c r="A32" s="4">
        <v>10</v>
      </c>
      <c r="B32" s="5">
        <f t="shared" si="5"/>
        <v>70</v>
      </c>
      <c r="C32" s="5">
        <f t="shared" si="1"/>
        <v>36.991546033828726</v>
      </c>
      <c r="F32" s="4">
        <v>10</v>
      </c>
      <c r="G32" s="5">
        <f t="shared" si="2"/>
        <v>33.747168145432802</v>
      </c>
      <c r="H32" s="5">
        <f t="shared" si="3"/>
        <v>29.580501478766134</v>
      </c>
    </row>
    <row r="33" spans="1:8" x14ac:dyDescent="0.2">
      <c r="A33" s="4">
        <v>11</v>
      </c>
      <c r="B33" s="5">
        <f t="shared" si="5"/>
        <v>70</v>
      </c>
      <c r="C33" s="5">
        <f t="shared" si="1"/>
        <v>35.791080882758706</v>
      </c>
      <c r="F33" s="4">
        <v>11</v>
      </c>
      <c r="G33" s="5">
        <f t="shared" si="2"/>
        <v>32.596001775029769</v>
      </c>
      <c r="H33" s="5">
        <f t="shared" si="3"/>
        <v>28.846001775029769</v>
      </c>
    </row>
    <row r="34" spans="1:8" x14ac:dyDescent="0.2">
      <c r="A34" s="4">
        <v>12</v>
      </c>
      <c r="B34" s="5">
        <f t="shared" si="5"/>
        <v>70</v>
      </c>
      <c r="C34" s="5">
        <f t="shared" si="1"/>
        <v>34.543245065054322</v>
      </c>
      <c r="F34" s="4">
        <v>12</v>
      </c>
      <c r="G34" s="5">
        <f t="shared" si="2"/>
        <v>31.423600278204432</v>
      </c>
      <c r="H34" s="5">
        <f t="shared" si="3"/>
        <v>28.0902669448711</v>
      </c>
    </row>
    <row r="35" spans="1:8" x14ac:dyDescent="0.2">
      <c r="A35" s="4"/>
      <c r="B35" s="5"/>
      <c r="C35" s="5"/>
      <c r="F35" s="11"/>
      <c r="G35" s="12"/>
      <c r="H35" s="12"/>
    </row>
    <row r="36" spans="1:8" x14ac:dyDescent="0.2">
      <c r="A36" s="8">
        <v>16</v>
      </c>
      <c r="B36" s="5">
        <f t="shared" si="5"/>
        <v>70</v>
      </c>
      <c r="C36" s="5">
        <v>30</v>
      </c>
      <c r="D36" s="2" t="s">
        <v>0</v>
      </c>
      <c r="F36" s="13"/>
      <c r="G36" s="12"/>
      <c r="H36" s="12"/>
    </row>
    <row r="38" spans="1:8" x14ac:dyDescent="0.2">
      <c r="A38" s="9" t="s">
        <v>1</v>
      </c>
      <c r="B38" s="2" t="s">
        <v>2</v>
      </c>
    </row>
    <row r="39" spans="1:8" ht="14.25" x14ac:dyDescent="0.25">
      <c r="A39" s="9" t="s">
        <v>28</v>
      </c>
      <c r="B39" s="2" t="s">
        <v>3</v>
      </c>
    </row>
    <row r="40" spans="1:8" ht="14.25" x14ac:dyDescent="0.25">
      <c r="A40" s="9" t="s">
        <v>29</v>
      </c>
      <c r="B40" s="2" t="s">
        <v>4</v>
      </c>
    </row>
    <row r="41" spans="1:8" ht="14.25" x14ac:dyDescent="0.25">
      <c r="A41" s="9" t="s">
        <v>30</v>
      </c>
      <c r="B41" s="2" t="s">
        <v>5</v>
      </c>
    </row>
    <row r="42" spans="1:8" x14ac:dyDescent="0.2">
      <c r="A42" s="10" t="s">
        <v>6</v>
      </c>
      <c r="B42" s="2" t="s">
        <v>7</v>
      </c>
    </row>
    <row r="43" spans="1:8" ht="14.25" x14ac:dyDescent="0.25">
      <c r="A43" s="9" t="s">
        <v>31</v>
      </c>
      <c r="B43" s="2" t="s">
        <v>8</v>
      </c>
    </row>
    <row r="44" spans="1:8" x14ac:dyDescent="0.2">
      <c r="A44" s="9" t="s">
        <v>9</v>
      </c>
      <c r="B44" s="2" t="s">
        <v>10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E10"/>
  <sheetViews>
    <sheetView zoomScale="210" zoomScaleNormal="210" workbookViewId="0">
      <selection activeCell="E10" sqref="E10"/>
    </sheetView>
  </sheetViews>
  <sheetFormatPr defaultRowHeight="12.75" x14ac:dyDescent="0.2"/>
  <sheetData>
    <row r="7" spans="4:5" x14ac:dyDescent="0.2">
      <c r="D7" s="1" t="s">
        <v>13</v>
      </c>
      <c r="E7">
        <v>0.5</v>
      </c>
    </row>
    <row r="8" spans="4:5" x14ac:dyDescent="0.2">
      <c r="D8" s="1" t="s">
        <v>14</v>
      </c>
      <c r="E8">
        <v>8</v>
      </c>
    </row>
    <row r="9" spans="4:5" x14ac:dyDescent="0.2">
      <c r="D9" s="1" t="s">
        <v>15</v>
      </c>
      <c r="E9">
        <v>5</v>
      </c>
    </row>
    <row r="10" spans="4:5" x14ac:dyDescent="0.2">
      <c r="D10" s="1" t="s">
        <v>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1"/>
  <sheetViews>
    <sheetView tabSelected="1" topLeftCell="A2" workbookViewId="0">
      <selection activeCell="M18" sqref="M18"/>
    </sheetView>
  </sheetViews>
  <sheetFormatPr defaultRowHeight="12.75" x14ac:dyDescent="0.2"/>
  <cols>
    <col min="2" max="2" width="7.7109375" customWidth="1"/>
    <col min="3" max="3" width="10" customWidth="1"/>
    <col min="4" max="4" width="7.5703125" customWidth="1"/>
    <col min="6" max="6" width="7.85546875" customWidth="1"/>
    <col min="7" max="7" width="8.28515625" customWidth="1"/>
    <col min="8" max="8" width="7.42578125" customWidth="1"/>
    <col min="9" max="9" width="7.85546875" customWidth="1"/>
    <col min="10" max="10" width="8" customWidth="1"/>
    <col min="11" max="11" width="7.85546875" customWidth="1"/>
    <col min="12" max="12" width="8.140625" customWidth="1"/>
    <col min="13" max="13" width="7.85546875" customWidth="1"/>
  </cols>
  <sheetData>
    <row r="1" spans="2:13" x14ac:dyDescent="0.2">
      <c r="C1" s="2" t="s">
        <v>49</v>
      </c>
      <c r="D1" s="2"/>
    </row>
    <row r="2" spans="2:13" x14ac:dyDescent="0.2">
      <c r="C2" s="2" t="s">
        <v>46</v>
      </c>
      <c r="D2" s="2">
        <v>24</v>
      </c>
      <c r="E2" s="2" t="s">
        <v>47</v>
      </c>
    </row>
    <row r="3" spans="2:13" ht="14.25" customHeight="1" x14ac:dyDescent="0.2">
      <c r="B3" s="25"/>
      <c r="C3" s="25" t="s">
        <v>33</v>
      </c>
      <c r="D3" s="25" t="s">
        <v>34</v>
      </c>
      <c r="E3" s="28" t="s">
        <v>45</v>
      </c>
      <c r="F3" s="29"/>
      <c r="G3" s="29"/>
      <c r="H3" s="30"/>
      <c r="I3" s="27" t="s">
        <v>48</v>
      </c>
      <c r="J3" s="27"/>
      <c r="K3" s="27"/>
      <c r="L3" s="27"/>
      <c r="M3" s="27"/>
    </row>
    <row r="4" spans="2:13" ht="15" x14ac:dyDescent="0.2">
      <c r="B4" s="23" t="s">
        <v>32</v>
      </c>
      <c r="C4" s="24" t="s">
        <v>35</v>
      </c>
      <c r="D4" s="26" t="s">
        <v>36</v>
      </c>
      <c r="E4" s="26" t="s">
        <v>37</v>
      </c>
      <c r="F4" s="26" t="s">
        <v>38</v>
      </c>
      <c r="G4" s="26" t="s">
        <v>39</v>
      </c>
      <c r="H4" s="26" t="s">
        <v>40</v>
      </c>
      <c r="I4" s="26" t="s">
        <v>42</v>
      </c>
      <c r="J4" s="26" t="s">
        <v>43</v>
      </c>
      <c r="K4" s="26" t="s">
        <v>44</v>
      </c>
      <c r="L4" s="26" t="s">
        <v>41</v>
      </c>
      <c r="M4" s="26" t="s">
        <v>50</v>
      </c>
    </row>
    <row r="5" spans="2:13" x14ac:dyDescent="0.2">
      <c r="B5" s="33">
        <v>-20</v>
      </c>
      <c r="C5" s="34">
        <v>72</v>
      </c>
      <c r="D5" s="33">
        <f>ROUNDUP(C5/$D$2,0)</f>
        <v>3</v>
      </c>
      <c r="E5" s="34">
        <v>50</v>
      </c>
      <c r="F5" s="36">
        <f>E5-C5/D5/I5/4.185</f>
        <v>45</v>
      </c>
      <c r="G5" s="36">
        <f>'wykres -20'!G6</f>
        <v>50</v>
      </c>
      <c r="H5" s="36">
        <f>'wykres -20'!H6</f>
        <v>40</v>
      </c>
      <c r="I5" s="35">
        <f>C5/4.185/5/D5</f>
        <v>1.1469534050179213</v>
      </c>
      <c r="J5" s="35">
        <f>I5</f>
        <v>1.1469534050179213</v>
      </c>
      <c r="K5" s="35">
        <f>J5</f>
        <v>1.1469534050179213</v>
      </c>
      <c r="L5" s="35">
        <f>C5/4.185/(G5-H5)</f>
        <v>1.720430107526882</v>
      </c>
      <c r="M5" s="32">
        <f>L5*(G5-H5)/(E5-H5)</f>
        <v>1.720430107526882</v>
      </c>
    </row>
    <row r="6" spans="2:13" x14ac:dyDescent="0.2">
      <c r="B6" s="33">
        <v>-19</v>
      </c>
      <c r="C6" s="34">
        <f>$C$5*(20-B6)/(20-$B$5)</f>
        <v>70.2</v>
      </c>
      <c r="D6" s="33">
        <f t="shared" ref="D6:D41" si="0">ROUNDUP(C6/$D$2,0)</f>
        <v>3</v>
      </c>
      <c r="E6" s="34">
        <v>50</v>
      </c>
      <c r="F6" s="36">
        <f t="shared" ref="F6:F41" si="1">E6-C6/D6/I6/4.185</f>
        <v>45.125</v>
      </c>
      <c r="G6" s="36">
        <f>'wykres -20'!G7</f>
        <v>49.373737325325962</v>
      </c>
      <c r="H6" s="36">
        <f>'wykres -20'!H7</f>
        <v>39.623737325325962</v>
      </c>
      <c r="I6" s="35">
        <f>I5</f>
        <v>1.1469534050179213</v>
      </c>
      <c r="J6" s="35">
        <f t="shared" ref="J6:K6" si="2">J5</f>
        <v>1.1469534050179213</v>
      </c>
      <c r="K6" s="35">
        <f t="shared" si="2"/>
        <v>1.1469534050179213</v>
      </c>
      <c r="L6" s="35">
        <f t="shared" ref="L6:L41" si="3">C6/4.185/(G6-H6)</f>
        <v>1.720430107526882</v>
      </c>
      <c r="M6" s="32">
        <f t="shared" ref="M6:M18" si="4">L6*(G6-H6)/(E6-H6)</f>
        <v>1.6165929944438351</v>
      </c>
    </row>
    <row r="7" spans="2:13" x14ac:dyDescent="0.2">
      <c r="B7" s="33">
        <v>-18</v>
      </c>
      <c r="C7" s="34">
        <f t="shared" ref="C7:C41" si="5">$C$5*(20-B7)/(20-$B$5)</f>
        <v>68.400000000000006</v>
      </c>
      <c r="D7" s="33">
        <f t="shared" si="0"/>
        <v>3</v>
      </c>
      <c r="E7" s="34">
        <v>50</v>
      </c>
      <c r="F7" s="36">
        <f t="shared" si="1"/>
        <v>45.25</v>
      </c>
      <c r="G7" s="36">
        <f>'wykres -20'!G8</f>
        <v>48.744897158800981</v>
      </c>
      <c r="H7" s="36">
        <f>'wykres -20'!H8</f>
        <v>39.244897158800981</v>
      </c>
      <c r="I7" s="35">
        <f t="shared" ref="I7:I18" si="6">I6</f>
        <v>1.1469534050179213</v>
      </c>
      <c r="J7" s="35">
        <f t="shared" ref="J7:J18" si="7">J6</f>
        <v>1.1469534050179213</v>
      </c>
      <c r="K7" s="35">
        <f t="shared" ref="K7:K18" si="8">K6</f>
        <v>1.1469534050179213</v>
      </c>
      <c r="L7" s="35">
        <f t="shared" si="3"/>
        <v>1.720430107526882</v>
      </c>
      <c r="M7" s="32">
        <f t="shared" si="4"/>
        <v>1.5196587390031204</v>
      </c>
    </row>
    <row r="8" spans="2:13" x14ac:dyDescent="0.2">
      <c r="B8" s="33">
        <v>-17</v>
      </c>
      <c r="C8" s="34">
        <f t="shared" si="5"/>
        <v>66.599999999999994</v>
      </c>
      <c r="D8" s="33">
        <f t="shared" si="0"/>
        <v>3</v>
      </c>
      <c r="E8" s="34">
        <v>50</v>
      </c>
      <c r="F8" s="36">
        <f t="shared" si="1"/>
        <v>45.375</v>
      </c>
      <c r="G8" s="36">
        <f>'wykres -20'!G9</f>
        <v>48.113397872716369</v>
      </c>
      <c r="H8" s="36">
        <f>'wykres -20'!H9</f>
        <v>38.863397872716369</v>
      </c>
      <c r="I8" s="35">
        <f t="shared" si="6"/>
        <v>1.1469534050179213</v>
      </c>
      <c r="J8" s="35">
        <f t="shared" si="7"/>
        <v>1.1469534050179213</v>
      </c>
      <c r="K8" s="35">
        <f t="shared" si="8"/>
        <v>1.1469534050179213</v>
      </c>
      <c r="L8" s="35">
        <f t="shared" si="3"/>
        <v>1.7204301075268817</v>
      </c>
      <c r="M8" s="32">
        <f t="shared" si="4"/>
        <v>1.4289797114719489</v>
      </c>
    </row>
    <row r="9" spans="2:13" x14ac:dyDescent="0.2">
      <c r="B9" s="33">
        <v>-16</v>
      </c>
      <c r="C9" s="34">
        <f t="shared" si="5"/>
        <v>64.8</v>
      </c>
      <c r="D9" s="33">
        <f t="shared" si="0"/>
        <v>3</v>
      </c>
      <c r="E9" s="34">
        <v>50</v>
      </c>
      <c r="F9" s="36">
        <f t="shared" si="1"/>
        <v>45.5</v>
      </c>
      <c r="G9" s="36">
        <f>'wykres -20'!G10</f>
        <v>47.479152971003039</v>
      </c>
      <c r="H9" s="36">
        <f>'wykres -20'!H10</f>
        <v>38.479152971003039</v>
      </c>
      <c r="I9" s="35">
        <f t="shared" si="6"/>
        <v>1.1469534050179213</v>
      </c>
      <c r="J9" s="35">
        <f t="shared" si="7"/>
        <v>1.1469534050179213</v>
      </c>
      <c r="K9" s="35">
        <f t="shared" si="8"/>
        <v>1.1469534050179213</v>
      </c>
      <c r="L9" s="35">
        <f t="shared" si="3"/>
        <v>1.7204301075268817</v>
      </c>
      <c r="M9" s="32">
        <f t="shared" si="4"/>
        <v>1.3439872023966981</v>
      </c>
    </row>
    <row r="10" spans="2:13" x14ac:dyDescent="0.2">
      <c r="B10" s="33">
        <v>-15</v>
      </c>
      <c r="C10" s="34">
        <f t="shared" si="5"/>
        <v>63</v>
      </c>
      <c r="D10" s="33">
        <f t="shared" si="0"/>
        <v>3</v>
      </c>
      <c r="E10" s="34">
        <v>50</v>
      </c>
      <c r="F10" s="36">
        <f t="shared" si="1"/>
        <v>45.625</v>
      </c>
      <c r="G10" s="36">
        <f>'wykres -20'!G11</f>
        <v>46.842070655079567</v>
      </c>
      <c r="H10" s="36">
        <f>'wykres -20'!H11</f>
        <v>38.092070655079567</v>
      </c>
      <c r="I10" s="35">
        <f t="shared" si="6"/>
        <v>1.1469534050179213</v>
      </c>
      <c r="J10" s="35">
        <f t="shared" si="7"/>
        <v>1.1469534050179213</v>
      </c>
      <c r="K10" s="35">
        <f t="shared" si="8"/>
        <v>1.1469534050179213</v>
      </c>
      <c r="L10" s="35">
        <f t="shared" si="3"/>
        <v>1.7204301075268817</v>
      </c>
      <c r="M10" s="32">
        <f t="shared" si="4"/>
        <v>1.2641797750741359</v>
      </c>
    </row>
    <row r="11" spans="2:13" x14ac:dyDescent="0.2">
      <c r="B11" s="33">
        <v>-14</v>
      </c>
      <c r="C11" s="34">
        <f t="shared" si="5"/>
        <v>61.2</v>
      </c>
      <c r="D11" s="33">
        <f t="shared" si="0"/>
        <v>3</v>
      </c>
      <c r="E11" s="34">
        <v>50</v>
      </c>
      <c r="F11" s="36">
        <f t="shared" si="1"/>
        <v>45.75</v>
      </c>
      <c r="G11" s="36">
        <f>'wykres -20'!G12</f>
        <v>46.202053337421063</v>
      </c>
      <c r="H11" s="36">
        <f>'wykres -20'!H12</f>
        <v>37.702053337421063</v>
      </c>
      <c r="I11" s="35">
        <f t="shared" si="6"/>
        <v>1.1469534050179213</v>
      </c>
      <c r="J11" s="35">
        <f t="shared" si="7"/>
        <v>1.1469534050179213</v>
      </c>
      <c r="K11" s="35">
        <f t="shared" si="8"/>
        <v>1.1469534050179213</v>
      </c>
      <c r="L11" s="35">
        <f t="shared" si="3"/>
        <v>1.720430107526882</v>
      </c>
      <c r="M11" s="32">
        <f t="shared" si="4"/>
        <v>1.1891136232096688</v>
      </c>
    </row>
    <row r="12" spans="2:13" x14ac:dyDescent="0.2">
      <c r="B12" s="33">
        <v>-13</v>
      </c>
      <c r="C12" s="34">
        <f t="shared" si="5"/>
        <v>59.4</v>
      </c>
      <c r="D12" s="33">
        <f t="shared" si="0"/>
        <v>3</v>
      </c>
      <c r="E12" s="34">
        <v>50</v>
      </c>
      <c r="F12" s="36">
        <f t="shared" si="1"/>
        <v>45.875</v>
      </c>
      <c r="G12" s="36">
        <f>'wykres -20'!G13</f>
        <v>45.558997094823631</v>
      </c>
      <c r="H12" s="36">
        <f>'wykres -20'!H13</f>
        <v>37.308997094823631</v>
      </c>
      <c r="I12" s="35">
        <f t="shared" si="6"/>
        <v>1.1469534050179213</v>
      </c>
      <c r="J12" s="35">
        <f t="shared" si="7"/>
        <v>1.1469534050179213</v>
      </c>
      <c r="K12" s="35">
        <f t="shared" si="8"/>
        <v>1.1469534050179213</v>
      </c>
      <c r="L12" s="35">
        <f t="shared" si="3"/>
        <v>1.720430107526882</v>
      </c>
      <c r="M12" s="32">
        <f t="shared" si="4"/>
        <v>1.1183945424287589</v>
      </c>
    </row>
    <row r="13" spans="2:13" x14ac:dyDescent="0.2">
      <c r="B13" s="33">
        <v>-12</v>
      </c>
      <c r="C13" s="34">
        <f t="shared" si="5"/>
        <v>57.6</v>
      </c>
      <c r="D13" s="33">
        <f t="shared" si="0"/>
        <v>3</v>
      </c>
      <c r="E13" s="34">
        <v>50</v>
      </c>
      <c r="F13" s="36">
        <f t="shared" si="1"/>
        <v>46</v>
      </c>
      <c r="G13" s="36">
        <f>'wykres -20'!G14</f>
        <v>44.912791051825465</v>
      </c>
      <c r="H13" s="36">
        <f>'wykres -20'!H14</f>
        <v>36.912791051825465</v>
      </c>
      <c r="I13" s="35">
        <f t="shared" si="6"/>
        <v>1.1469534050179213</v>
      </c>
      <c r="J13" s="35">
        <f t="shared" si="7"/>
        <v>1.1469534050179213</v>
      </c>
      <c r="K13" s="35">
        <f t="shared" si="8"/>
        <v>1.1469534050179213</v>
      </c>
      <c r="L13" s="35">
        <f t="shared" si="3"/>
        <v>1.720430107526882</v>
      </c>
      <c r="M13" s="32">
        <f t="shared" si="4"/>
        <v>1.0516712092485423</v>
      </c>
    </row>
    <row r="14" spans="2:13" x14ac:dyDescent="0.2">
      <c r="B14" s="33">
        <v>-11</v>
      </c>
      <c r="C14" s="34">
        <f t="shared" si="5"/>
        <v>55.8</v>
      </c>
      <c r="D14" s="33">
        <f t="shared" si="0"/>
        <v>3</v>
      </c>
      <c r="E14" s="34">
        <v>50</v>
      </c>
      <c r="F14" s="36">
        <f t="shared" si="1"/>
        <v>46.125</v>
      </c>
      <c r="G14" s="36">
        <f>'wykres -20'!G15</f>
        <v>44.263316682889631</v>
      </c>
      <c r="H14" s="36">
        <f>'wykres -20'!H15</f>
        <v>36.513316682889631</v>
      </c>
      <c r="I14" s="35">
        <f t="shared" si="6"/>
        <v>1.1469534050179213</v>
      </c>
      <c r="J14" s="35">
        <f t="shared" si="7"/>
        <v>1.1469534050179213</v>
      </c>
      <c r="K14" s="35">
        <f t="shared" si="8"/>
        <v>1.1469534050179213</v>
      </c>
      <c r="L14" s="35">
        <f t="shared" si="3"/>
        <v>1.7204301075268817</v>
      </c>
      <c r="M14" s="32">
        <f t="shared" si="4"/>
        <v>0.98862952586849262</v>
      </c>
    </row>
    <row r="15" spans="2:13" x14ac:dyDescent="0.2">
      <c r="B15" s="33">
        <v>-10</v>
      </c>
      <c r="C15" s="34">
        <f t="shared" si="5"/>
        <v>54</v>
      </c>
      <c r="D15" s="33">
        <f t="shared" si="0"/>
        <v>3</v>
      </c>
      <c r="E15" s="34">
        <v>50</v>
      </c>
      <c r="F15" s="36">
        <f t="shared" si="1"/>
        <v>46.25</v>
      </c>
      <c r="G15" s="36">
        <f>'wykres -20'!G16</f>
        <v>43.61044701966523</v>
      </c>
      <c r="H15" s="36">
        <f>'wykres -20'!H16</f>
        <v>36.11044701966523</v>
      </c>
      <c r="I15" s="35">
        <f t="shared" si="6"/>
        <v>1.1469534050179213</v>
      </c>
      <c r="J15" s="35">
        <f t="shared" si="7"/>
        <v>1.1469534050179213</v>
      </c>
      <c r="K15" s="35">
        <f t="shared" si="8"/>
        <v>1.1469534050179213</v>
      </c>
      <c r="L15" s="35">
        <f t="shared" si="3"/>
        <v>1.7204301075268817</v>
      </c>
      <c r="M15" s="32">
        <f t="shared" si="4"/>
        <v>0.92898783889736214</v>
      </c>
    </row>
    <row r="16" spans="2:13" x14ac:dyDescent="0.2">
      <c r="B16" s="33">
        <v>-9</v>
      </c>
      <c r="C16" s="34">
        <f t="shared" si="5"/>
        <v>52.2</v>
      </c>
      <c r="D16" s="33">
        <f t="shared" si="0"/>
        <v>3</v>
      </c>
      <c r="E16" s="34">
        <v>50</v>
      </c>
      <c r="F16" s="36">
        <f t="shared" si="1"/>
        <v>46.375</v>
      </c>
      <c r="G16" s="36">
        <f>'wykres -20'!G17</f>
        <v>42.954045746802826</v>
      </c>
      <c r="H16" s="36">
        <f>'wykres -20'!H17</f>
        <v>35.704045746802826</v>
      </c>
      <c r="I16" s="35">
        <f t="shared" si="6"/>
        <v>1.1469534050179213</v>
      </c>
      <c r="J16" s="35">
        <f t="shared" si="7"/>
        <v>1.1469534050179213</v>
      </c>
      <c r="K16" s="35">
        <f t="shared" si="8"/>
        <v>1.1469534050179213</v>
      </c>
      <c r="L16" s="35">
        <f t="shared" si="3"/>
        <v>1.720430107526882</v>
      </c>
      <c r="M16" s="32">
        <f t="shared" si="4"/>
        <v>0.87249287866043523</v>
      </c>
    </row>
    <row r="17" spans="2:13" x14ac:dyDescent="0.2">
      <c r="B17" s="33">
        <v>-8</v>
      </c>
      <c r="C17" s="34">
        <f t="shared" si="5"/>
        <v>50.4</v>
      </c>
      <c r="D17" s="33">
        <f t="shared" si="0"/>
        <v>3</v>
      </c>
      <c r="E17" s="34">
        <v>50</v>
      </c>
      <c r="F17" s="36">
        <f t="shared" si="1"/>
        <v>46.5</v>
      </c>
      <c r="G17" s="36">
        <f>'wykres -20'!G18</f>
        <v>42.293966166251138</v>
      </c>
      <c r="H17" s="36">
        <f>'wykres -20'!H18</f>
        <v>35.293966166251138</v>
      </c>
      <c r="I17" s="35">
        <f t="shared" si="6"/>
        <v>1.1469534050179213</v>
      </c>
      <c r="J17" s="35">
        <f t="shared" si="7"/>
        <v>1.1469534050179213</v>
      </c>
      <c r="K17" s="35">
        <f t="shared" si="8"/>
        <v>1.1469534050179213</v>
      </c>
      <c r="L17" s="35">
        <f t="shared" si="3"/>
        <v>1.7204301075268817</v>
      </c>
      <c r="M17" s="32">
        <f t="shared" si="4"/>
        <v>0.81891629577586578</v>
      </c>
    </row>
    <row r="18" spans="2:13" x14ac:dyDescent="0.2">
      <c r="B18" s="33">
        <v>-7</v>
      </c>
      <c r="C18" s="34">
        <f t="shared" si="5"/>
        <v>48.6</v>
      </c>
      <c r="D18" s="33">
        <f t="shared" si="0"/>
        <v>3</v>
      </c>
      <c r="E18" s="34">
        <v>50</v>
      </c>
      <c r="F18" s="36">
        <f t="shared" si="1"/>
        <v>46.625</v>
      </c>
      <c r="G18" s="36">
        <f>'wykres -20'!G19</f>
        <v>41.630050005495548</v>
      </c>
      <c r="H18" s="36">
        <f>'wykres -20'!H19</f>
        <v>34.880050005495548</v>
      </c>
      <c r="I18" s="35">
        <f t="shared" si="6"/>
        <v>1.1469534050179213</v>
      </c>
      <c r="J18" s="35">
        <f t="shared" si="7"/>
        <v>1.1469534050179213</v>
      </c>
      <c r="K18" s="35">
        <f t="shared" si="8"/>
        <v>1.1469534050179213</v>
      </c>
      <c r="L18" s="35">
        <f t="shared" si="3"/>
        <v>1.720430107526882</v>
      </c>
      <c r="M18" s="32">
        <f t="shared" si="4"/>
        <v>0.76805169527857686</v>
      </c>
    </row>
    <row r="19" spans="2:13" x14ac:dyDescent="0.2">
      <c r="B19" s="37">
        <v>-6</v>
      </c>
      <c r="C19" s="38">
        <f t="shared" si="5"/>
        <v>46.8</v>
      </c>
      <c r="D19" s="37">
        <f t="shared" si="0"/>
        <v>2</v>
      </c>
      <c r="E19" s="38">
        <v>50</v>
      </c>
      <c r="F19" s="41">
        <f t="shared" si="1"/>
        <v>45.125</v>
      </c>
      <c r="G19" s="41">
        <f>'wykres -20'!G20</f>
        <v>40.962126039535612</v>
      </c>
      <c r="H19" s="41">
        <f>'wykres -20'!H20</f>
        <v>34.462126039535612</v>
      </c>
      <c r="I19" s="40">
        <f>I18</f>
        <v>1.1469534050179213</v>
      </c>
      <c r="J19" s="40">
        <f>J18</f>
        <v>1.1469534050179213</v>
      </c>
      <c r="K19" s="39"/>
      <c r="L19" s="40">
        <f t="shared" si="3"/>
        <v>1.7204301075268817</v>
      </c>
      <c r="M19" s="31"/>
    </row>
    <row r="20" spans="2:13" x14ac:dyDescent="0.2">
      <c r="B20" s="37">
        <v>-5</v>
      </c>
      <c r="C20" s="38">
        <f t="shared" si="5"/>
        <v>45</v>
      </c>
      <c r="D20" s="37">
        <f t="shared" si="0"/>
        <v>2</v>
      </c>
      <c r="E20" s="38">
        <v>50</v>
      </c>
      <c r="F20" s="41">
        <f t="shared" si="1"/>
        <v>45.3125</v>
      </c>
      <c r="G20" s="41">
        <f>'wykres -20'!G21</f>
        <v>40.29000848915809</v>
      </c>
      <c r="H20" s="41">
        <f>'wykres -20'!H21</f>
        <v>34.04000848915809</v>
      </c>
      <c r="I20" s="40">
        <f>I19</f>
        <v>1.1469534050179213</v>
      </c>
      <c r="J20" s="40">
        <f>J19</f>
        <v>1.1469534050179213</v>
      </c>
      <c r="K20" s="39"/>
      <c r="L20" s="40">
        <f t="shared" si="3"/>
        <v>1.720430107526882</v>
      </c>
      <c r="M20" s="31"/>
    </row>
    <row r="21" spans="2:13" x14ac:dyDescent="0.2">
      <c r="B21" s="37">
        <v>-4</v>
      </c>
      <c r="C21" s="38">
        <f t="shared" si="5"/>
        <v>43.2</v>
      </c>
      <c r="D21" s="37">
        <f t="shared" si="0"/>
        <v>2</v>
      </c>
      <c r="E21" s="38">
        <v>50</v>
      </c>
      <c r="F21" s="41">
        <f t="shared" si="1"/>
        <v>45.5</v>
      </c>
      <c r="G21" s="41">
        <f>'wykres -20'!G22</f>
        <v>39.613495148724347</v>
      </c>
      <c r="H21" s="41">
        <f>'wykres -20'!H22</f>
        <v>33.613495148724347</v>
      </c>
      <c r="I21" s="40">
        <f t="shared" ref="I21:I31" si="9">I20</f>
        <v>1.1469534050179213</v>
      </c>
      <c r="J21" s="40">
        <f t="shared" ref="J21:J31" si="10">J20</f>
        <v>1.1469534050179213</v>
      </c>
      <c r="K21" s="39"/>
      <c r="L21" s="40">
        <f t="shared" si="3"/>
        <v>1.720430107526882</v>
      </c>
      <c r="M21" s="31"/>
    </row>
    <row r="22" spans="2:13" x14ac:dyDescent="0.2">
      <c r="B22" s="37">
        <v>-3</v>
      </c>
      <c r="C22" s="38">
        <f t="shared" si="5"/>
        <v>41.4</v>
      </c>
      <c r="D22" s="37">
        <f t="shared" si="0"/>
        <v>2</v>
      </c>
      <c r="E22" s="38">
        <v>50</v>
      </c>
      <c r="F22" s="41">
        <f t="shared" si="1"/>
        <v>45.6875</v>
      </c>
      <c r="G22" s="41">
        <f>'wykres -20'!G23</f>
        <v>38.932365184534724</v>
      </c>
      <c r="H22" s="41">
        <f>'wykres -20'!H23</f>
        <v>33.182365184534724</v>
      </c>
      <c r="I22" s="40">
        <f t="shared" si="9"/>
        <v>1.1469534050179213</v>
      </c>
      <c r="J22" s="40">
        <f t="shared" si="10"/>
        <v>1.1469534050179213</v>
      </c>
      <c r="K22" s="39"/>
      <c r="L22" s="40">
        <f t="shared" si="3"/>
        <v>1.7204301075268817</v>
      </c>
      <c r="M22" s="31"/>
    </row>
    <row r="23" spans="2:13" x14ac:dyDescent="0.2">
      <c r="B23" s="37">
        <v>-2</v>
      </c>
      <c r="C23" s="38">
        <f t="shared" si="5"/>
        <v>39.6</v>
      </c>
      <c r="D23" s="37">
        <f t="shared" si="0"/>
        <v>2</v>
      </c>
      <c r="E23" s="38">
        <v>50</v>
      </c>
      <c r="F23" s="41">
        <f t="shared" si="1"/>
        <v>45.875</v>
      </c>
      <c r="G23" s="41">
        <f>'wykres -20'!G24</f>
        <v>38.246376528846469</v>
      </c>
      <c r="H23" s="41">
        <f>'wykres -20'!H24</f>
        <v>32.746376528846469</v>
      </c>
      <c r="I23" s="40">
        <f t="shared" si="9"/>
        <v>1.1469534050179213</v>
      </c>
      <c r="J23" s="40">
        <f t="shared" si="10"/>
        <v>1.1469534050179213</v>
      </c>
      <c r="K23" s="39"/>
      <c r="L23" s="40">
        <f t="shared" si="3"/>
        <v>1.7204301075268817</v>
      </c>
      <c r="M23" s="31"/>
    </row>
    <row r="24" spans="2:13" x14ac:dyDescent="0.2">
      <c r="B24" s="37">
        <v>-1</v>
      </c>
      <c r="C24" s="38">
        <f t="shared" si="5"/>
        <v>37.799999999999997</v>
      </c>
      <c r="D24" s="37">
        <f t="shared" si="0"/>
        <v>2</v>
      </c>
      <c r="E24" s="38">
        <v>50</v>
      </c>
      <c r="F24" s="41">
        <f t="shared" si="1"/>
        <v>46.0625</v>
      </c>
      <c r="G24" s="41">
        <f>'wykres -20'!G25</f>
        <v>37.555262773368462</v>
      </c>
      <c r="H24" s="41">
        <f>'wykres -20'!H25</f>
        <v>32.305262773368462</v>
      </c>
      <c r="I24" s="40">
        <f t="shared" si="9"/>
        <v>1.1469534050179213</v>
      </c>
      <c r="J24" s="40">
        <f t="shared" si="10"/>
        <v>1.1469534050179213</v>
      </c>
      <c r="K24" s="39"/>
      <c r="L24" s="40">
        <f t="shared" si="3"/>
        <v>1.720430107526882</v>
      </c>
      <c r="M24" s="31"/>
    </row>
    <row r="25" spans="2:13" x14ac:dyDescent="0.2">
      <c r="B25" s="37">
        <v>0</v>
      </c>
      <c r="C25" s="38">
        <f t="shared" si="5"/>
        <v>36</v>
      </c>
      <c r="D25" s="37">
        <f t="shared" si="0"/>
        <v>2</v>
      </c>
      <c r="E25" s="38">
        <v>50</v>
      </c>
      <c r="F25" s="41">
        <f t="shared" si="1"/>
        <v>46.25</v>
      </c>
      <c r="G25" s="41">
        <f>'wykres -20'!G26</f>
        <v>36.858729437462941</v>
      </c>
      <c r="H25" s="41">
        <f>'wykres -20'!H26</f>
        <v>31.858729437462941</v>
      </c>
      <c r="I25" s="40">
        <f t="shared" si="9"/>
        <v>1.1469534050179213</v>
      </c>
      <c r="J25" s="40">
        <f t="shared" si="10"/>
        <v>1.1469534050179213</v>
      </c>
      <c r="K25" s="39"/>
      <c r="L25" s="40">
        <f t="shared" si="3"/>
        <v>1.720430107526882</v>
      </c>
      <c r="M25" s="31"/>
    </row>
    <row r="26" spans="2:13" x14ac:dyDescent="0.2">
      <c r="B26" s="37">
        <v>1</v>
      </c>
      <c r="C26" s="38">
        <f t="shared" si="5"/>
        <v>34.200000000000003</v>
      </c>
      <c r="D26" s="37">
        <f t="shared" si="0"/>
        <v>2</v>
      </c>
      <c r="E26" s="38">
        <v>50</v>
      </c>
      <c r="F26" s="41">
        <f t="shared" si="1"/>
        <v>46.4375</v>
      </c>
      <c r="G26" s="41">
        <f>'wykres -20'!G27</f>
        <v>36.156449447318856</v>
      </c>
      <c r="H26" s="41">
        <f>'wykres -20'!H27</f>
        <v>31.406449447318856</v>
      </c>
      <c r="I26" s="40">
        <f t="shared" si="9"/>
        <v>1.1469534050179213</v>
      </c>
      <c r="J26" s="40">
        <f t="shared" si="10"/>
        <v>1.1469534050179213</v>
      </c>
      <c r="K26" s="39"/>
      <c r="L26" s="40">
        <f t="shared" si="3"/>
        <v>1.720430107526882</v>
      </c>
      <c r="M26" s="31"/>
    </row>
    <row r="27" spans="2:13" x14ac:dyDescent="0.2">
      <c r="B27" s="37">
        <v>2</v>
      </c>
      <c r="C27" s="38">
        <f t="shared" si="5"/>
        <v>32.4</v>
      </c>
      <c r="D27" s="37">
        <f t="shared" si="0"/>
        <v>2</v>
      </c>
      <c r="E27" s="38">
        <v>50</v>
      </c>
      <c r="F27" s="41">
        <f t="shared" si="1"/>
        <v>46.625</v>
      </c>
      <c r="G27" s="41">
        <f>'wykres -20'!G28</f>
        <v>35.448057608508208</v>
      </c>
      <c r="H27" s="41">
        <f>'wykres -20'!H28</f>
        <v>30.948057608508208</v>
      </c>
      <c r="I27" s="40">
        <f t="shared" si="9"/>
        <v>1.1469534050179213</v>
      </c>
      <c r="J27" s="40">
        <f t="shared" si="10"/>
        <v>1.1469534050179213</v>
      </c>
      <c r="K27" s="39"/>
      <c r="L27" s="40">
        <f t="shared" si="3"/>
        <v>1.7204301075268817</v>
      </c>
      <c r="M27" s="31"/>
    </row>
    <row r="28" spans="2:13" x14ac:dyDescent="0.2">
      <c r="B28" s="37">
        <v>3</v>
      </c>
      <c r="C28" s="38">
        <f t="shared" si="5"/>
        <v>30.6</v>
      </c>
      <c r="D28" s="37">
        <f t="shared" si="0"/>
        <v>2</v>
      </c>
      <c r="E28" s="38">
        <v>50</v>
      </c>
      <c r="F28" s="41">
        <f t="shared" si="1"/>
        <v>46.8125</v>
      </c>
      <c r="G28" s="41">
        <f>'wykres -20'!G29</f>
        <v>34.733143778751369</v>
      </c>
      <c r="H28" s="41">
        <f>'wykres -20'!H29</f>
        <v>30.483143778751369</v>
      </c>
      <c r="I28" s="40">
        <f t="shared" si="9"/>
        <v>1.1469534050179213</v>
      </c>
      <c r="J28" s="40">
        <f t="shared" si="10"/>
        <v>1.1469534050179213</v>
      </c>
      <c r="K28" s="39"/>
      <c r="L28" s="40">
        <f t="shared" si="3"/>
        <v>1.720430107526882</v>
      </c>
      <c r="M28" s="31"/>
    </row>
    <row r="29" spans="2:13" x14ac:dyDescent="0.2">
      <c r="B29" s="37">
        <v>4</v>
      </c>
      <c r="C29" s="38">
        <f t="shared" si="5"/>
        <v>28.8</v>
      </c>
      <c r="D29" s="37">
        <f t="shared" si="0"/>
        <v>2</v>
      </c>
      <c r="E29" s="38">
        <v>50</v>
      </c>
      <c r="F29" s="41">
        <f t="shared" si="1"/>
        <v>47</v>
      </c>
      <c r="G29" s="41">
        <f>'wykres -20'!G30</f>
        <v>34.011244339814311</v>
      </c>
      <c r="H29" s="41">
        <f>'wykres -20'!H30</f>
        <v>30.011244339814311</v>
      </c>
      <c r="I29" s="40">
        <f t="shared" si="9"/>
        <v>1.1469534050179213</v>
      </c>
      <c r="J29" s="40">
        <f t="shared" si="10"/>
        <v>1.1469534050179213</v>
      </c>
      <c r="K29" s="39"/>
      <c r="L29" s="40">
        <f t="shared" si="3"/>
        <v>1.720430107526882</v>
      </c>
      <c r="M29" s="31"/>
    </row>
    <row r="30" spans="2:13" x14ac:dyDescent="0.2">
      <c r="B30" s="37">
        <v>5</v>
      </c>
      <c r="C30" s="38">
        <f t="shared" si="5"/>
        <v>27</v>
      </c>
      <c r="D30" s="37">
        <f t="shared" si="0"/>
        <v>2</v>
      </c>
      <c r="E30" s="38">
        <v>50</v>
      </c>
      <c r="F30" s="41">
        <f t="shared" si="1"/>
        <v>47.1875</v>
      </c>
      <c r="G30" s="41">
        <f>'wykres -20'!G31</f>
        <v>33.28183141049761</v>
      </c>
      <c r="H30" s="41">
        <f>'wykres -20'!H31</f>
        <v>29.53183141049761</v>
      </c>
      <c r="I30" s="40">
        <f t="shared" si="9"/>
        <v>1.1469534050179213</v>
      </c>
      <c r="J30" s="40">
        <f t="shared" si="10"/>
        <v>1.1469534050179213</v>
      </c>
      <c r="K30" s="39"/>
      <c r="L30" s="40">
        <f t="shared" si="3"/>
        <v>1.7204301075268817</v>
      </c>
      <c r="M30" s="31"/>
    </row>
    <row r="31" spans="2:13" x14ac:dyDescent="0.2">
      <c r="B31" s="37">
        <v>6</v>
      </c>
      <c r="C31" s="38">
        <f t="shared" si="5"/>
        <v>25.2</v>
      </c>
      <c r="D31" s="37">
        <f t="shared" si="0"/>
        <v>2</v>
      </c>
      <c r="E31" s="38">
        <v>50</v>
      </c>
      <c r="F31" s="41">
        <f t="shared" si="1"/>
        <v>47.375</v>
      </c>
      <c r="G31" s="41">
        <f>'wykres -20'!G32</f>
        <v>32.54429900952131</v>
      </c>
      <c r="H31" s="41">
        <f>'wykres -20'!H32</f>
        <v>29.04429900952131</v>
      </c>
      <c r="I31" s="40">
        <f t="shared" si="9"/>
        <v>1.1469534050179213</v>
      </c>
      <c r="J31" s="40">
        <f t="shared" si="10"/>
        <v>1.1469534050179213</v>
      </c>
      <c r="K31" s="39"/>
      <c r="L31" s="40">
        <f t="shared" si="3"/>
        <v>1.7204301075268817</v>
      </c>
      <c r="M31" s="31"/>
    </row>
    <row r="32" spans="2:13" x14ac:dyDescent="0.2">
      <c r="B32" s="42">
        <v>7</v>
      </c>
      <c r="C32" s="43">
        <f t="shared" si="5"/>
        <v>23.4</v>
      </c>
      <c r="D32" s="42">
        <f t="shared" si="0"/>
        <v>1</v>
      </c>
      <c r="E32" s="43">
        <v>50</v>
      </c>
      <c r="F32" s="44">
        <f t="shared" si="1"/>
        <v>45.125</v>
      </c>
      <c r="G32" s="44">
        <f>'wykres -20'!G33</f>
        <v>31.79794502255735</v>
      </c>
      <c r="H32" s="44">
        <f>'wykres -20'!H33</f>
        <v>28.54794502255735</v>
      </c>
      <c r="I32" s="45">
        <f>I31</f>
        <v>1.1469534050179213</v>
      </c>
      <c r="J32" s="46"/>
      <c r="K32" s="46"/>
      <c r="L32" s="45">
        <f t="shared" si="3"/>
        <v>1.7204301075268817</v>
      </c>
      <c r="M32" s="31"/>
    </row>
    <row r="33" spans="2:13" x14ac:dyDescent="0.2">
      <c r="B33" s="42">
        <v>8</v>
      </c>
      <c r="C33" s="43">
        <f t="shared" si="5"/>
        <v>21.6</v>
      </c>
      <c r="D33" s="42">
        <f t="shared" si="0"/>
        <v>1</v>
      </c>
      <c r="E33" s="43">
        <v>50</v>
      </c>
      <c r="F33" s="44">
        <f t="shared" si="1"/>
        <v>45.5</v>
      </c>
      <c r="G33" s="44">
        <f>'wykres -20'!G34</f>
        <v>31.041947274045441</v>
      </c>
      <c r="H33" s="44">
        <f>'wykres -20'!H34</f>
        <v>28.041947274045441</v>
      </c>
      <c r="I33" s="45">
        <f>I32</f>
        <v>1.1469534050179213</v>
      </c>
      <c r="J33" s="46"/>
      <c r="K33" s="46"/>
      <c r="L33" s="45">
        <f t="shared" si="3"/>
        <v>1.720430107526882</v>
      </c>
      <c r="M33" s="31"/>
    </row>
    <row r="34" spans="2:13" x14ac:dyDescent="0.2">
      <c r="B34" s="42">
        <v>9</v>
      </c>
      <c r="C34" s="43">
        <f t="shared" si="5"/>
        <v>19.8</v>
      </c>
      <c r="D34" s="42">
        <f t="shared" si="0"/>
        <v>1</v>
      </c>
      <c r="E34" s="43">
        <v>50</v>
      </c>
      <c r="F34" s="44">
        <f t="shared" si="1"/>
        <v>45.875</v>
      </c>
      <c r="G34" s="44">
        <f>'wykres -20'!G35</f>
        <v>30.275331113550305</v>
      </c>
      <c r="H34" s="44">
        <f>'wykres -20'!H35</f>
        <v>27.525331113550305</v>
      </c>
      <c r="I34" s="45">
        <f t="shared" ref="I34:I41" si="11">I33</f>
        <v>1.1469534050179213</v>
      </c>
      <c r="J34" s="46"/>
      <c r="K34" s="46"/>
      <c r="L34" s="45">
        <f t="shared" si="3"/>
        <v>1.7204301075268817</v>
      </c>
      <c r="M34" s="31"/>
    </row>
    <row r="35" spans="2:13" x14ac:dyDescent="0.2">
      <c r="B35" s="42">
        <v>10</v>
      </c>
      <c r="C35" s="43">
        <f t="shared" si="5"/>
        <v>18</v>
      </c>
      <c r="D35" s="42">
        <f t="shared" si="0"/>
        <v>1</v>
      </c>
      <c r="E35" s="43">
        <v>50</v>
      </c>
      <c r="F35" s="44">
        <f t="shared" si="1"/>
        <v>46.25</v>
      </c>
      <c r="G35" s="44">
        <f>'wykres -20'!G36</f>
        <v>29.496924442330588</v>
      </c>
      <c r="H35" s="44">
        <f>'wykres -20'!H36</f>
        <v>26.996924442330588</v>
      </c>
      <c r="I35" s="45">
        <f t="shared" si="11"/>
        <v>1.1469534050179213</v>
      </c>
      <c r="J35" s="46"/>
      <c r="K35" s="46"/>
      <c r="L35" s="45">
        <f t="shared" si="3"/>
        <v>1.720430107526882</v>
      </c>
      <c r="M35" s="31"/>
    </row>
    <row r="36" spans="2:13" x14ac:dyDescent="0.2">
      <c r="B36" s="42">
        <v>11</v>
      </c>
      <c r="C36" s="43">
        <f t="shared" si="5"/>
        <v>16.2</v>
      </c>
      <c r="D36" s="42">
        <f t="shared" si="0"/>
        <v>1</v>
      </c>
      <c r="E36" s="43">
        <v>50</v>
      </c>
      <c r="F36" s="44">
        <f t="shared" si="1"/>
        <v>46.625</v>
      </c>
      <c r="G36" s="44">
        <f>'wykres -20'!G37</f>
        <v>28.70529353202474</v>
      </c>
      <c r="H36" s="44">
        <f>'wykres -20'!H37</f>
        <v>26.45529353202474</v>
      </c>
      <c r="I36" s="45">
        <f t="shared" si="11"/>
        <v>1.1469534050179213</v>
      </c>
      <c r="J36" s="46"/>
      <c r="K36" s="46"/>
      <c r="L36" s="45">
        <f t="shared" si="3"/>
        <v>1.7204301075268817</v>
      </c>
      <c r="M36" s="31"/>
    </row>
    <row r="37" spans="2:13" x14ac:dyDescent="0.2">
      <c r="B37" s="42">
        <v>12</v>
      </c>
      <c r="C37" s="43">
        <f t="shared" si="5"/>
        <v>14.4</v>
      </c>
      <c r="D37" s="42">
        <f t="shared" si="0"/>
        <v>1</v>
      </c>
      <c r="E37" s="43">
        <v>50</v>
      </c>
      <c r="F37" s="44">
        <f t="shared" si="1"/>
        <v>47</v>
      </c>
      <c r="G37" s="44">
        <f>'wykres -20'!G38</f>
        <v>27.898648307306075</v>
      </c>
      <c r="H37" s="44">
        <f>'wykres -20'!H38</f>
        <v>25.898648307306075</v>
      </c>
      <c r="I37" s="45">
        <f t="shared" si="11"/>
        <v>1.1469534050179213</v>
      </c>
      <c r="J37" s="46"/>
      <c r="K37" s="46"/>
      <c r="L37" s="45">
        <f t="shared" si="3"/>
        <v>1.720430107526882</v>
      </c>
      <c r="M37" s="31"/>
    </row>
    <row r="38" spans="2:13" x14ac:dyDescent="0.2">
      <c r="B38" s="42">
        <v>13</v>
      </c>
      <c r="C38" s="43">
        <f t="shared" si="5"/>
        <v>12.6</v>
      </c>
      <c r="D38" s="42">
        <f t="shared" si="0"/>
        <v>1</v>
      </c>
      <c r="E38" s="43">
        <v>50</v>
      </c>
      <c r="F38" s="44">
        <f t="shared" si="1"/>
        <v>47.375</v>
      </c>
      <c r="G38" s="44">
        <f>'wykres -20'!G39</f>
        <v>27.074696757791624</v>
      </c>
      <c r="H38" s="44">
        <f>'wykres -20'!H39</f>
        <v>25.324696757791624</v>
      </c>
      <c r="I38" s="45">
        <f t="shared" si="11"/>
        <v>1.1469534050179213</v>
      </c>
      <c r="J38" s="46"/>
      <c r="K38" s="46"/>
      <c r="L38" s="45">
        <f t="shared" si="3"/>
        <v>1.7204301075268817</v>
      </c>
      <c r="M38" s="31"/>
    </row>
    <row r="39" spans="2:13" x14ac:dyDescent="0.2">
      <c r="B39" s="42">
        <v>14</v>
      </c>
      <c r="C39" s="43">
        <f t="shared" si="5"/>
        <v>10.8</v>
      </c>
      <c r="D39" s="42">
        <f t="shared" si="0"/>
        <v>1</v>
      </c>
      <c r="E39" s="43">
        <v>50</v>
      </c>
      <c r="F39" s="44">
        <f t="shared" si="1"/>
        <v>47.75</v>
      </c>
      <c r="G39" s="44">
        <f>'wykres -20'!G40</f>
        <v>26.230409568582221</v>
      </c>
      <c r="H39" s="44">
        <f>'wykres -20'!H40</f>
        <v>24.730409568582221</v>
      </c>
      <c r="I39" s="45">
        <f t="shared" si="11"/>
        <v>1.1469534050179213</v>
      </c>
      <c r="J39" s="46"/>
      <c r="K39" s="46"/>
      <c r="L39" s="45">
        <f t="shared" si="3"/>
        <v>1.720430107526882</v>
      </c>
      <c r="M39" s="31"/>
    </row>
    <row r="40" spans="2:13" x14ac:dyDescent="0.2">
      <c r="B40" s="42">
        <v>15</v>
      </c>
      <c r="C40" s="43">
        <f t="shared" si="5"/>
        <v>9</v>
      </c>
      <c r="D40" s="42">
        <f t="shared" si="0"/>
        <v>1</v>
      </c>
      <c r="E40" s="43">
        <v>50</v>
      </c>
      <c r="F40" s="44">
        <f t="shared" si="1"/>
        <v>48.125</v>
      </c>
      <c r="G40" s="44">
        <f>'wykres -20'!G41</f>
        <v>25.361614270344994</v>
      </c>
      <c r="H40" s="44">
        <f>'wykres -20'!H41</f>
        <v>24.111614270344994</v>
      </c>
      <c r="I40" s="45">
        <f t="shared" si="11"/>
        <v>1.1469534050179213</v>
      </c>
      <c r="J40" s="46"/>
      <c r="K40" s="46"/>
      <c r="L40" s="45">
        <f t="shared" si="3"/>
        <v>1.720430107526882</v>
      </c>
      <c r="M40" s="31"/>
    </row>
    <row r="41" spans="2:13" x14ac:dyDescent="0.2">
      <c r="B41" s="42">
        <v>16</v>
      </c>
      <c r="C41" s="43">
        <f t="shared" si="5"/>
        <v>7.2</v>
      </c>
      <c r="D41" s="42">
        <f t="shared" si="0"/>
        <v>1</v>
      </c>
      <c r="E41" s="43">
        <v>50</v>
      </c>
      <c r="F41" s="44">
        <f t="shared" si="1"/>
        <v>48.5</v>
      </c>
      <c r="G41" s="44">
        <f>'wykres -20'!G42</f>
        <v>24.462232981152784</v>
      </c>
      <c r="H41" s="44">
        <f>'wykres -20'!H42</f>
        <v>23.462232981152784</v>
      </c>
      <c r="I41" s="45">
        <f t="shared" si="11"/>
        <v>1.1469534050179213</v>
      </c>
      <c r="J41" s="46"/>
      <c r="K41" s="46"/>
      <c r="L41" s="45">
        <f t="shared" si="3"/>
        <v>1.720430107526882</v>
      </c>
      <c r="M41" s="31"/>
    </row>
  </sheetData>
  <mergeCells count="2">
    <mergeCell ref="E3:H3"/>
    <mergeCell ref="I3:M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wykres -24</vt:lpstr>
      <vt:lpstr>wykres -22</vt:lpstr>
      <vt:lpstr>wykres -20</vt:lpstr>
      <vt:lpstr>wykres -18</vt:lpstr>
      <vt:lpstr>wykres -16</vt:lpstr>
      <vt:lpstr>Arkusz1</vt:lpstr>
      <vt:lpstr>symulacja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Kazik</dc:creator>
  <cp:lastModifiedBy>110</cp:lastModifiedBy>
  <dcterms:created xsi:type="dcterms:W3CDTF">2011-12-01T07:43:28Z</dcterms:created>
  <dcterms:modified xsi:type="dcterms:W3CDTF">2025-03-19T12:46:43Z</dcterms:modified>
</cp:coreProperties>
</file>