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180" windowHeight="9855" activeTab="1"/>
  </bookViews>
  <sheets>
    <sheet name="Promień gięcia" sheetId="1" r:id="rId1"/>
    <sheet name="kompensacja" sheetId="4" r:id="rId2"/>
    <sheet name="l&lt;2lF" sheetId="6" r:id="rId3"/>
    <sheet name="poziom 270 MPa" sheetId="8" r:id="rId4"/>
    <sheet name="podgrzew wstepny" sheetId="11" r:id="rId5"/>
    <sheet name="kompensatory startowe" sheetId="14" r:id="rId6"/>
    <sheet name="zimny montaz" sheetId="7" r:id="rId7"/>
    <sheet name="zimny montaz 2" sheetId="9" r:id="rId8"/>
    <sheet name="strefy kompensacji" sheetId="5" r:id="rId9"/>
  </sheets>
  <calcPr calcId="145621"/>
</workbook>
</file>

<file path=xl/calcChain.xml><?xml version="1.0" encoding="utf-8"?>
<calcChain xmlns="http://schemas.openxmlformats.org/spreadsheetml/2006/main">
  <c r="F118" i="4" l="1"/>
  <c r="G118" i="4"/>
  <c r="H118" i="4"/>
  <c r="G117" i="4"/>
  <c r="H117" i="4"/>
  <c r="F117" i="4"/>
  <c r="F119" i="4" s="1"/>
  <c r="F106" i="4"/>
  <c r="H119" i="4" l="1"/>
  <c r="G119" i="4"/>
  <c r="E7" i="9"/>
  <c r="M49" i="4"/>
  <c r="P54" i="4" s="1"/>
  <c r="F120" i="4"/>
  <c r="F121" i="4" s="1"/>
  <c r="G121" i="4" l="1"/>
  <c r="H121" i="4"/>
  <c r="N54" i="4"/>
  <c r="O54" i="4"/>
  <c r="H23" i="14"/>
  <c r="O63" i="4"/>
  <c r="O62" i="4"/>
  <c r="O61" i="4"/>
  <c r="O60" i="4"/>
  <c r="O59" i="4"/>
  <c r="H51" i="4"/>
  <c r="P51" i="4" s="1"/>
  <c r="G51" i="4"/>
  <c r="E7" i="14"/>
  <c r="B36" i="14"/>
  <c r="D22" i="14"/>
  <c r="D23" i="14" s="1"/>
  <c r="C22" i="14"/>
  <c r="B22" i="14"/>
  <c r="D21" i="14"/>
  <c r="C21" i="14"/>
  <c r="B21" i="14"/>
  <c r="C17" i="14"/>
  <c r="C16" i="14"/>
  <c r="D33" i="11"/>
  <c r="G43" i="11"/>
  <c r="F38" i="11"/>
  <c r="B43" i="11"/>
  <c r="E7" i="11"/>
  <c r="C12" i="11"/>
  <c r="D44" i="11" s="1"/>
  <c r="H42" i="11"/>
  <c r="H41" i="11"/>
  <c r="H43" i="11" s="1"/>
  <c r="E41" i="11"/>
  <c r="E43" i="11" s="1"/>
  <c r="C39" i="11"/>
  <c r="E39" i="11" s="1"/>
  <c r="E38" i="11"/>
  <c r="D38" i="11"/>
  <c r="D22" i="11"/>
  <c r="D23" i="11" s="1"/>
  <c r="C22" i="11"/>
  <c r="C23" i="11" s="1"/>
  <c r="B22" i="11"/>
  <c r="D21" i="11"/>
  <c r="C21" i="11"/>
  <c r="B21" i="11"/>
  <c r="C17" i="11"/>
  <c r="C16" i="11"/>
  <c r="H37" i="9"/>
  <c r="H36" i="9"/>
  <c r="F36" i="9"/>
  <c r="E36" i="9"/>
  <c r="D36" i="9"/>
  <c r="C36" i="9"/>
  <c r="G36" i="9" s="1"/>
  <c r="C34" i="9"/>
  <c r="E34" i="9" s="1"/>
  <c r="D17" i="9"/>
  <c r="C17" i="9"/>
  <c r="B17" i="9"/>
  <c r="D16" i="9"/>
  <c r="C16" i="9"/>
  <c r="B16" i="9"/>
  <c r="C12" i="9"/>
  <c r="C11" i="9"/>
  <c r="C37" i="9"/>
  <c r="C34" i="8"/>
  <c r="D17" i="8"/>
  <c r="D18" i="8" s="1"/>
  <c r="D19" i="8" s="1"/>
  <c r="C17" i="8"/>
  <c r="B17" i="8"/>
  <c r="B18" i="8" s="1"/>
  <c r="D16" i="8"/>
  <c r="C16" i="8"/>
  <c r="B16" i="8"/>
  <c r="C12" i="8"/>
  <c r="C11" i="8"/>
  <c r="C13" i="8" s="1"/>
  <c r="E7" i="8"/>
  <c r="D27" i="7"/>
  <c r="F33" i="7" s="1"/>
  <c r="D17" i="7"/>
  <c r="C17" i="7"/>
  <c r="B17" i="7"/>
  <c r="B18" i="7" s="1"/>
  <c r="D16" i="7"/>
  <c r="C16" i="7"/>
  <c r="B16" i="7"/>
  <c r="B19" i="7" s="1"/>
  <c r="C24" i="7" s="1"/>
  <c r="C12" i="7"/>
  <c r="C11" i="7"/>
  <c r="E7" i="7"/>
  <c r="C6" i="7" s="1"/>
  <c r="C34" i="7" s="1"/>
  <c r="E34" i="7" s="1"/>
  <c r="D27" i="6"/>
  <c r="C27" i="6"/>
  <c r="D17" i="6"/>
  <c r="C17" i="6"/>
  <c r="B17" i="6"/>
  <c r="D16" i="6"/>
  <c r="C16" i="6"/>
  <c r="B16" i="6"/>
  <c r="C12" i="6"/>
  <c r="C11" i="6"/>
  <c r="O51" i="4" l="1"/>
  <c r="G37" i="9"/>
  <c r="C38" i="9"/>
  <c r="G38" i="9" s="1"/>
  <c r="D37" i="9"/>
  <c r="E37" i="9" s="1"/>
  <c r="F37" i="9" s="1"/>
  <c r="C18" i="14"/>
  <c r="C19" i="9"/>
  <c r="C18" i="8"/>
  <c r="C19" i="8" s="1"/>
  <c r="C20" i="8" s="1"/>
  <c r="C21" i="8" s="1"/>
  <c r="C18" i="11"/>
  <c r="C13" i="7"/>
  <c r="C13" i="9"/>
  <c r="C18" i="9"/>
  <c r="C11" i="14"/>
  <c r="C23" i="14"/>
  <c r="C24" i="14" s="1"/>
  <c r="D24" i="14"/>
  <c r="B23" i="14"/>
  <c r="B24" i="14" s="1"/>
  <c r="E44" i="11"/>
  <c r="F44" i="11" s="1"/>
  <c r="C11" i="11"/>
  <c r="D24" i="11"/>
  <c r="D25" i="11" s="1"/>
  <c r="D26" i="11" s="1"/>
  <c r="B23" i="11"/>
  <c r="B24" i="11" s="1"/>
  <c r="G25" i="11" s="1"/>
  <c r="C24" i="11"/>
  <c r="C25" i="11" s="1"/>
  <c r="C26" i="11" s="1"/>
  <c r="C20" i="9"/>
  <c r="C21" i="9" s="1"/>
  <c r="D19" i="9"/>
  <c r="D20" i="9" s="1"/>
  <c r="D21" i="9" s="1"/>
  <c r="B18" i="9"/>
  <c r="B19" i="9" s="1"/>
  <c r="D18" i="9"/>
  <c r="D20" i="8"/>
  <c r="D21" i="8" s="1"/>
  <c r="B19" i="8"/>
  <c r="B20" i="8"/>
  <c r="E34" i="8"/>
  <c r="C27" i="7"/>
  <c r="E33" i="7"/>
  <c r="D33" i="7"/>
  <c r="C25" i="7"/>
  <c r="C28" i="7" s="1"/>
  <c r="B20" i="7"/>
  <c r="B21" i="7" s="1"/>
  <c r="D18" i="7"/>
  <c r="D19" i="7" s="1"/>
  <c r="D20" i="7" s="1"/>
  <c r="D21" i="7" s="1"/>
  <c r="C18" i="7"/>
  <c r="C19" i="7" s="1"/>
  <c r="C20" i="7" s="1"/>
  <c r="C21" i="7" s="1"/>
  <c r="C13" i="6"/>
  <c r="D18" i="6"/>
  <c r="D19" i="6" s="1"/>
  <c r="C18" i="6"/>
  <c r="C19" i="6" s="1"/>
  <c r="B18" i="6"/>
  <c r="G26" i="11" l="1"/>
  <c r="G27" i="11" s="1"/>
  <c r="C44" i="11"/>
  <c r="G44" i="11" s="1"/>
  <c r="B21" i="8"/>
  <c r="C23" i="8"/>
  <c r="B35" i="14"/>
  <c r="B37" i="14" s="1"/>
  <c r="D35" i="14"/>
  <c r="D37" i="14" s="1"/>
  <c r="C12" i="14"/>
  <c r="C33" i="14" s="1"/>
  <c r="C35" i="14" s="1"/>
  <c r="C37" i="14" s="1"/>
  <c r="C42" i="11"/>
  <c r="D42" i="11"/>
  <c r="E42" i="11" s="1"/>
  <c r="F42" i="11" s="1"/>
  <c r="B25" i="11"/>
  <c r="E33" i="11" s="1"/>
  <c r="D43" i="11" s="1"/>
  <c r="F43" i="11" s="1"/>
  <c r="B20" i="9"/>
  <c r="C29" i="7"/>
  <c r="D34" i="7"/>
  <c r="C20" i="6"/>
  <c r="D20" i="6"/>
  <c r="B19" i="6"/>
  <c r="C24" i="6" s="1"/>
  <c r="C25" i="6" s="1"/>
  <c r="C28" i="6" s="1"/>
  <c r="C29" i="6" s="1"/>
  <c r="D16" i="4"/>
  <c r="C16" i="4"/>
  <c r="B16" i="4"/>
  <c r="C11" i="4"/>
  <c r="C12" i="4"/>
  <c r="C17" i="4"/>
  <c r="D17" i="4"/>
  <c r="B17" i="4"/>
  <c r="C8" i="1"/>
  <c r="D8" i="1" s="1"/>
  <c r="E8" i="1" s="1"/>
  <c r="C3" i="1"/>
  <c r="D3" i="1" s="1"/>
  <c r="E3" i="1" s="1"/>
  <c r="D33" i="8" l="1"/>
  <c r="D27" i="8"/>
  <c r="F33" i="8" s="1"/>
  <c r="E33" i="8"/>
  <c r="C27" i="8"/>
  <c r="C24" i="8"/>
  <c r="C25" i="8" s="1"/>
  <c r="C28" i="8" s="1"/>
  <c r="B18" i="4"/>
  <c r="B19" i="4" s="1"/>
  <c r="C13" i="4"/>
  <c r="D25" i="14"/>
  <c r="C25" i="14"/>
  <c r="B25" i="14"/>
  <c r="G42" i="11"/>
  <c r="D41" i="11"/>
  <c r="B26" i="11"/>
  <c r="D39" i="11"/>
  <c r="B21" i="9"/>
  <c r="C21" i="6"/>
  <c r="D21" i="6"/>
  <c r="B20" i="6"/>
  <c r="D18" i="4"/>
  <c r="D19" i="4" s="1"/>
  <c r="C18" i="4"/>
  <c r="C19" i="4" s="1"/>
  <c r="C34" i="14" l="1"/>
  <c r="C36" i="14" s="1"/>
  <c r="B27" i="14"/>
  <c r="B28" i="14"/>
  <c r="B26" i="14"/>
  <c r="C26" i="14"/>
  <c r="C28" i="14"/>
  <c r="C27" i="14"/>
  <c r="D26" i="14"/>
  <c r="D28" i="14"/>
  <c r="D27" i="14"/>
  <c r="D34" i="8"/>
  <c r="C29" i="8"/>
  <c r="F42" i="4"/>
  <c r="B21" i="4"/>
  <c r="C32" i="14"/>
  <c r="C38" i="14" s="1"/>
  <c r="D34" i="14"/>
  <c r="F41" i="11"/>
  <c r="C41" i="11"/>
  <c r="D33" i="9"/>
  <c r="C27" i="9"/>
  <c r="E33" i="9"/>
  <c r="D27" i="9"/>
  <c r="F33" i="9" s="1"/>
  <c r="C24" i="9"/>
  <c r="C25" i="9" s="1"/>
  <c r="C28" i="9" s="1"/>
  <c r="B21" i="6"/>
  <c r="H42" i="4"/>
  <c r="D21" i="4"/>
  <c r="G42" i="4"/>
  <c r="C21" i="4"/>
  <c r="H82" i="4" l="1"/>
  <c r="D32" i="4"/>
  <c r="H43" i="4"/>
  <c r="D27" i="4"/>
  <c r="G82" i="4"/>
  <c r="G43" i="4"/>
  <c r="C32" i="4"/>
  <c r="C27" i="4"/>
  <c r="F83" i="4"/>
  <c r="F87" i="4" s="1"/>
  <c r="B27" i="4"/>
  <c r="B32" i="4"/>
  <c r="F43" i="4"/>
  <c r="F82" i="4"/>
  <c r="F86" i="4" s="1"/>
  <c r="F65" i="4"/>
  <c r="F66" i="4" s="1"/>
  <c r="G83" i="4"/>
  <c r="G84" i="4" s="1"/>
  <c r="G85" i="4" s="1"/>
  <c r="G104" i="4"/>
  <c r="H53" i="4"/>
  <c r="P57" i="4" s="1"/>
  <c r="C22" i="4"/>
  <c r="F53" i="4"/>
  <c r="G105" i="4"/>
  <c r="G108" i="4" s="1"/>
  <c r="G65" i="4"/>
  <c r="G66" i="4" s="1"/>
  <c r="F104" i="4"/>
  <c r="G53" i="4"/>
  <c r="F105" i="4"/>
  <c r="F108" i="4" s="1"/>
  <c r="H104" i="4"/>
  <c r="H86" i="4"/>
  <c r="G86" i="4"/>
  <c r="B22" i="4"/>
  <c r="H83" i="4"/>
  <c r="H87" i="4" s="1"/>
  <c r="H65" i="4"/>
  <c r="H66" i="4" s="1"/>
  <c r="D32" i="14"/>
  <c r="D38" i="14" s="1"/>
  <c r="D36" i="14"/>
  <c r="G41" i="11"/>
  <c r="C29" i="9"/>
  <c r="D34" i="9"/>
  <c r="D22" i="4"/>
  <c r="H105" i="4"/>
  <c r="H108" i="4" s="1"/>
  <c r="G87" i="4" l="1"/>
  <c r="H84" i="4"/>
  <c r="H85" i="4" s="1"/>
  <c r="G106" i="4"/>
  <c r="H107" i="4"/>
  <c r="H106" i="4"/>
  <c r="G54" i="4"/>
  <c r="O57" i="4"/>
  <c r="F54" i="4"/>
  <c r="N57" i="4"/>
  <c r="N53" i="4"/>
  <c r="N55" i="4" s="1"/>
  <c r="N56" i="4" s="1"/>
  <c r="F67" i="4"/>
  <c r="F84" i="4"/>
  <c r="F85" i="4" s="1"/>
  <c r="F55" i="4"/>
  <c r="H55" i="4"/>
  <c r="G67" i="4"/>
  <c r="P53" i="4"/>
  <c r="P55" i="4" s="1"/>
  <c r="P56" i="4" s="1"/>
  <c r="G55" i="4"/>
  <c r="H54" i="4"/>
  <c r="G107" i="4"/>
  <c r="F107" i="4"/>
  <c r="O53" i="4"/>
  <c r="H67" i="4"/>
  <c r="O55" i="4" l="1"/>
  <c r="O56" i="4" s="1"/>
</calcChain>
</file>

<file path=xl/sharedStrings.xml><?xml version="1.0" encoding="utf-8"?>
<sst xmlns="http://schemas.openxmlformats.org/spreadsheetml/2006/main" count="580" uniqueCount="162">
  <si>
    <t>Gięcie elastyczne</t>
  </si>
  <si>
    <t>R [m]</t>
  </si>
  <si>
    <t>dn&lt;=900</t>
  </si>
  <si>
    <t>50&lt;=dn&lt;=125</t>
  </si>
  <si>
    <t>współczynnik tarcia  spoczynkowego</t>
  </si>
  <si>
    <t>mm</t>
  </si>
  <si>
    <r>
      <t>K</t>
    </r>
    <r>
      <rPr>
        <vertAlign val="subscript"/>
        <sz val="10"/>
        <rFont val="Times New Roman"/>
        <family val="1"/>
        <charset val="238"/>
      </rPr>
      <t>o</t>
    </r>
  </si>
  <si>
    <t>ciężar właściwy gruntu</t>
  </si>
  <si>
    <t>współczynnik tarcia</t>
  </si>
  <si>
    <t>h</t>
  </si>
  <si>
    <t>m</t>
  </si>
  <si>
    <t>g</t>
  </si>
  <si>
    <t>naprężenia dopuszczalne</t>
  </si>
  <si>
    <t>s</t>
  </si>
  <si>
    <t>średnica zewnętrzna rurociągu</t>
  </si>
  <si>
    <t>powierzchnia przekroju rury</t>
  </si>
  <si>
    <t>A</t>
  </si>
  <si>
    <t>średnica nominalna rurociągu</t>
  </si>
  <si>
    <t>zagłębienie osi rurociągu</t>
  </si>
  <si>
    <t>grubość ścianki rury</t>
  </si>
  <si>
    <t>dn</t>
  </si>
  <si>
    <t>dz</t>
  </si>
  <si>
    <t>seria 1</t>
  </si>
  <si>
    <t>seria 2</t>
  </si>
  <si>
    <t>seria 3</t>
  </si>
  <si>
    <t>średnica płaszcza D [mm]</t>
  </si>
  <si>
    <t>maksymalna różnica temperatury</t>
  </si>
  <si>
    <r>
      <t>D</t>
    </r>
    <r>
      <rPr>
        <sz val="10"/>
        <rFont val="Times New Roman"/>
        <family val="1"/>
        <charset val="238"/>
      </rPr>
      <t>t</t>
    </r>
  </si>
  <si>
    <t>K</t>
  </si>
  <si>
    <t>L</t>
  </si>
  <si>
    <t>L=</t>
  </si>
  <si>
    <t>1. Dane ogólne</t>
  </si>
  <si>
    <t>2. Dane rurociągu</t>
  </si>
  <si>
    <t>3. Obliczenie długości montażowej i maksymalnego wydłużenia</t>
  </si>
  <si>
    <t>n</t>
  </si>
  <si>
    <t>n - liczba mat piankowych</t>
  </si>
  <si>
    <t>WYMIAROWANIE UKŁADÓW KOMPENSACJI LOGSTOR ROR</t>
  </si>
  <si>
    <t>L - odległość załamania od punktu stałego (umownego lub rzeczywistego)</t>
  </si>
  <si>
    <t>Gięcie trwałe na budowie</t>
  </si>
  <si>
    <t>PS</t>
  </si>
  <si>
    <t xml:space="preserve">L - odległość od załamania do punktu stałego </t>
  </si>
  <si>
    <t>F [kN]</t>
  </si>
  <si>
    <t>zakres średnic: 20..600 mm</t>
  </si>
  <si>
    <t>wypór gruntu [N/m]</t>
  </si>
  <si>
    <t>jednostkowy ciężar rury z wodą [N/m]</t>
  </si>
  <si>
    <r>
      <t>N/m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</si>
  <si>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N/mm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</si>
  <si>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</si>
  <si>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(L&lt;=L</t>
    </r>
    <r>
      <rPr>
        <vertAlign val="subscript"/>
        <sz val="10"/>
        <rFont val="Calibri"/>
        <family val="2"/>
        <charset val="238"/>
        <scheme val="minor"/>
      </rPr>
      <t>max</t>
    </r>
    <r>
      <rPr>
        <sz val="10"/>
        <rFont val="Calibri"/>
        <family val="2"/>
        <charset val="238"/>
        <scheme val="minor"/>
      </rPr>
      <t>)</t>
    </r>
  </si>
  <si>
    <r>
      <t>F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[N/m]</t>
    </r>
  </si>
  <si>
    <r>
      <t>L</t>
    </r>
    <r>
      <rPr>
        <vertAlign val="subscript"/>
        <sz val="10"/>
        <rFont val="Calibri"/>
        <family val="2"/>
        <charset val="238"/>
        <scheme val="minor"/>
      </rPr>
      <t xml:space="preserve">T </t>
    </r>
    <r>
      <rPr>
        <sz val="10"/>
        <rFont val="Calibri"/>
        <family val="2"/>
        <charset val="238"/>
        <scheme val="minor"/>
      </rPr>
      <t xml:space="preserve">- odległość odgałęzienia od punktu stałego </t>
    </r>
  </si>
  <si>
    <r>
      <t>L</t>
    </r>
    <r>
      <rPr>
        <vertAlign val="subscript"/>
        <sz val="10"/>
        <rFont val="Calibri"/>
        <family val="2"/>
        <charset val="238"/>
        <scheme val="minor"/>
      </rPr>
      <t>T</t>
    </r>
  </si>
  <si>
    <r>
      <t>L</t>
    </r>
    <r>
      <rPr>
        <vertAlign val="subscript"/>
        <sz val="10"/>
        <rFont val="Calibri"/>
        <family val="2"/>
        <charset val="238"/>
        <scheme val="minor"/>
      </rPr>
      <t>T</t>
    </r>
    <r>
      <rPr>
        <sz val="10"/>
        <rFont val="Calibri"/>
        <family val="2"/>
        <charset val="238"/>
        <scheme val="minor"/>
      </rPr>
      <t>=</t>
    </r>
  </si>
  <si>
    <r>
      <t>n</t>
    </r>
    <r>
      <rPr>
        <vertAlign val="subscript"/>
        <sz val="10"/>
        <rFont val="Calibri"/>
        <family val="2"/>
        <charset val="238"/>
        <scheme val="minor"/>
      </rPr>
      <t>1,2</t>
    </r>
    <r>
      <rPr>
        <sz val="10"/>
        <rFont val="Calibri"/>
        <family val="2"/>
        <charset val="238"/>
        <scheme val="minor"/>
      </rPr>
      <t xml:space="preserve"> - liczba mat piankowych, odpowiednio od strony 1 i 2</t>
    </r>
  </si>
  <si>
    <r>
      <t>L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>=</t>
    </r>
  </si>
  <si>
    <r>
      <t>L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=</t>
    </r>
  </si>
  <si>
    <r>
      <t>(L</t>
    </r>
    <r>
      <rPr>
        <vertAlign val="subscript"/>
        <sz val="10"/>
        <rFont val="Calibri"/>
        <family val="2"/>
        <charset val="238"/>
        <scheme val="minor"/>
      </rPr>
      <t>1,2</t>
    </r>
    <r>
      <rPr>
        <sz val="10"/>
        <rFont val="Calibri"/>
        <family val="2"/>
        <charset val="238"/>
        <scheme val="minor"/>
      </rPr>
      <t>&lt;=L</t>
    </r>
    <r>
      <rPr>
        <vertAlign val="subscript"/>
        <sz val="10"/>
        <rFont val="Calibri"/>
        <family val="2"/>
        <charset val="238"/>
        <scheme val="minor"/>
      </rPr>
      <t>max</t>
    </r>
    <r>
      <rPr>
        <sz val="10"/>
        <rFont val="Calibri"/>
        <family val="2"/>
        <charset val="238"/>
        <scheme val="minor"/>
      </rPr>
      <t>)</t>
    </r>
  </si>
  <si>
    <r>
      <t>L</t>
    </r>
    <r>
      <rPr>
        <vertAlign val="subscript"/>
        <sz val="10"/>
        <rFont val="Calibri"/>
        <family val="2"/>
        <charset val="238"/>
        <scheme val="minor"/>
      </rPr>
      <t>1</t>
    </r>
  </si>
  <si>
    <r>
      <t>L</t>
    </r>
    <r>
      <rPr>
        <vertAlign val="subscript"/>
        <sz val="10"/>
        <rFont val="Calibri"/>
        <family val="2"/>
        <charset val="238"/>
        <scheme val="minor"/>
      </rPr>
      <t>2</t>
    </r>
  </si>
  <si>
    <r>
      <t>n</t>
    </r>
    <r>
      <rPr>
        <vertAlign val="subscript"/>
        <sz val="10"/>
        <rFont val="Calibri"/>
        <family val="2"/>
        <charset val="238"/>
        <scheme val="minor"/>
      </rPr>
      <t>1</t>
    </r>
  </si>
  <si>
    <r>
      <t>n</t>
    </r>
    <r>
      <rPr>
        <vertAlign val="subscript"/>
        <sz val="10"/>
        <rFont val="Calibri"/>
        <family val="2"/>
        <charset val="238"/>
        <scheme val="minor"/>
      </rPr>
      <t>2</t>
    </r>
  </si>
  <si>
    <r>
      <t>L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Arial"/>
        <charset val="238"/>
      </rPr>
      <t/>
    </r>
  </si>
  <si>
    <r>
      <t>(L</t>
    </r>
    <r>
      <rPr>
        <vertAlign val="subscript"/>
        <sz val="10"/>
        <rFont val="Calibri"/>
        <family val="2"/>
        <charset val="238"/>
        <scheme val="minor"/>
      </rPr>
      <t>T</t>
    </r>
    <r>
      <rPr>
        <sz val="10"/>
        <rFont val="Calibri"/>
        <family val="2"/>
        <charset val="238"/>
        <scheme val="minor"/>
      </rPr>
      <t>&lt;=L)</t>
    </r>
  </si>
  <si>
    <r>
      <t>współczynnik wzrostu siły tarcia F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[N/m]</t>
    </r>
  </si>
  <si>
    <t>długość rurociągu</t>
  </si>
  <si>
    <t>l</t>
  </si>
  <si>
    <t>siła osiowa</t>
  </si>
  <si>
    <t>F</t>
  </si>
  <si>
    <t>N</t>
  </si>
  <si>
    <t>naprężenia</t>
  </si>
  <si>
    <t>MPa</t>
  </si>
  <si>
    <r>
      <t>długość tarcia L</t>
    </r>
    <r>
      <rPr>
        <vertAlign val="subscript"/>
        <sz val="10"/>
        <rFont val="Calibri"/>
        <family val="2"/>
        <charset val="238"/>
        <scheme val="minor"/>
      </rPr>
      <t>F</t>
    </r>
    <r>
      <rPr>
        <sz val="10"/>
        <rFont val="Calibri"/>
        <family val="2"/>
        <charset val="238"/>
        <scheme val="minor"/>
      </rPr>
      <t xml:space="preserve"> [m]</t>
    </r>
  </si>
  <si>
    <r>
      <t xml:space="preserve">wydłużenie przy długości montażowej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max</t>
    </r>
    <r>
      <rPr>
        <sz val="10"/>
        <rFont val="Calibri"/>
        <family val="2"/>
        <charset val="238"/>
        <scheme val="minor"/>
      </rPr>
      <t xml:space="preserve"> [mm]</t>
    </r>
  </si>
  <si>
    <r>
      <t xml:space="preserve">wydłużenie przy dowolnej długości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 [mm]</t>
    </r>
  </si>
  <si>
    <t>4. Wydłużenie przy dowolnej długości</t>
  </si>
  <si>
    <t>DN</t>
  </si>
  <si>
    <r>
      <t xml:space="preserve">6. Siła działająca na punkt stały </t>
    </r>
    <r>
      <rPr>
        <sz val="10"/>
        <rFont val="Calibri"/>
        <family val="2"/>
        <charset val="238"/>
        <scheme val="minor"/>
      </rPr>
      <t>(jednostronna)</t>
    </r>
  </si>
  <si>
    <t>7. Kompensacja "L"</t>
  </si>
  <si>
    <t>8. Kompensacja "L" odgałęzienia bocznego</t>
  </si>
  <si>
    <t>9. Kompensacja "Z"</t>
  </si>
  <si>
    <t>10. Kompensacja "U"</t>
  </si>
  <si>
    <t>x</t>
  </si>
  <si>
    <t>temperatura zasilania</t>
  </si>
  <si>
    <r>
      <rPr>
        <sz val="10"/>
        <rFont val="Calibri"/>
        <family val="2"/>
        <charset val="238"/>
        <scheme val="minor"/>
      </rPr>
      <t>T</t>
    </r>
    <r>
      <rPr>
        <vertAlign val="subscript"/>
        <sz val="10"/>
        <rFont val="Calibri"/>
        <family val="2"/>
        <charset val="238"/>
        <scheme val="minor"/>
      </rPr>
      <t>max</t>
    </r>
  </si>
  <si>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</si>
  <si>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t>temperatura podgrzewu</t>
  </si>
  <si>
    <r>
      <t>t</t>
    </r>
    <r>
      <rPr>
        <vertAlign val="subscript"/>
        <sz val="10"/>
        <rFont val="Calibri"/>
        <family val="2"/>
        <charset val="238"/>
        <scheme val="minor"/>
      </rPr>
      <t>pod</t>
    </r>
  </si>
  <si>
    <t>naprężenia ściskające</t>
  </si>
  <si>
    <t>naprężenia rozciągające</t>
  </si>
  <si>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-</t>
    </r>
  </si>
  <si>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+</t>
    </r>
  </si>
  <si>
    <t>temperatura montażu</t>
  </si>
  <si>
    <r>
      <t>T</t>
    </r>
    <r>
      <rPr>
        <vertAlign val="subscript"/>
        <sz val="10"/>
        <rFont val="Calibri"/>
        <family val="2"/>
        <charset val="238"/>
        <scheme val="minor"/>
      </rPr>
      <t>min</t>
    </r>
  </si>
  <si>
    <t>ogrzewanie</t>
  </si>
  <si>
    <t>chłodzenie</t>
  </si>
  <si>
    <t>temperatura podgrzewu do spawania komopensatorów</t>
  </si>
  <si>
    <t>wstępnie</t>
  </si>
  <si>
    <t>przyrost naprężeń ściskających</t>
  </si>
  <si>
    <t>Ds</t>
  </si>
  <si>
    <t>naprężenia wstępne</t>
  </si>
  <si>
    <r>
      <rPr>
        <sz val="10"/>
        <rFont val="Symbol"/>
        <family val="1"/>
        <charset val="2"/>
      </rPr>
      <t>s</t>
    </r>
    <r>
      <rPr>
        <vertAlign val="subscript"/>
        <sz val="10"/>
        <rFont val="Calibri"/>
        <family val="2"/>
        <charset val="238"/>
        <scheme val="minor"/>
      </rPr>
      <t>0</t>
    </r>
  </si>
  <si>
    <r>
      <t xml:space="preserve">wydłużenie przy długości tarcia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F </t>
    </r>
    <r>
      <rPr>
        <sz val="10"/>
        <rFont val="Calibri"/>
        <family val="2"/>
        <charset val="238"/>
        <scheme val="minor"/>
      </rPr>
      <t>[mm]</t>
    </r>
  </si>
  <si>
    <r>
      <t>rozstaw kompensatorów l</t>
    </r>
    <r>
      <rPr>
        <vertAlign val="subscript"/>
        <sz val="10"/>
        <rFont val="Calibri"/>
        <family val="2"/>
        <charset val="238"/>
        <scheme val="minor"/>
      </rPr>
      <t>E</t>
    </r>
    <r>
      <rPr>
        <sz val="10"/>
        <rFont val="Calibri"/>
        <family val="2"/>
        <charset val="238"/>
        <scheme val="minor"/>
      </rPr>
      <t xml:space="preserve"> [m]</t>
    </r>
  </si>
  <si>
    <r>
      <t xml:space="preserve">wydłużenie odcinka z kompensatorami jednorazowymi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E </t>
    </r>
    <r>
      <rPr>
        <sz val="10"/>
        <rFont val="Calibri"/>
        <family val="2"/>
        <charset val="238"/>
        <scheme val="minor"/>
      </rPr>
      <t>[mm]</t>
    </r>
  </si>
  <si>
    <t>(przy ogrzewaniu)</t>
  </si>
  <si>
    <t>3. Obliczenie rozstawu kompensatorów  i maksymalnego wydłużenia</t>
  </si>
  <si>
    <r>
      <t xml:space="preserve">wielkosć "ściśnięcia" kompensatora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E0 </t>
    </r>
    <r>
      <rPr>
        <sz val="10"/>
        <rFont val="Calibri"/>
        <family val="2"/>
        <charset val="238"/>
        <scheme val="minor"/>
      </rPr>
      <t>[mm]</t>
    </r>
  </si>
  <si>
    <t>`</t>
  </si>
  <si>
    <t>a</t>
  </si>
  <si>
    <t>b</t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</si>
  <si>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26.9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</si>
  <si>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33.7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</si>
  <si>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42.4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</si>
  <si>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48.3, 60.3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</si>
  <si>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76.1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</si>
  <si>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88.9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</si>
  <si>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114.3, 139.7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</si>
  <si>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168.3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</si>
  <si>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219.1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</si>
  <si>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273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</si>
  <si>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323.9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</si>
  <si>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355.6, 406.4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</si>
  <si>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508</t>
    </r>
  </si>
  <si>
    <r>
      <rPr>
        <sz val="10"/>
        <rFont val="Symbol"/>
        <family val="1"/>
        <charset val="2"/>
      </rPr>
      <t>Ć</t>
    </r>
    <r>
      <rPr>
        <sz val="10"/>
        <rFont val="Calibri"/>
        <family val="2"/>
        <charset val="238"/>
        <scheme val="minor"/>
      </rPr>
      <t>609.6</t>
    </r>
  </si>
  <si>
    <t>średnica</t>
  </si>
  <si>
    <r>
      <t>F</t>
    </r>
    <r>
      <rPr>
        <vertAlign val="subscript"/>
        <sz val="10"/>
        <rFont val="Calibri"/>
        <family val="2"/>
        <charset val="238"/>
        <scheme val="minor"/>
      </rPr>
      <t>min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</si>
  <si>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</si>
  <si>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1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</si>
  <si>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2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</si>
  <si>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1+2</t>
    </r>
  </si>
  <si>
    <t>szkody górnicze</t>
  </si>
  <si>
    <t>kategoria</t>
  </si>
  <si>
    <t>I</t>
  </si>
  <si>
    <t>II</t>
  </si>
  <si>
    <t>III</t>
  </si>
  <si>
    <t>IV</t>
  </si>
  <si>
    <t>V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</si>
  <si>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sum</t>
    </r>
  </si>
  <si>
    <t>3. Obliczenie długościtarcia i maksymalnego wydłużenia</t>
  </si>
  <si>
    <t>długość rurociągu [m]</t>
  </si>
  <si>
    <r>
      <t>l</t>
    </r>
    <r>
      <rPr>
        <vertAlign val="subscript"/>
        <sz val="10"/>
        <rFont val="Calibri"/>
        <family val="2"/>
        <charset val="238"/>
        <scheme val="minor"/>
      </rPr>
      <t>1</t>
    </r>
  </si>
  <si>
    <r>
      <t>l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</si>
  <si>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</si>
  <si>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charset val="238"/>
        <scheme val="minor"/>
      </rPr>
      <t/>
    </r>
  </si>
  <si>
    <t>o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</si>
  <si>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max</t>
    </r>
  </si>
  <si>
    <t>11. Dopuszczalne przemieszczenie  przy kącie załamania trasy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</si>
  <si>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</si>
  <si>
    <t>5. Wydłużenie punktu o współrzędnej x na  rurociagu o długości j.w.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</si>
  <si>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term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</si>
  <si>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l</t>
    </r>
    <r>
      <rPr>
        <vertAlign val="subscript"/>
        <sz val="10"/>
        <rFont val="Calibri"/>
        <family val="2"/>
        <charset val="238"/>
        <scheme val="minor"/>
      </rPr>
      <t>gorn</t>
    </r>
  </si>
  <si>
    <t>dane z lewej, wpisać kategorię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</si>
  <si>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[mm]</t>
    </r>
  </si>
  <si>
    <r>
      <rPr>
        <sz val="10"/>
        <rFont val="Symbol"/>
        <family val="1"/>
        <charset val="2"/>
      </rPr>
      <t>a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] - 12 m</t>
    </r>
  </si>
  <si>
    <t>DN[mm]</t>
  </si>
  <si>
    <t>DN [mm]</t>
  </si>
  <si>
    <r>
      <t>Układ naprężeń w rurociągu o długości l&lt;2l</t>
    </r>
    <r>
      <rPr>
        <b/>
        <vertAlign val="subscript"/>
        <sz val="10"/>
        <rFont val="Calibri"/>
        <family val="2"/>
        <charset val="238"/>
        <scheme val="minor"/>
      </rPr>
      <t>F</t>
    </r>
  </si>
  <si>
    <t>Układ naprężeń w rurociągu, zimny montaż</t>
  </si>
  <si>
    <t>Układ naprężeń w rurociągu, poziom 270 MPa</t>
  </si>
  <si>
    <t>Układ naprężeń w rurociagu, długość nieograniczona</t>
  </si>
  <si>
    <t>Układ naprężeń qw rurociagu, podgrzew wstępny</t>
  </si>
  <si>
    <t>Układ naprężeń w rurociagu, kompensatory startowe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</si>
</sst>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name val="Symbol"/>
      <family val="1"/>
      <charset val="2"/>
    </font>
    <font>
      <vertAlign val="subscript"/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vertAlign val="subscript"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4" borderId="0" xfId="0" applyFont="1" applyFill="1" applyBorder="1"/>
    <xf numFmtId="1" fontId="3" fillId="4" borderId="0" xfId="0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" fontId="5" fillId="6" borderId="1" xfId="0" applyNumberFormat="1" applyFont="1" applyFill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 applyBorder="1"/>
    <xf numFmtId="0" fontId="7" fillId="4" borderId="0" xfId="0" applyFont="1" applyFill="1"/>
    <xf numFmtId="0" fontId="8" fillId="6" borderId="1" xfId="0" applyFont="1" applyFill="1" applyBorder="1"/>
    <xf numFmtId="0" fontId="7" fillId="4" borderId="0" xfId="0" applyFont="1" applyFill="1" applyBorder="1"/>
    <xf numFmtId="1" fontId="8" fillId="5" borderId="1" xfId="0" applyNumberFormat="1" applyFont="1" applyFill="1" applyBorder="1" applyAlignment="1">
      <alignment horizontal="right"/>
    </xf>
    <xf numFmtId="1" fontId="8" fillId="6" borderId="1" xfId="0" applyNumberFormat="1" applyFont="1" applyFill="1" applyBorder="1" applyAlignment="1">
      <alignment horizontal="left"/>
    </xf>
    <xf numFmtId="0" fontId="8" fillId="4" borderId="0" xfId="0" applyFont="1" applyFill="1" applyAlignment="1">
      <alignment horizontal="center"/>
    </xf>
    <xf numFmtId="1" fontId="8" fillId="4" borderId="0" xfId="0" applyNumberFormat="1" applyFont="1" applyFill="1" applyBorder="1" applyAlignment="1">
      <alignment horizontal="left"/>
    </xf>
    <xf numFmtId="0" fontId="8" fillId="0" borderId="1" xfId="0" applyFont="1" applyFill="1" applyBorder="1"/>
    <xf numFmtId="2" fontId="8" fillId="0" borderId="1" xfId="0" applyNumberFormat="1" applyFont="1" applyFill="1" applyBorder="1"/>
    <xf numFmtId="164" fontId="8" fillId="6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" fontId="8" fillId="6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0" fontId="8" fillId="4" borderId="0" xfId="0" applyFont="1" applyFill="1"/>
    <xf numFmtId="0" fontId="8" fillId="4" borderId="3" xfId="0" applyFont="1" applyFill="1" applyBorder="1"/>
    <xf numFmtId="0" fontId="8" fillId="4" borderId="0" xfId="0" applyFont="1" applyFill="1" applyBorder="1"/>
    <xf numFmtId="0" fontId="8" fillId="6" borderId="0" xfId="0" applyFont="1" applyFill="1"/>
    <xf numFmtId="0" fontId="8" fillId="6" borderId="0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0" fontId="8" fillId="6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8" fillId="6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right"/>
    </xf>
    <xf numFmtId="1" fontId="8" fillId="6" borderId="1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164" fontId="8" fillId="0" borderId="1" xfId="0" applyNumberFormat="1" applyFont="1" applyFill="1" applyBorder="1"/>
    <xf numFmtId="0" fontId="8" fillId="4" borderId="4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right"/>
    </xf>
    <xf numFmtId="0" fontId="8" fillId="4" borderId="4" xfId="0" applyFont="1" applyFill="1" applyBorder="1"/>
    <xf numFmtId="0" fontId="8" fillId="6" borderId="0" xfId="0" applyFont="1" applyFill="1" applyBorder="1"/>
    <xf numFmtId="0" fontId="8" fillId="0" borderId="0" xfId="0" applyFont="1"/>
    <xf numFmtId="0" fontId="8" fillId="4" borderId="6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/>
    <xf numFmtId="0" fontId="8" fillId="4" borderId="8" xfId="0" applyFont="1" applyFill="1" applyBorder="1"/>
    <xf numFmtId="0" fontId="8" fillId="4" borderId="5" xfId="0" applyFont="1" applyFill="1" applyBorder="1"/>
    <xf numFmtId="0" fontId="8" fillId="4" borderId="6" xfId="0" applyFont="1" applyFill="1" applyBorder="1" applyAlignment="1">
      <alignment horizontal="right"/>
    </xf>
    <xf numFmtId="1" fontId="8" fillId="4" borderId="0" xfId="0" applyNumberFormat="1" applyFont="1" applyFill="1" applyBorder="1" applyAlignment="1">
      <alignment horizontal="center"/>
    </xf>
    <xf numFmtId="0" fontId="8" fillId="4" borderId="9" xfId="0" applyFont="1" applyFill="1" applyBorder="1"/>
    <xf numFmtId="0" fontId="8" fillId="4" borderId="10" xfId="0" applyFont="1" applyFill="1" applyBorder="1"/>
    <xf numFmtId="0" fontId="8" fillId="4" borderId="11" xfId="0" applyFont="1" applyFill="1" applyBorder="1"/>
    <xf numFmtId="1" fontId="8" fillId="4" borderId="0" xfId="0" applyNumberFormat="1" applyFont="1" applyFill="1" applyBorder="1" applyAlignment="1">
      <alignment horizontal="right"/>
    </xf>
    <xf numFmtId="0" fontId="8" fillId="4" borderId="0" xfId="0" applyFont="1" applyFill="1" applyAlignment="1">
      <alignment horizontal="center"/>
    </xf>
    <xf numFmtId="164" fontId="8" fillId="4" borderId="0" xfId="0" applyNumberFormat="1" applyFont="1" applyFill="1" applyBorder="1"/>
    <xf numFmtId="164" fontId="8" fillId="4" borderId="0" xfId="0" applyNumberFormat="1" applyFont="1" applyFill="1"/>
    <xf numFmtId="164" fontId="3" fillId="4" borderId="0" xfId="0" applyNumberFormat="1" applyFont="1" applyFill="1"/>
    <xf numFmtId="0" fontId="5" fillId="4" borderId="0" xfId="0" applyFont="1" applyFill="1"/>
    <xf numFmtId="2" fontId="8" fillId="4" borderId="0" xfId="0" applyNumberFormat="1" applyFont="1" applyFill="1"/>
    <xf numFmtId="0" fontId="7" fillId="0" borderId="0" xfId="0" applyFont="1"/>
    <xf numFmtId="0" fontId="8" fillId="0" borderId="0" xfId="0" applyFont="1" applyFill="1" applyBorder="1"/>
    <xf numFmtId="1" fontId="8" fillId="0" borderId="0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" fontId="8" fillId="7" borderId="1" xfId="0" applyNumberFormat="1" applyFont="1" applyFill="1" applyBorder="1" applyAlignment="1">
      <alignment horizontal="center"/>
    </xf>
    <xf numFmtId="1" fontId="8" fillId="7" borderId="1" xfId="0" applyNumberFormat="1" applyFont="1" applyFill="1" applyBorder="1" applyAlignment="1">
      <alignment horizontal="right"/>
    </xf>
    <xf numFmtId="1" fontId="8" fillId="7" borderId="1" xfId="0" applyNumberFormat="1" applyFont="1" applyFill="1" applyBorder="1" applyAlignment="1">
      <alignment horizontal="left"/>
    </xf>
    <xf numFmtId="0" fontId="8" fillId="7" borderId="1" xfId="0" applyFont="1" applyFill="1" applyBorder="1"/>
    <xf numFmtId="0" fontId="3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1" fontId="5" fillId="7" borderId="1" xfId="0" applyNumberFormat="1" applyFont="1" applyFill="1" applyBorder="1" applyAlignment="1">
      <alignment horizontal="center"/>
    </xf>
    <xf numFmtId="164" fontId="8" fillId="7" borderId="1" xfId="0" applyNumberFormat="1" applyFont="1" applyFill="1" applyBorder="1"/>
    <xf numFmtId="164" fontId="8" fillId="7" borderId="1" xfId="0" applyNumberFormat="1" applyFont="1" applyFill="1" applyBorder="1" applyAlignment="1">
      <alignment horizontal="right"/>
    </xf>
    <xf numFmtId="1" fontId="3" fillId="4" borderId="0" xfId="0" applyNumberFormat="1" applyFont="1" applyFill="1"/>
    <xf numFmtId="164" fontId="8" fillId="5" borderId="1" xfId="0" applyNumberFormat="1" applyFont="1" applyFill="1" applyBorder="1" applyAlignment="1">
      <alignment horizontal="right"/>
    </xf>
    <xf numFmtId="0" fontId="11" fillId="0" borderId="0" xfId="0" applyFont="1"/>
    <xf numFmtId="0" fontId="8" fillId="0" borderId="1" xfId="0" applyFont="1" applyBorder="1" applyAlignment="1">
      <alignment horizontal="left"/>
    </xf>
    <xf numFmtId="0" fontId="8" fillId="7" borderId="1" xfId="0" applyFont="1" applyFill="1" applyBorder="1" applyAlignment="1">
      <alignment horizontal="center"/>
    </xf>
    <xf numFmtId="165" fontId="8" fillId="0" borderId="1" xfId="0" applyNumberFormat="1" applyFont="1" applyBorder="1"/>
    <xf numFmtId="0" fontId="8" fillId="4" borderId="1" xfId="0" applyFont="1" applyFill="1" applyBorder="1" applyAlignment="1">
      <alignment horizontal="center"/>
    </xf>
    <xf numFmtId="0" fontId="8" fillId="7" borderId="0" xfId="0" applyFont="1" applyFill="1"/>
    <xf numFmtId="0" fontId="8" fillId="5" borderId="0" xfId="0" applyFont="1" applyFill="1" applyBorder="1"/>
    <xf numFmtId="0" fontId="8" fillId="5" borderId="0" xfId="0" applyFont="1" applyFill="1"/>
    <xf numFmtId="0" fontId="7" fillId="5" borderId="0" xfId="0" applyFont="1" applyFill="1"/>
    <xf numFmtId="0" fontId="3" fillId="5" borderId="0" xfId="0" applyFont="1" applyFill="1"/>
    <xf numFmtId="0" fontId="5" fillId="6" borderId="1" xfId="0" applyFont="1" applyFill="1" applyBorder="1" applyAlignment="1">
      <alignment horizontal="right"/>
    </xf>
    <xf numFmtId="0" fontId="4" fillId="6" borderId="1" xfId="0" applyFont="1" applyFill="1" applyBorder="1"/>
    <xf numFmtId="164" fontId="8" fillId="6" borderId="1" xfId="0" applyNumberFormat="1" applyFont="1" applyFill="1" applyBorder="1" applyAlignment="1">
      <alignment horizontal="center"/>
    </xf>
    <xf numFmtId="165" fontId="8" fillId="6" borderId="1" xfId="0" applyNumberFormat="1" applyFont="1" applyFill="1" applyBorder="1"/>
    <xf numFmtId="0" fontId="8" fillId="6" borderId="1" xfId="0" applyFont="1" applyFill="1" applyBorder="1" applyAlignment="1">
      <alignment horizontal="left"/>
    </xf>
    <xf numFmtId="0" fontId="3" fillId="6" borderId="1" xfId="0" applyFont="1" applyFill="1" applyBorder="1"/>
    <xf numFmtId="164" fontId="8" fillId="5" borderId="0" xfId="0" applyNumberFormat="1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4" borderId="1" xfId="0" applyFont="1" applyFill="1" applyBorder="1"/>
    <xf numFmtId="2" fontId="8" fillId="4" borderId="1" xfId="0" applyNumberFormat="1" applyFont="1" applyFill="1" applyBorder="1"/>
    <xf numFmtId="2" fontId="8" fillId="6" borderId="0" xfId="0" applyNumberFormat="1" applyFont="1" applyFill="1"/>
    <xf numFmtId="0" fontId="8" fillId="5" borderId="1" xfId="0" applyFont="1" applyFill="1" applyBorder="1"/>
    <xf numFmtId="2" fontId="8" fillId="5" borderId="1" xfId="0" applyNumberFormat="1" applyFont="1" applyFill="1" applyBorder="1"/>
    <xf numFmtId="1" fontId="8" fillId="6" borderId="12" xfId="0" applyNumberFormat="1" applyFont="1" applyFill="1" applyBorder="1" applyAlignment="1">
      <alignment horizontal="center"/>
    </xf>
    <xf numFmtId="1" fontId="8" fillId="6" borderId="13" xfId="0" applyNumberFormat="1" applyFont="1" applyFill="1" applyBorder="1" applyAlignment="1">
      <alignment horizontal="center"/>
    </xf>
    <xf numFmtId="1" fontId="8" fillId="6" borderId="2" xfId="0" applyNumberFormat="1" applyFont="1" applyFill="1" applyBorder="1" applyAlignment="1">
      <alignment horizontal="center"/>
    </xf>
    <xf numFmtId="0" fontId="7" fillId="4" borderId="14" xfId="0" applyFont="1" applyFill="1" applyBorder="1" applyAlignment="1">
      <alignment horizontal="left"/>
    </xf>
    <xf numFmtId="0" fontId="8" fillId="4" borderId="0" xfId="0" applyFont="1" applyFill="1" applyAlignment="1">
      <alignment horizontal="center"/>
    </xf>
    <xf numFmtId="164" fontId="8" fillId="6" borderId="12" xfId="0" applyNumberFormat="1" applyFont="1" applyFill="1" applyBorder="1" applyAlignment="1">
      <alignment horizontal="center"/>
    </xf>
    <xf numFmtId="164" fontId="8" fillId="6" borderId="13" xfId="0" applyNumberFormat="1" applyFont="1" applyFill="1" applyBorder="1" applyAlignment="1">
      <alignment horizontal="center"/>
    </xf>
    <xf numFmtId="164" fontId="8" fillId="6" borderId="2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1.4744602422327538E-2"/>
                  <c:y val="2.0725388601036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-135.63</a:t>
                    </a:r>
                    <a:r>
                      <a:rPr lang="pl-PL"/>
                      <a:t>, rurociag ogrzany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'l&lt;2lF'!$B$27:$D$27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'l&lt;2lF'!$B$28:$D$28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-73.274330480923467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1.6850974196945763E-2"/>
                  <c:y val="2.0725388601036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135.63</a:t>
                    </a:r>
                    <a:r>
                      <a:rPr lang="pl-PL"/>
                      <a:t>, rurociąg ochłodzony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'l&lt;2lF'!$B$27:$D$27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'l&lt;2lF'!$B$29:$D$29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73.274330480923467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'l&lt;2lF'!$B$27:$D$27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'l&lt;2lF'!$B$30:$D$30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71264"/>
        <c:axId val="197771840"/>
      </c:scatterChart>
      <c:valAx>
        <c:axId val="1977712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7771840"/>
        <c:crosses val="autoZero"/>
        <c:crossBetween val="midCat"/>
      </c:valAx>
      <c:valAx>
        <c:axId val="19777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771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'poziom 270 MPa'!$B$27:$D$27</c:f>
              <c:numCache>
                <c:formatCode>General</c:formatCode>
                <c:ptCount val="3"/>
                <c:pt idx="0">
                  <c:v>0</c:v>
                </c:pt>
                <c:pt idx="1">
                  <c:v>149.30525728820962</c:v>
                </c:pt>
                <c:pt idx="2">
                  <c:v>298.61051457641923</c:v>
                </c:pt>
              </c:numCache>
            </c:numRef>
          </c:xVal>
          <c:yVal>
            <c:numRef>
              <c:f>'poziom 270 MPa'!$B$28:$D$28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-269.99999999999994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1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'poziom 270 MPa'!$B$27:$D$27</c:f>
              <c:numCache>
                <c:formatCode>General</c:formatCode>
                <c:ptCount val="3"/>
                <c:pt idx="0">
                  <c:v>0</c:v>
                </c:pt>
                <c:pt idx="1">
                  <c:v>149.30525728820962</c:v>
                </c:pt>
                <c:pt idx="2">
                  <c:v>298.61051457641923</c:v>
                </c:pt>
              </c:numCache>
            </c:numRef>
          </c:xVal>
          <c:yVal>
            <c:numRef>
              <c:f>'poziom 270 MPa'!$B$30:$D$30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"/>
          <c:order val="2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'poziom 270 MPa'!$B$33:$F$33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83.6</c:v>
                </c:pt>
                <c:pt idx="2" formatCode="General">
                  <c:v>149.30525728820962</c:v>
                </c:pt>
                <c:pt idx="3">
                  <c:v>215.01051457641924</c:v>
                </c:pt>
                <c:pt idx="4" formatCode="General">
                  <c:v>298.61051457641923</c:v>
                </c:pt>
              </c:numCache>
            </c:numRef>
          </c:xVal>
          <c:yVal>
            <c:numRef>
              <c:f>'poziom 270 MPa'!$B$34:$F$34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135</c:v>
                </c:pt>
                <c:pt idx="2">
                  <c:v>32.400000000000034</c:v>
                </c:pt>
                <c:pt idx="3">
                  <c:v>135</c:v>
                </c:pt>
                <c:pt idx="4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74720"/>
        <c:axId val="197775296"/>
      </c:scatterChart>
      <c:valAx>
        <c:axId val="1977747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7775296"/>
        <c:crosses val="autoZero"/>
        <c:crossBetween val="midCat"/>
      </c:valAx>
      <c:valAx>
        <c:axId val="197775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'podgrzew wstepny'!$B$32:$D$32</c:f>
              <c:numCache>
                <c:formatCode>General</c:formatCode>
                <c:ptCount val="3"/>
                <c:pt idx="2">
                  <c:v>112.4</c:v>
                </c:pt>
              </c:numCache>
            </c:numRef>
          </c:xVal>
          <c:yVal>
            <c:numRef>
              <c:f>'podgrzew wstepny'!$B$35:$D$35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'podgrzew wstepny'!$B$41:$H$41</c:f>
              <c:numCache>
                <c:formatCode>0.00</c:formatCode>
                <c:ptCount val="7"/>
                <c:pt idx="0">
                  <c:v>0</c:v>
                </c:pt>
                <c:pt idx="1">
                  <c:v>52.533331268073759</c:v>
                </c:pt>
                <c:pt idx="2">
                  <c:v>105.06666253614752</c:v>
                </c:pt>
                <c:pt idx="3">
                  <c:v>250</c:v>
                </c:pt>
                <c:pt idx="4">
                  <c:v>394.93333746385247</c:v>
                </c:pt>
                <c:pt idx="5">
                  <c:v>447.46666873192623</c:v>
                </c:pt>
                <c:pt idx="6">
                  <c:v>500</c:v>
                </c:pt>
              </c:numCache>
            </c:numRef>
          </c:xVal>
          <c:yVal>
            <c:numRef>
              <c:f>'podgrzew wstepny'!$B$42:$H$42</c:f>
              <c:numCache>
                <c:formatCode>0.00</c:formatCode>
                <c:ptCount val="7"/>
                <c:pt idx="0">
                  <c:v>0</c:v>
                </c:pt>
                <c:pt idx="1">
                  <c:v>-63</c:v>
                </c:pt>
                <c:pt idx="2">
                  <c:v>-126</c:v>
                </c:pt>
                <c:pt idx="3">
                  <c:v>-126</c:v>
                </c:pt>
                <c:pt idx="4">
                  <c:v>-126</c:v>
                </c:pt>
                <c:pt idx="5">
                  <c:v>-63</c:v>
                </c:pt>
                <c:pt idx="6">
                  <c:v>0</c:v>
                </c:pt>
              </c:numCache>
            </c:numRef>
          </c:yVal>
          <c:smooth val="0"/>
        </c:ser>
        <c:ser>
          <c:idx val="1"/>
          <c:order val="2"/>
          <c:spPr>
            <a:ln w="22225">
              <a:solidFill>
                <a:srgbClr val="0070C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'podgrzew wstepny'!$B$43:$H$43</c:f>
              <c:numCache>
                <c:formatCode>0.00</c:formatCode>
                <c:ptCount val="7"/>
                <c:pt idx="0">
                  <c:v>0</c:v>
                </c:pt>
                <c:pt idx="1">
                  <c:v>83.6</c:v>
                </c:pt>
                <c:pt idx="2">
                  <c:v>105.05571845475011</c:v>
                </c:pt>
                <c:pt idx="3">
                  <c:v>250</c:v>
                </c:pt>
                <c:pt idx="4">
                  <c:v>394.94428154524991</c:v>
                </c:pt>
                <c:pt idx="5">
                  <c:v>416.4</c:v>
                </c:pt>
                <c:pt idx="6">
                  <c:v>500</c:v>
                </c:pt>
              </c:numCache>
            </c:numRef>
          </c:xVal>
          <c:yVal>
            <c:numRef>
              <c:f>'podgrzew wstepny'!$B$44:$H$44</c:f>
              <c:numCache>
                <c:formatCode>0.00</c:formatCode>
                <c:ptCount val="7"/>
                <c:pt idx="0">
                  <c:v>0</c:v>
                </c:pt>
                <c:pt idx="1">
                  <c:v>151.19999999999996</c:v>
                </c:pt>
                <c:pt idx="2">
                  <c:v>151.19999999999999</c:v>
                </c:pt>
                <c:pt idx="3">
                  <c:v>151.19999999999999</c:v>
                </c:pt>
                <c:pt idx="4">
                  <c:v>151.19999999999999</c:v>
                </c:pt>
                <c:pt idx="5">
                  <c:v>151.19999999999996</c:v>
                </c:pt>
                <c:pt idx="6">
                  <c:v>0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78176"/>
        <c:axId val="197778752"/>
      </c:scatterChart>
      <c:valAx>
        <c:axId val="19777817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7778752"/>
        <c:crosses val="autoZero"/>
        <c:crossBetween val="midCat"/>
      </c:valAx>
      <c:valAx>
        <c:axId val="197778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778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'podgrzew wstepny'!$B$32:$D$32</c:f>
              <c:numCache>
                <c:formatCode>General</c:formatCode>
                <c:ptCount val="3"/>
                <c:pt idx="2">
                  <c:v>112.4</c:v>
                </c:pt>
              </c:numCache>
            </c:numRef>
          </c:xVal>
          <c:yVal>
            <c:numRef>
              <c:f>'podgrzew wstepny'!$B$35:$D$35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0"/>
                  <c:y val="4.1450777202072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4765666140073756E-2"/>
                  <c:y val="6.9084628670120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'kompensatory startowe'!$B$34:$H$34</c:f>
              <c:numCache>
                <c:formatCode>0.00</c:formatCode>
                <c:ptCount val="7"/>
                <c:pt idx="0">
                  <c:v>0</c:v>
                </c:pt>
                <c:pt idx="1">
                  <c:v>63.26119049544883</c:v>
                </c:pt>
                <c:pt idx="2">
                  <c:v>126.52238099089766</c:v>
                </c:pt>
              </c:numCache>
            </c:numRef>
          </c:xVal>
          <c:yVal>
            <c:numRef>
              <c:f>'kompensatory startowe'!$B$35:$H$35</c:f>
              <c:numCache>
                <c:formatCode>0.00</c:formatCode>
                <c:ptCount val="7"/>
                <c:pt idx="0">
                  <c:v>-75.599999999999994</c:v>
                </c:pt>
                <c:pt idx="1">
                  <c:v>-190</c:v>
                </c:pt>
                <c:pt idx="2">
                  <c:v>-75.599999999999994</c:v>
                </c:pt>
              </c:numCache>
            </c:numRef>
          </c:yVal>
          <c:smooth val="0"/>
        </c:ser>
        <c:ser>
          <c:idx val="1"/>
          <c:order val="2"/>
          <c:spPr>
            <a:ln w="22225">
              <a:solidFill>
                <a:srgbClr val="0070C0"/>
              </a:solidFill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4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'kompensatory startowe'!$B$36:$H$36</c:f>
              <c:numCache>
                <c:formatCode>0.00</c:formatCode>
                <c:ptCount val="7"/>
                <c:pt idx="0">
                  <c:v>0</c:v>
                </c:pt>
                <c:pt idx="1">
                  <c:v>63.26119049544883</c:v>
                </c:pt>
                <c:pt idx="2">
                  <c:v>126.52238099089766</c:v>
                </c:pt>
              </c:numCache>
            </c:numRef>
          </c:xVal>
          <c:yVal>
            <c:numRef>
              <c:f>'kompensatory startowe'!$B$37:$H$37</c:f>
              <c:numCache>
                <c:formatCode>0.00</c:formatCode>
                <c:ptCount val="7"/>
                <c:pt idx="0">
                  <c:v>226.79999999999998</c:v>
                </c:pt>
                <c:pt idx="1">
                  <c:v>112.39999999999998</c:v>
                </c:pt>
                <c:pt idx="2">
                  <c:v>226.79999999999998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ser>
          <c:idx val="4"/>
          <c:order val="4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319115323854662E-3"/>
                  <c:y val="-2.7633851468048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159557661927332E-2"/>
                  <c:y val="6.9084628670120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'kompensatory startowe'!$B$32:$D$32</c:f>
              <c:numCache>
                <c:formatCode>0.00</c:formatCode>
                <c:ptCount val="3"/>
                <c:pt idx="0">
                  <c:v>0</c:v>
                </c:pt>
                <c:pt idx="1">
                  <c:v>63.26119049544883</c:v>
                </c:pt>
                <c:pt idx="2">
                  <c:v>126.52238099089766</c:v>
                </c:pt>
              </c:numCache>
            </c:numRef>
          </c:xVal>
          <c:yVal>
            <c:numRef>
              <c:f>'kompensatory startowe'!$B$33:$D$33</c:f>
              <c:numCache>
                <c:formatCode>0.00</c:formatCode>
                <c:ptCount val="3"/>
                <c:pt idx="0">
                  <c:v>0</c:v>
                </c:pt>
                <c:pt idx="1">
                  <c:v>-114.4</c:v>
                </c:pt>
                <c:pt idx="2">
                  <c:v>0</c:v>
                </c:pt>
              </c:numCache>
            </c:numRef>
          </c:yVal>
          <c:smooth val="0"/>
        </c:ser>
        <c:ser>
          <c:idx val="5"/>
          <c:order val="5"/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2"/>
              <c:layout>
                <c:manualLayout>
                  <c:x val="-0.46550816219062685"/>
                  <c:y val="3.4542314335060449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naprężenia wstępne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'kompensatory startowe'!$B$38:$D$38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63.26119049544883</c:v>
                </c:pt>
                <c:pt idx="2">
                  <c:v>126.52238099089766</c:v>
                </c:pt>
              </c:numCache>
            </c:numRef>
          </c:xVal>
          <c:yVal>
            <c:numRef>
              <c:f>'kompensatory startowe'!$B$39:$D$39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98688"/>
        <c:axId val="199699264"/>
      </c:scatterChart>
      <c:valAx>
        <c:axId val="1996986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9699264"/>
        <c:crosses val="autoZero"/>
        <c:crossBetween val="midCat"/>
      </c:valAx>
      <c:valAx>
        <c:axId val="199699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69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'zimny montaz'!$B$27:$D$27</c:f>
              <c:numCache>
                <c:formatCode>General</c:formatCode>
                <c:ptCount val="3"/>
                <c:pt idx="0">
                  <c:v>0</c:v>
                </c:pt>
                <c:pt idx="1">
                  <c:v>147.5</c:v>
                </c:pt>
                <c:pt idx="2">
                  <c:v>295</c:v>
                </c:pt>
              </c:numCache>
            </c:numRef>
          </c:xVal>
          <c:yVal>
            <c:numRef>
              <c:f>'zimny montaz'!$B$28:$D$28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-266.73541657762445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1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'zimny montaz'!$B$27:$D$27</c:f>
              <c:numCache>
                <c:formatCode>General</c:formatCode>
                <c:ptCount val="3"/>
                <c:pt idx="0">
                  <c:v>0</c:v>
                </c:pt>
                <c:pt idx="1">
                  <c:v>147.5</c:v>
                </c:pt>
                <c:pt idx="2">
                  <c:v>295</c:v>
                </c:pt>
              </c:numCache>
            </c:numRef>
          </c:xVal>
          <c:yVal>
            <c:numRef>
              <c:f>'zimny montaz'!$B$30:$D$30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"/>
          <c:order val="2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'zimny montaz'!$B$33:$F$33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83.6</c:v>
                </c:pt>
                <c:pt idx="2" formatCode="General">
                  <c:v>147.5</c:v>
                </c:pt>
                <c:pt idx="3">
                  <c:v>211.4</c:v>
                </c:pt>
                <c:pt idx="4" formatCode="General">
                  <c:v>295</c:v>
                </c:pt>
              </c:numCache>
            </c:numRef>
          </c:xVal>
          <c:yVal>
            <c:numRef>
              <c:f>'zimny montaz'!$B$34:$F$34</c:f>
              <c:numCache>
                <c:formatCode>General</c:formatCode>
                <c:ptCount val="5"/>
                <c:pt idx="0">
                  <c:v>0</c:v>
                </c:pt>
                <c:pt idx="1">
                  <c:v>151.19999999999999</c:v>
                </c:pt>
                <c:pt idx="2" formatCode="0.00">
                  <c:v>35.664583422375529</c:v>
                </c:pt>
                <c:pt idx="3">
                  <c:v>151.19999999999999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02144"/>
        <c:axId val="199702720"/>
      </c:scatterChart>
      <c:valAx>
        <c:axId val="1997021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9702720"/>
        <c:crosses val="autoZero"/>
        <c:crossBetween val="midCat"/>
      </c:valAx>
      <c:valAx>
        <c:axId val="19970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70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'zimny montaz 2'!$B$27:$D$27</c:f>
              <c:numCache>
                <c:formatCode>General</c:formatCode>
                <c:ptCount val="3"/>
                <c:pt idx="0">
                  <c:v>0</c:v>
                </c:pt>
                <c:pt idx="1">
                  <c:v>220</c:v>
                </c:pt>
                <c:pt idx="2">
                  <c:v>440</c:v>
                </c:pt>
              </c:numCache>
            </c:numRef>
          </c:xVal>
          <c:yVal>
            <c:numRef>
              <c:f>'zimny montaz 2'!$B$30:$D$30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0"/>
          <c:order val="1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'zimny montaz 2'!$B$36:$H$36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83.6</c:v>
                </c:pt>
                <c:pt idx="2" formatCode="General">
                  <c:v>167.2</c:v>
                </c:pt>
                <c:pt idx="3" formatCode="General">
                  <c:v>220</c:v>
                </c:pt>
                <c:pt idx="4" formatCode="General">
                  <c:v>272.8</c:v>
                </c:pt>
                <c:pt idx="5">
                  <c:v>356.4</c:v>
                </c:pt>
                <c:pt idx="6" formatCode="General">
                  <c:v>440</c:v>
                </c:pt>
              </c:numCache>
            </c:numRef>
          </c:xVal>
          <c:yVal>
            <c:numRef>
              <c:f>'zimny montaz 2'!$B$37:$H$37</c:f>
              <c:numCache>
                <c:formatCode>General</c:formatCode>
                <c:ptCount val="7"/>
                <c:pt idx="0">
                  <c:v>0</c:v>
                </c:pt>
                <c:pt idx="1">
                  <c:v>-151.19999999999999</c:v>
                </c:pt>
                <c:pt idx="2">
                  <c:v>-302.39999999999998</c:v>
                </c:pt>
                <c:pt idx="3">
                  <c:v>-302.39999999999998</c:v>
                </c:pt>
                <c:pt idx="4">
                  <c:v>-302.39999999999998</c:v>
                </c:pt>
                <c:pt idx="5">
                  <c:v>-151.19999999999999</c:v>
                </c:pt>
                <c:pt idx="6">
                  <c:v>0</c:v>
                </c:pt>
              </c:numCache>
            </c:numRef>
          </c:yVal>
          <c:smooth val="0"/>
        </c:ser>
        <c:ser>
          <c:idx val="1"/>
          <c:order val="2"/>
          <c:spPr>
            <a:ln w="22225">
              <a:solidFill>
                <a:srgbClr val="0070C0"/>
              </a:solidFill>
            </a:ln>
          </c:spPr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'zimny montaz 2'!$B$36:$H$36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83.6</c:v>
                </c:pt>
                <c:pt idx="2" formatCode="General">
                  <c:v>167.2</c:v>
                </c:pt>
                <c:pt idx="3" formatCode="General">
                  <c:v>220</c:v>
                </c:pt>
                <c:pt idx="4" formatCode="General">
                  <c:v>272.8</c:v>
                </c:pt>
                <c:pt idx="5">
                  <c:v>356.4</c:v>
                </c:pt>
                <c:pt idx="6" formatCode="General">
                  <c:v>440</c:v>
                </c:pt>
              </c:numCache>
            </c:numRef>
          </c:xVal>
          <c:yVal>
            <c:numRef>
              <c:f>'zimny montaz 2'!$B$38:$H$38</c:f>
              <c:numCache>
                <c:formatCode>General</c:formatCode>
                <c:ptCount val="7"/>
                <c:pt idx="0">
                  <c:v>0</c:v>
                </c:pt>
                <c:pt idx="1">
                  <c:v>151.19999999999999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151.19999999999999</c:v>
                </c:pt>
                <c:pt idx="6">
                  <c:v>0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30560"/>
        <c:axId val="202131136"/>
      </c:scatterChart>
      <c:valAx>
        <c:axId val="2021305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2131136"/>
        <c:crosses val="autoZero"/>
        <c:crossBetween val="midCat"/>
      </c:valAx>
      <c:valAx>
        <c:axId val="20213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130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power"/>
            <c:dispRSqr val="1"/>
            <c:dispEq val="1"/>
            <c:trendlineLbl>
              <c:layout>
                <c:manualLayout>
                  <c:x val="-7.2860892388451459E-3"/>
                  <c:y val="-8.3791192767570757E-2"/>
                </c:manualLayout>
              </c:layout>
              <c:numFmt formatCode="General" sourceLinked="0"/>
            </c:trendlineLbl>
          </c:trendline>
          <c:xVal>
            <c:numRef>
              <c:f>'strefy kompensacji'!$B$6:$B$12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80</c:v>
                </c:pt>
                <c:pt idx="5">
                  <c:v>120</c:v>
                </c:pt>
                <c:pt idx="6">
                  <c:v>180</c:v>
                </c:pt>
              </c:numCache>
            </c:numRef>
          </c:xVal>
          <c:yVal>
            <c:numRef>
              <c:f>'strefy kompensacji'!$C$6:$C$12</c:f>
              <c:numCache>
                <c:formatCode>General</c:formatCode>
                <c:ptCount val="7"/>
                <c:pt idx="0">
                  <c:v>2.8</c:v>
                </c:pt>
                <c:pt idx="1">
                  <c:v>3.2</c:v>
                </c:pt>
                <c:pt idx="2">
                  <c:v>4.2</c:v>
                </c:pt>
                <c:pt idx="3">
                  <c:v>5.0999999999999996</c:v>
                </c:pt>
                <c:pt idx="4">
                  <c:v>6.3</c:v>
                </c:pt>
                <c:pt idx="5">
                  <c:v>7.1</c:v>
                </c:pt>
                <c:pt idx="6">
                  <c:v>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33440"/>
        <c:axId val="202134016"/>
      </c:scatterChart>
      <c:valAx>
        <c:axId val="202133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134016"/>
        <c:crosses val="autoZero"/>
        <c:crossBetween val="midCat"/>
      </c:valAx>
      <c:valAx>
        <c:axId val="20213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13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40</xdr:row>
      <xdr:rowOff>152400</xdr:rowOff>
    </xdr:from>
    <xdr:to>
      <xdr:col>2</xdr:col>
      <xdr:colOff>114300</xdr:colOff>
      <xdr:row>42</xdr:row>
      <xdr:rowOff>38100</xdr:rowOff>
    </xdr:to>
    <xdr:sp macro="" textlink="">
      <xdr:nvSpPr>
        <xdr:cNvPr id="2056" name="Rectangle 1"/>
        <xdr:cNvSpPr>
          <a:spLocks noChangeArrowheads="1"/>
        </xdr:cNvSpPr>
      </xdr:nvSpPr>
      <xdr:spPr bwMode="auto">
        <a:xfrm>
          <a:off x="3686175" y="4733925"/>
          <a:ext cx="228600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29</xdr:row>
          <xdr:rowOff>38100</xdr:rowOff>
        </xdr:from>
        <xdr:to>
          <xdr:col>7</xdr:col>
          <xdr:colOff>57150</xdr:colOff>
          <xdr:row>31</xdr:row>
          <xdr:rowOff>57150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561975</xdr:colOff>
          <xdr:row>24</xdr:row>
          <xdr:rowOff>85725</xdr:rowOff>
        </xdr:from>
        <xdr:to>
          <xdr:col>6</xdr:col>
          <xdr:colOff>323850</xdr:colOff>
          <xdr:row>26</xdr:row>
          <xdr:rowOff>133350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9526</xdr:colOff>
      <xdr:row>115</xdr:row>
      <xdr:rowOff>95250</xdr:rowOff>
    </xdr:from>
    <xdr:to>
      <xdr:col>3</xdr:col>
      <xdr:colOff>66675</xdr:colOff>
      <xdr:row>128</xdr:row>
      <xdr:rowOff>130810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6" y="19735800"/>
          <a:ext cx="3714749" cy="2270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1799590</xdr:colOff>
      <xdr:row>115</xdr:row>
      <xdr:rowOff>114300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8621375"/>
          <a:ext cx="179959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20</xdr:row>
      <xdr:rowOff>104774</xdr:rowOff>
    </xdr:from>
    <xdr:to>
      <xdr:col>16</xdr:col>
      <xdr:colOff>133349</xdr:colOff>
      <xdr:row>31</xdr:row>
      <xdr:rowOff>142874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18</xdr:row>
      <xdr:rowOff>152399</xdr:rowOff>
    </xdr:from>
    <xdr:to>
      <xdr:col>17</xdr:col>
      <xdr:colOff>19050</xdr:colOff>
      <xdr:row>29</xdr:row>
      <xdr:rowOff>152399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23</xdr:row>
      <xdr:rowOff>133349</xdr:rowOff>
    </xdr:from>
    <xdr:to>
      <xdr:col>19</xdr:col>
      <xdr:colOff>390525</xdr:colOff>
      <xdr:row>34</xdr:row>
      <xdr:rowOff>133349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190499</xdr:rowOff>
    </xdr:from>
    <xdr:to>
      <xdr:col>15</xdr:col>
      <xdr:colOff>209550</xdr:colOff>
      <xdr:row>18</xdr:row>
      <xdr:rowOff>104774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22</xdr:row>
      <xdr:rowOff>66674</xdr:rowOff>
    </xdr:from>
    <xdr:to>
      <xdr:col>17</xdr:col>
      <xdr:colOff>190500</xdr:colOff>
      <xdr:row>33</xdr:row>
      <xdr:rowOff>123824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18</xdr:row>
      <xdr:rowOff>152399</xdr:rowOff>
    </xdr:from>
    <xdr:to>
      <xdr:col>17</xdr:col>
      <xdr:colOff>19050</xdr:colOff>
      <xdr:row>29</xdr:row>
      <xdr:rowOff>152399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6</xdr:row>
      <xdr:rowOff>142875</xdr:rowOff>
    </xdr:from>
    <xdr:to>
      <xdr:col>14</xdr:col>
      <xdr:colOff>180975</xdr:colOff>
      <xdr:row>24</xdr:row>
      <xdr:rowOff>133350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B14" sqref="B14"/>
    </sheetView>
  </sheetViews>
  <sheetFormatPr defaultRowHeight="12.75" x14ac:dyDescent="0.2"/>
  <cols>
    <col min="1" max="4" width="9.140625" style="1"/>
    <col min="5" max="5" width="11.5703125" style="1" customWidth="1"/>
    <col min="6" max="16384" width="9.140625" style="1"/>
  </cols>
  <sheetData>
    <row r="1" spans="2:5" x14ac:dyDescent="0.2">
      <c r="B1" s="50" t="s">
        <v>0</v>
      </c>
      <c r="C1" s="50"/>
      <c r="D1" s="50"/>
      <c r="E1" s="50" t="s">
        <v>2</v>
      </c>
    </row>
    <row r="2" spans="2:5" ht="15.75" x14ac:dyDescent="0.25">
      <c r="B2" s="102" t="s">
        <v>154</v>
      </c>
      <c r="C2" s="102" t="s">
        <v>152</v>
      </c>
      <c r="D2" s="102" t="s">
        <v>1</v>
      </c>
      <c r="E2" s="102" t="s">
        <v>153</v>
      </c>
    </row>
    <row r="3" spans="2:5" x14ac:dyDescent="0.2">
      <c r="B3" s="101">
        <v>200</v>
      </c>
      <c r="C3" s="24">
        <f>26.9*(B3=20)+33.75*(B3=25)+42.4*(B3=32)+48.3*(B3=40)+60.3*(B3=50)+76.1*(B3=65)+88.9*(B3=80)+114.3*(B3=100)+139.7*(B3=125)+1680.3*(B3=150)+219.1*(B3=200)+273*(B3=250)+323.9*(B3=300)+355.6*(B3=350)+406.4*(B3=400)+457*(B3=450)+508*(B3=500)+610*(B3=600)+711*(B3=700)+813*(B3=800)+916*(B3=900)</f>
        <v>219.1</v>
      </c>
      <c r="D3" s="22">
        <f>500*C3/1000</f>
        <v>109.55</v>
      </c>
      <c r="E3" s="22">
        <f>12/D3*180/PI()</f>
        <v>6.2761237257598159</v>
      </c>
    </row>
    <row r="4" spans="2:5" x14ac:dyDescent="0.2">
      <c r="B4" s="50"/>
      <c r="C4" s="50"/>
      <c r="D4" s="50"/>
      <c r="E4" s="50"/>
    </row>
    <row r="5" spans="2:5" x14ac:dyDescent="0.2">
      <c r="B5" s="50"/>
      <c r="C5" s="50"/>
      <c r="D5" s="50"/>
      <c r="E5" s="50"/>
    </row>
    <row r="6" spans="2:5" x14ac:dyDescent="0.2">
      <c r="B6" s="50" t="s">
        <v>38</v>
      </c>
      <c r="C6" s="50"/>
      <c r="D6" s="50"/>
      <c r="E6" s="50" t="s">
        <v>3</v>
      </c>
    </row>
    <row r="7" spans="2:5" ht="15.75" x14ac:dyDescent="0.25">
      <c r="B7" s="102" t="s">
        <v>155</v>
      </c>
      <c r="C7" s="102" t="s">
        <v>152</v>
      </c>
      <c r="D7" s="102" t="s">
        <v>1</v>
      </c>
      <c r="E7" s="102" t="s">
        <v>153</v>
      </c>
    </row>
    <row r="8" spans="2:5" x14ac:dyDescent="0.2">
      <c r="B8" s="101">
        <v>80</v>
      </c>
      <c r="C8" s="24">
        <f>60.3*(B8=50)+76.1*(B8=65)+88.9*(B8=80)+114.3*(B8=100)+139.7*(B8=125)</f>
        <v>88.9</v>
      </c>
      <c r="D8" s="22">
        <f>350*C8/1000</f>
        <v>31.115000000000002</v>
      </c>
      <c r="E8" s="22">
        <f>12/D8*180/PI()</f>
        <v>22.097038539514312</v>
      </c>
    </row>
  </sheetData>
  <phoneticPr fontId="2" type="noConversion"/>
  <dataValidations count="1">
    <dataValidation type="whole" allowBlank="1" showInputMessage="1" showErrorMessage="1" sqref="B8">
      <formula1>10</formula1>
      <formula2>80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706"/>
  <sheetViews>
    <sheetView tabSelected="1" zoomScaleNormal="100" zoomScaleSheetLayoutView="100" workbookViewId="0">
      <selection activeCell="I3" sqref="I3"/>
    </sheetView>
  </sheetViews>
  <sheetFormatPr defaultRowHeight="12.75" x14ac:dyDescent="0.2"/>
  <cols>
    <col min="1" max="1" width="39.5703125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8" width="7.7109375" style="1" customWidth="1"/>
    <col min="9" max="9" width="9.140625" style="1"/>
    <col min="10" max="10" width="15.5703125" style="1" customWidth="1"/>
    <col min="11" max="11" width="9.140625" style="1"/>
    <col min="12" max="12" width="8.42578125" style="1" customWidth="1"/>
    <col min="13" max="16384" width="9.140625" style="1"/>
  </cols>
  <sheetData>
    <row r="1" spans="1:40" x14ac:dyDescent="0.2">
      <c r="A1" s="13" t="s">
        <v>36</v>
      </c>
      <c r="B1" s="2"/>
      <c r="C1" s="2"/>
      <c r="D1" s="2"/>
      <c r="E1" s="2"/>
      <c r="F1" s="2"/>
      <c r="G1" s="2"/>
      <c r="H1" s="2"/>
      <c r="I1" s="2"/>
      <c r="J1" s="99"/>
      <c r="K1" s="7" t="s">
        <v>22</v>
      </c>
      <c r="L1" s="7" t="s">
        <v>23</v>
      </c>
      <c r="M1" s="7" t="s">
        <v>24</v>
      </c>
      <c r="N1" s="99"/>
      <c r="O1" s="99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99">
        <v>20</v>
      </c>
      <c r="K2" s="99">
        <v>3.3</v>
      </c>
      <c r="L2" s="99">
        <v>3.7</v>
      </c>
      <c r="M2" s="99">
        <v>4.0999999999999996</v>
      </c>
      <c r="N2" s="97">
        <v>0.92900000000000005</v>
      </c>
      <c r="O2" s="97">
        <v>0.16200000000000001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25" x14ac:dyDescent="0.25">
      <c r="A3" s="14" t="s">
        <v>4</v>
      </c>
      <c r="B3" s="7" t="s">
        <v>6</v>
      </c>
      <c r="C3" s="14">
        <v>0.46</v>
      </c>
      <c r="D3" s="14"/>
      <c r="E3" s="3"/>
      <c r="F3" s="2"/>
      <c r="G3" s="2"/>
      <c r="H3" s="2"/>
      <c r="I3" s="2"/>
      <c r="J3" s="99">
        <v>25</v>
      </c>
      <c r="K3" s="99">
        <v>3.9</v>
      </c>
      <c r="L3" s="99">
        <v>4.3</v>
      </c>
      <c r="M3" s="99">
        <v>4.7</v>
      </c>
      <c r="N3" s="97">
        <v>0.96399999999999997</v>
      </c>
      <c r="O3" s="97">
        <v>0.188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x14ac:dyDescent="0.2">
      <c r="A4" s="14" t="s">
        <v>7</v>
      </c>
      <c r="B4" s="8" t="s">
        <v>11</v>
      </c>
      <c r="C4" s="14">
        <v>18000</v>
      </c>
      <c r="D4" s="14" t="s">
        <v>45</v>
      </c>
      <c r="E4" s="2"/>
      <c r="F4" s="2"/>
      <c r="G4" s="2"/>
      <c r="H4" s="2"/>
      <c r="I4" s="2"/>
      <c r="J4" s="99">
        <v>32</v>
      </c>
      <c r="K4" s="99">
        <v>5.3</v>
      </c>
      <c r="L4" s="99">
        <v>4.7</v>
      </c>
      <c r="M4" s="99">
        <v>6.1</v>
      </c>
      <c r="N4" s="97">
        <v>1.161</v>
      </c>
      <c r="O4" s="97">
        <v>0.16200000000000001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">
      <c r="A5" s="14" t="s">
        <v>8</v>
      </c>
      <c r="B5" s="8" t="s">
        <v>10</v>
      </c>
      <c r="C5" s="14">
        <v>0.4</v>
      </c>
      <c r="D5" s="14"/>
      <c r="E5" s="2"/>
      <c r="F5" s="2"/>
      <c r="G5" s="2"/>
      <c r="H5" s="3"/>
      <c r="I5" s="3"/>
      <c r="J5" s="99">
        <v>40</v>
      </c>
      <c r="K5" s="99">
        <v>6.1</v>
      </c>
      <c r="L5" s="99">
        <v>6.5</v>
      </c>
      <c r="M5" s="99">
        <v>6.9</v>
      </c>
      <c r="N5" s="97">
        <v>1.1659999999999999</v>
      </c>
      <c r="O5" s="97">
        <v>0.19600000000000001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5" x14ac:dyDescent="0.2">
      <c r="A6" s="14" t="s">
        <v>12</v>
      </c>
      <c r="B6" s="8" t="s">
        <v>13</v>
      </c>
      <c r="C6" s="14">
        <v>190</v>
      </c>
      <c r="D6" s="14" t="s">
        <v>46</v>
      </c>
      <c r="E6" s="2"/>
      <c r="F6" s="2"/>
      <c r="G6" s="2"/>
      <c r="H6" s="3"/>
      <c r="I6" s="3"/>
      <c r="J6" s="99">
        <v>50</v>
      </c>
      <c r="K6" s="99">
        <v>8.4</v>
      </c>
      <c r="L6" s="99">
        <v>7.7</v>
      </c>
      <c r="M6" s="99">
        <v>9.3000000000000007</v>
      </c>
      <c r="N6" s="97">
        <v>1.1659999999999999</v>
      </c>
      <c r="O6" s="97">
        <v>0.19600000000000001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x14ac:dyDescent="0.2">
      <c r="A7" s="14" t="s">
        <v>26</v>
      </c>
      <c r="B7" s="9" t="s">
        <v>27</v>
      </c>
      <c r="C7" s="16">
        <v>120</v>
      </c>
      <c r="D7" s="17" t="s">
        <v>28</v>
      </c>
      <c r="E7" s="2"/>
      <c r="F7" s="2"/>
      <c r="G7" s="2"/>
      <c r="H7" s="3"/>
      <c r="I7" s="3"/>
      <c r="J7" s="99">
        <v>65</v>
      </c>
      <c r="K7" s="99">
        <v>11.4</v>
      </c>
      <c r="L7" s="99">
        <v>11.9</v>
      </c>
      <c r="M7" s="99">
        <v>12.5</v>
      </c>
      <c r="N7" s="97">
        <v>1.1850000000000001</v>
      </c>
      <c r="O7" s="97">
        <v>0.24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">
      <c r="A8" s="15" t="s">
        <v>32</v>
      </c>
      <c r="B8" s="4"/>
      <c r="C8" s="18" t="s">
        <v>42</v>
      </c>
      <c r="D8" s="19"/>
      <c r="E8" s="2"/>
      <c r="F8" s="2"/>
      <c r="G8" s="2"/>
      <c r="H8" s="3"/>
      <c r="I8" s="3"/>
      <c r="J8" s="99">
        <v>80</v>
      </c>
      <c r="K8" s="99">
        <v>14.7</v>
      </c>
      <c r="L8" s="99">
        <v>15.3</v>
      </c>
      <c r="M8" s="99">
        <v>16.3</v>
      </c>
      <c r="N8" s="97">
        <v>1.355</v>
      </c>
      <c r="O8" s="97">
        <v>0.23499999999999999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">
      <c r="A9" s="14" t="s">
        <v>17</v>
      </c>
      <c r="B9" s="71" t="s">
        <v>75</v>
      </c>
      <c r="C9" s="20">
        <v>125</v>
      </c>
      <c r="D9" s="14" t="s">
        <v>5</v>
      </c>
      <c r="E9" s="2"/>
      <c r="F9" s="2"/>
      <c r="G9" s="2"/>
      <c r="H9" s="3"/>
      <c r="I9" s="5"/>
      <c r="J9" s="99">
        <v>100</v>
      </c>
      <c r="K9" s="99">
        <v>23</v>
      </c>
      <c r="L9" s="99">
        <v>24</v>
      </c>
      <c r="M9" s="99">
        <v>25</v>
      </c>
      <c r="N9" s="97">
        <v>1.29</v>
      </c>
      <c r="O9" s="97">
        <v>0.25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x14ac:dyDescent="0.2">
      <c r="A10" s="14" t="s">
        <v>18</v>
      </c>
      <c r="B10" s="7" t="s">
        <v>9</v>
      </c>
      <c r="C10" s="21">
        <v>1</v>
      </c>
      <c r="D10" s="14" t="s">
        <v>10</v>
      </c>
      <c r="E10" s="2"/>
      <c r="F10" s="2"/>
      <c r="G10" s="2"/>
      <c r="H10" s="5"/>
      <c r="I10" s="3"/>
      <c r="J10" s="99">
        <v>125</v>
      </c>
      <c r="K10" s="99">
        <v>30</v>
      </c>
      <c r="L10" s="99">
        <v>32</v>
      </c>
      <c r="M10" s="99">
        <v>33</v>
      </c>
      <c r="N10" s="97">
        <v>1.29</v>
      </c>
      <c r="O10" s="97">
        <v>0.25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4.25" x14ac:dyDescent="0.25">
      <c r="A11" s="14" t="s">
        <v>14</v>
      </c>
      <c r="B11" s="71" t="s">
        <v>147</v>
      </c>
      <c r="C11" s="14">
        <f>26.9*(C9=20)+33.7*(C9=25)+42.4*(C9=32)+48.3*(C9=40)+60.3*(C9=50)+76.1*(C9=65)+88.9*(C9=80)+114.3*(C9=100)+139.7*(C9=125)+168.3*(C9=150)+219.1*(C9=200)+273*(C9=250)+323.9*(C9=300)+355.6*(C9=350)+406.4*(C9=400)+457*(C9=450)+508*(C9=500)+610*(C9=600)</f>
        <v>139.69999999999999</v>
      </c>
      <c r="D11" s="14" t="s">
        <v>5</v>
      </c>
      <c r="E11" s="2"/>
      <c r="F11" s="2"/>
      <c r="G11" s="2"/>
      <c r="H11" s="5"/>
      <c r="I11" s="3"/>
      <c r="J11" s="99">
        <v>150</v>
      </c>
      <c r="K11" s="99">
        <v>41</v>
      </c>
      <c r="L11" s="99">
        <v>43</v>
      </c>
      <c r="M11" s="99">
        <v>55</v>
      </c>
      <c r="N11" s="97">
        <v>1.5029999999999999</v>
      </c>
      <c r="O11" s="97">
        <v>0.26900000000000002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2">
      <c r="A12" s="14" t="s">
        <v>19</v>
      </c>
      <c r="B12" s="71" t="s">
        <v>11</v>
      </c>
      <c r="C12" s="22">
        <f>2.6*(C9=20)+2.6*(C9=25)+2.6*(C9=32)+2.6*(C9=40)+2.9*(C9=50)+2.9*(C9=65)+3.2*(C9=80)+3.6*(C9=100)+3.6*(C9=125)+4*(C9=150)+4.5*(C9=200)+5*(C9=250)+5.6*(C9=300)+5.6*(C9=350)+6.3*(C9=400)+6.3*(C9=450)+6.3*(C9=500)+7.1*(C9=600)</f>
        <v>3.6</v>
      </c>
      <c r="D12" s="14" t="s">
        <v>5</v>
      </c>
      <c r="E12" s="2"/>
      <c r="F12" s="2"/>
      <c r="G12" s="2"/>
      <c r="H12" s="5"/>
      <c r="I12" s="3"/>
      <c r="J12" s="99">
        <v>200</v>
      </c>
      <c r="K12" s="99">
        <v>66</v>
      </c>
      <c r="L12" s="99">
        <v>68</v>
      </c>
      <c r="M12" s="99">
        <v>72</v>
      </c>
      <c r="N12" s="97">
        <v>1.492</v>
      </c>
      <c r="O12" s="97">
        <v>0.3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4.25" customHeight="1" x14ac:dyDescent="0.2">
      <c r="A13" s="14" t="s">
        <v>15</v>
      </c>
      <c r="B13" s="7" t="s">
        <v>16</v>
      </c>
      <c r="C13" s="22">
        <f>PI()/4*(C11^2-(C11-2*C12)^2)</f>
        <v>1539.2547365528524</v>
      </c>
      <c r="D13" s="14" t="s">
        <v>47</v>
      </c>
      <c r="E13" s="2"/>
      <c r="F13" s="27"/>
      <c r="G13" s="27"/>
      <c r="H13" s="47"/>
      <c r="I13" s="6"/>
      <c r="J13" s="99">
        <v>250</v>
      </c>
      <c r="K13" s="99">
        <v>99</v>
      </c>
      <c r="L13" s="99">
        <v>103</v>
      </c>
      <c r="M13" s="99">
        <v>108</v>
      </c>
      <c r="N13" s="97">
        <v>1.5369999999999999</v>
      </c>
      <c r="O13" s="97">
        <v>0.29699999999999999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4.25" customHeight="1" x14ac:dyDescent="0.2">
      <c r="A14" s="111" t="s">
        <v>138</v>
      </c>
      <c r="B14" s="111"/>
      <c r="C14" s="111"/>
      <c r="D14" s="111"/>
      <c r="E14" s="2"/>
      <c r="F14" s="112"/>
      <c r="G14" s="112"/>
      <c r="H14" s="112"/>
      <c r="I14" s="6"/>
      <c r="J14" s="99">
        <v>300</v>
      </c>
      <c r="K14" s="99">
        <v>135</v>
      </c>
      <c r="L14" s="99">
        <v>140</v>
      </c>
      <c r="M14" s="99">
        <v>144</v>
      </c>
      <c r="N14" s="97">
        <v>1.5649999999999999</v>
      </c>
      <c r="O14" s="97">
        <v>0.30199999999999999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">
      <c r="B15" s="23" t="s">
        <v>22</v>
      </c>
      <c r="C15" s="23" t="s">
        <v>23</v>
      </c>
      <c r="D15" s="23" t="s">
        <v>24</v>
      </c>
      <c r="E15" s="2"/>
      <c r="F15" s="27"/>
      <c r="G15" s="27"/>
      <c r="H15" s="29"/>
      <c r="I15" s="3"/>
      <c r="J15" s="99">
        <v>350</v>
      </c>
      <c r="K15" s="99">
        <v>159</v>
      </c>
      <c r="L15" s="99">
        <v>163</v>
      </c>
      <c r="M15" s="99">
        <v>171</v>
      </c>
      <c r="N15" s="97">
        <v>1.0189999999999999</v>
      </c>
      <c r="O15" s="97">
        <v>0.18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">
      <c r="A16" s="14" t="s">
        <v>44</v>
      </c>
      <c r="B16" s="24">
        <f>VLOOKUP(C9,$J$2:$M$19,2)*9.81</f>
        <v>294.3</v>
      </c>
      <c r="C16" s="24">
        <f>VLOOKUP(C9,$J$2:$M$19,3)*9.81</f>
        <v>313.92</v>
      </c>
      <c r="D16" s="24">
        <f>VLOOKUP(C9,$J$2:$M$19,4)*9.81</f>
        <v>323.73</v>
      </c>
      <c r="E16" s="2"/>
      <c r="F16" s="27"/>
      <c r="G16" s="64"/>
      <c r="H16" s="63"/>
      <c r="I16" s="3"/>
      <c r="J16" s="99">
        <v>400</v>
      </c>
      <c r="K16" s="99">
        <v>201</v>
      </c>
      <c r="L16" s="99">
        <v>209</v>
      </c>
      <c r="M16" s="99">
        <v>219</v>
      </c>
      <c r="N16" s="97">
        <v>1.0189999999999999</v>
      </c>
      <c r="O16" s="97">
        <v>0.18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">
      <c r="A17" s="14" t="s">
        <v>25</v>
      </c>
      <c r="B17" s="14">
        <f>90*(C9=20)+90*(C9=25)+110*(C9=32)+110*(C9=40)+125*(C9=50)+140*(C9=65)+160*(C9=80)+200*(C9=100)+225*(C9=125)+250*(C9=150)+315*(C9=200)+400*(C9=250)+450*(C9=300)+500*(C9=350)+560*(C9=400)+630*(C9=450)+710*(C9=500)+800*(C9=600)</f>
        <v>225</v>
      </c>
      <c r="C17" s="14">
        <f>110*(C9=20)+110*(C9=25)+125*(C9=32)+125*(C9=40)+140*(C9=50)+160*(C9=65)+180*(C9=80)+225*(C9=100)+250*(C9=125)+280*(C9=150)+355*(C9=200)+450*(C9=250)+500*(C9=300)+560*(C9=350)+630*(C9=400)+710*(C9=450)+800*(C9=500)+900*(C9=600)</f>
        <v>250</v>
      </c>
      <c r="D17" s="14">
        <f>125*(C9=20)+125*(C9=25)+140*(C9=32)+140*(C9=40)+160*(C9=50)+180*(C9=65)+200*(C9=80)+250*(C9=100)+280*(C9=125)+315*(C9=150)+400*(C9=200)+500*(C9=250)+560*(C9=300)+630*(C9=350)+710*(C9=400)+800*(C9=450)+900*(C9=500)+1000*(C9=600)</f>
        <v>280</v>
      </c>
      <c r="E17" s="2"/>
      <c r="F17" s="27"/>
      <c r="G17" s="27"/>
      <c r="H17" s="29"/>
      <c r="I17" s="3"/>
      <c r="J17" s="99">
        <v>450</v>
      </c>
      <c r="K17" s="99">
        <v>253</v>
      </c>
      <c r="L17" s="99">
        <v>264</v>
      </c>
      <c r="M17" s="99">
        <v>276</v>
      </c>
      <c r="N17" s="97">
        <v>1.375</v>
      </c>
      <c r="O17" s="97">
        <v>0.33500000000000002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">
      <c r="A18" s="14" t="s">
        <v>43</v>
      </c>
      <c r="B18" s="22">
        <f>PI()*(B17/1000)^2/4*$C$4</f>
        <v>715.69407639592487</v>
      </c>
      <c r="C18" s="22">
        <f t="shared" ref="C18:D18" si="0">PI()*(C17/1000)^2/4*$C$4</f>
        <v>883.57293382212936</v>
      </c>
      <c r="D18" s="22">
        <f t="shared" si="0"/>
        <v>1108.353888186479</v>
      </c>
      <c r="E18" s="2"/>
      <c r="F18" s="64"/>
      <c r="G18" s="27"/>
      <c r="H18" s="29"/>
      <c r="I18" s="3"/>
      <c r="J18" s="99">
        <v>500</v>
      </c>
      <c r="K18" s="99">
        <v>298</v>
      </c>
      <c r="L18" s="99">
        <v>310</v>
      </c>
      <c r="M18" s="99">
        <v>326</v>
      </c>
      <c r="N18" s="97">
        <v>1.375</v>
      </c>
      <c r="O18" s="97">
        <v>0.33500000000000002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4.25" x14ac:dyDescent="0.25">
      <c r="A19" s="14" t="s">
        <v>63</v>
      </c>
      <c r="B19" s="25">
        <f>(1+$C$3)/2*PI()*B17*$C$10*$C$4*$C$5/1000+B16-B18</f>
        <v>3293.8533957393647</v>
      </c>
      <c r="C19" s="25">
        <f>(1+$C$3)/2*PI()*C17*$C$10*$C$4*$C$5/1000+C16-C18</f>
        <v>3558.3998129948582</v>
      </c>
      <c r="D19" s="25">
        <f>(1+$C$3)/2*PI()*D17*$C$10*$C$4*$C$5/1000+D16-D18</f>
        <v>3838.7951882485486</v>
      </c>
      <c r="E19" s="2"/>
      <c r="F19" s="2"/>
      <c r="G19" s="2"/>
      <c r="H19" s="3"/>
      <c r="I19" s="3"/>
      <c r="J19" s="99">
        <v>600</v>
      </c>
      <c r="K19" s="99">
        <v>322</v>
      </c>
      <c r="L19" s="99">
        <v>336</v>
      </c>
      <c r="M19" s="99">
        <v>341</v>
      </c>
      <c r="N19" s="97">
        <v>1.6779999999999999</v>
      </c>
      <c r="O19" s="97">
        <v>0.30099999999999999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x14ac:dyDescent="0.2">
      <c r="A20" s="14"/>
      <c r="B20" s="108"/>
      <c r="C20" s="109"/>
      <c r="D20" s="110"/>
      <c r="E20" s="2"/>
      <c r="F20" s="65"/>
      <c r="G20" s="2"/>
      <c r="H20" s="2"/>
      <c r="I20" s="2"/>
      <c r="J20" s="93"/>
      <c r="K20" s="93"/>
      <c r="L20" s="93"/>
      <c r="M20" s="93"/>
      <c r="N20" s="93"/>
      <c r="O20" s="93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4.25" x14ac:dyDescent="0.25">
      <c r="A21" s="14" t="s">
        <v>71</v>
      </c>
      <c r="B21" s="26">
        <f>$C$6*$C$13/B19</f>
        <v>88.78913685816741</v>
      </c>
      <c r="C21" s="26">
        <f>$C$6*$C$13/C19</f>
        <v>82.188178764235033</v>
      </c>
      <c r="D21" s="26">
        <f>$C$6*$C$13/D19</f>
        <v>76.184944911967591</v>
      </c>
      <c r="E21" s="2"/>
      <c r="F21" s="2"/>
      <c r="G21" s="2"/>
      <c r="H21" s="2"/>
      <c r="I21" s="2"/>
      <c r="J21" s="93"/>
      <c r="K21" s="93"/>
      <c r="L21" s="93"/>
      <c r="M21" s="93"/>
      <c r="N21" s="93"/>
      <c r="O21" s="93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4.25" x14ac:dyDescent="0.25">
      <c r="A22" s="14" t="s">
        <v>72</v>
      </c>
      <c r="B22" s="25">
        <f>(1.2*10^(-5)*$C$7*B21-B19*B21^2/2/2.1/10^5/$C$13)*1000</f>
        <v>87.689842782780573</v>
      </c>
      <c r="C22" s="25">
        <f>(1.2*10^(-5)*$C$7*C21-C19*C21^2/2/2.1/10^5/$C$13)*1000</f>
        <v>81.170610836677838</v>
      </c>
      <c r="D22" s="25">
        <f>(1.2*10^(-5)*$C$7*D21-D19*D21^2/2/2.1/10^5/$C$13)*1000</f>
        <v>75.241702736867055</v>
      </c>
      <c r="E22" s="2"/>
      <c r="F22" s="2"/>
      <c r="G22" s="2"/>
      <c r="H22" s="2"/>
      <c r="I22" s="2"/>
      <c r="J22" s="86" t="s">
        <v>124</v>
      </c>
      <c r="K22" s="86" t="s">
        <v>108</v>
      </c>
      <c r="L22" s="86" t="s">
        <v>109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">
      <c r="E23" s="2"/>
      <c r="F23" s="2"/>
      <c r="G23" s="2"/>
      <c r="H23" s="2"/>
      <c r="I23" s="2"/>
      <c r="J23" s="98" t="s">
        <v>110</v>
      </c>
      <c r="K23" s="97">
        <v>0.92900000000000005</v>
      </c>
      <c r="L23" s="97">
        <v>0.16200000000000001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2">
      <c r="A24" s="68" t="s">
        <v>74</v>
      </c>
      <c r="E24" s="2"/>
      <c r="F24" s="2"/>
      <c r="G24" s="2"/>
      <c r="H24" s="2"/>
      <c r="I24" s="2"/>
      <c r="J24" s="98" t="s">
        <v>111</v>
      </c>
      <c r="K24" s="97">
        <v>0.96399999999999997</v>
      </c>
      <c r="L24" s="97">
        <v>0.188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2">
      <c r="A25" s="14" t="s">
        <v>139</v>
      </c>
      <c r="B25" s="71" t="s">
        <v>65</v>
      </c>
      <c r="C25" s="21">
        <v>70</v>
      </c>
      <c r="D25" s="14" t="s">
        <v>10</v>
      </c>
      <c r="E25" s="2"/>
      <c r="F25" s="2"/>
      <c r="G25" s="2"/>
      <c r="H25" s="2"/>
      <c r="I25" s="2"/>
      <c r="J25" s="98" t="s">
        <v>112</v>
      </c>
      <c r="K25" s="97">
        <v>1.161</v>
      </c>
      <c r="L25" s="97">
        <v>0.16200000000000001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">
      <c r="A26" s="14"/>
      <c r="B26" s="23" t="s">
        <v>22</v>
      </c>
      <c r="C26" s="23" t="s">
        <v>23</v>
      </c>
      <c r="D26" s="23" t="s">
        <v>24</v>
      </c>
      <c r="E26" s="2"/>
      <c r="F26"/>
      <c r="G26"/>
      <c r="H26" s="2"/>
      <c r="I26" s="2"/>
      <c r="J26" s="98" t="s">
        <v>113</v>
      </c>
      <c r="K26" s="97">
        <v>1.1659999999999999</v>
      </c>
      <c r="L26" s="97">
        <v>0.19600000000000001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">
      <c r="A27" s="14" t="s">
        <v>73</v>
      </c>
      <c r="B27" s="24">
        <f>IF($C$25&gt;B21,"",(1.2*10^(-5)*$C$7*$C$25-B19*$C$25^2/2/2.1/10^5/$C$13)*1000)</f>
        <v>75.834483439031629</v>
      </c>
      <c r="C27" s="24">
        <f t="shared" ref="C27:D27" si="1">IF($C$25&gt;C21,"",(1.2*10^(-5)*$C$7*$C$25-C19*$C$25^2/2/2.1/10^5/$C$13)*1000)</f>
        <v>73.82937356690438</v>
      </c>
      <c r="D27" s="24">
        <f t="shared" si="1"/>
        <v>71.704137697703331</v>
      </c>
      <c r="E27" s="2"/>
      <c r="F27" s="2"/>
      <c r="G27" s="2"/>
      <c r="H27" s="2"/>
      <c r="I27" s="2"/>
      <c r="J27" s="98" t="s">
        <v>114</v>
      </c>
      <c r="K27" s="97">
        <v>1.1850000000000001</v>
      </c>
      <c r="L27" s="97">
        <v>0.24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">
      <c r="A28" s="69"/>
      <c r="B28" s="72"/>
      <c r="C28" s="72"/>
      <c r="D28" s="72"/>
      <c r="E28" s="2"/>
      <c r="F28" s="2"/>
      <c r="G28" s="2"/>
      <c r="H28" s="2"/>
      <c r="I28" s="2"/>
      <c r="J28" s="98" t="s">
        <v>115</v>
      </c>
      <c r="K28" s="97">
        <v>1.355</v>
      </c>
      <c r="L28" s="97">
        <v>0.23499999999999999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">
      <c r="A29" s="68" t="s">
        <v>148</v>
      </c>
      <c r="E29" s="2"/>
      <c r="F29" s="2"/>
      <c r="G29" s="2"/>
      <c r="H29" s="2"/>
      <c r="I29" s="2"/>
      <c r="J29" s="98" t="s">
        <v>116</v>
      </c>
      <c r="K29" s="97">
        <v>1.29</v>
      </c>
      <c r="L29" s="97">
        <v>0.25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2">
      <c r="A30" s="14" t="s">
        <v>139</v>
      </c>
      <c r="B30" s="71" t="s">
        <v>81</v>
      </c>
      <c r="C30" s="21">
        <v>47</v>
      </c>
      <c r="D30" s="14" t="s">
        <v>10</v>
      </c>
      <c r="E30" s="2"/>
      <c r="F30"/>
      <c r="G30" s="2"/>
      <c r="H30" s="2"/>
      <c r="I30" s="2"/>
      <c r="J30" s="98" t="s">
        <v>117</v>
      </c>
      <c r="K30" s="97">
        <v>1.5029999999999999</v>
      </c>
      <c r="L30" s="97">
        <v>0.26900000000000002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x14ac:dyDescent="0.2">
      <c r="A31" s="14"/>
      <c r="B31" s="23" t="s">
        <v>22</v>
      </c>
      <c r="C31" s="23" t="s">
        <v>23</v>
      </c>
      <c r="D31" s="23" t="s">
        <v>24</v>
      </c>
      <c r="E31" s="2"/>
      <c r="F31" s="2"/>
      <c r="G31" s="2"/>
      <c r="H31" s="2"/>
      <c r="I31" s="2"/>
      <c r="J31" s="98" t="s">
        <v>118</v>
      </c>
      <c r="K31" s="97">
        <v>1.492</v>
      </c>
      <c r="L31" s="97">
        <v>0.3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x14ac:dyDescent="0.2">
      <c r="A32" s="14" t="s">
        <v>73</v>
      </c>
      <c r="B32" s="24">
        <f>IF(AND($C$30&lt;=B21,$C$25&lt;B21),(1.2*10^(-5)*$C$7*$C$30-B19*(2*$C$25-$C$30)*$C$30/2/2.1/10^5/$C$13)*1000,"")</f>
        <v>45.409740226940251</v>
      </c>
      <c r="C32" s="24">
        <f>IF(AND($C$30&lt;=C21,$C$25&lt;C21),(1.2*10^(-5)*$C$7*$C$30-C19*(2*$C$25-$C$30)*$C$30/2/2.1/10^5/$C$13)*1000,"")</f>
        <v>43.621100379783471</v>
      </c>
      <c r="D32" s="24">
        <f>IF(AND($C$30&lt;=D21,$C$25&lt;D21),(1.2*10^(-5)*$C$7*$C$30-D19*(2*$C$25-$C$30)*$C$30/2/2.1/10^5/$C$13)*1000,"")</f>
        <v>41.725303240134956</v>
      </c>
      <c r="E32" s="2"/>
      <c r="F32" s="2"/>
      <c r="G32" s="2"/>
      <c r="H32" s="2"/>
      <c r="I32" s="2"/>
      <c r="J32" s="98" t="s">
        <v>119</v>
      </c>
      <c r="K32" s="97">
        <v>1.5369999999999999</v>
      </c>
      <c r="L32" s="97">
        <v>0.29699999999999999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2">
      <c r="A33" s="90"/>
      <c r="B33" s="100"/>
      <c r="C33" s="100"/>
      <c r="D33" s="100"/>
      <c r="E33" s="2"/>
      <c r="F33" s="2"/>
      <c r="G33" s="2"/>
      <c r="H33" s="2"/>
      <c r="I33" s="2"/>
      <c r="J33" s="98" t="s">
        <v>120</v>
      </c>
      <c r="K33" s="97">
        <v>1.5649999999999999</v>
      </c>
      <c r="L33" s="97">
        <v>0.30199999999999999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x14ac:dyDescent="0.2">
      <c r="A34" s="69"/>
      <c r="B34" s="70"/>
      <c r="C34" s="70"/>
      <c r="D34" s="70"/>
      <c r="E34" s="2"/>
      <c r="F34" s="2"/>
      <c r="G34" s="2"/>
      <c r="H34" s="2"/>
      <c r="I34" s="2"/>
      <c r="J34" s="98" t="s">
        <v>121</v>
      </c>
      <c r="K34" s="97">
        <v>1.0189999999999999</v>
      </c>
      <c r="L34" s="97">
        <v>0.18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x14ac:dyDescent="0.2">
      <c r="A35" s="13" t="s">
        <v>76</v>
      </c>
      <c r="B35" s="27"/>
      <c r="C35" s="28"/>
      <c r="D35" s="27"/>
      <c r="E35" s="27"/>
      <c r="F35" s="27"/>
      <c r="G35" s="27"/>
      <c r="H35" s="27"/>
      <c r="I35" s="2"/>
      <c r="J35" s="98" t="s">
        <v>122</v>
      </c>
      <c r="K35" s="97">
        <v>1.375</v>
      </c>
      <c r="L35" s="97">
        <v>0.33500000000000002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x14ac:dyDescent="0.2">
      <c r="A36" s="29" t="s">
        <v>40</v>
      </c>
      <c r="B36" s="27"/>
      <c r="C36" s="28"/>
      <c r="D36" s="27"/>
      <c r="E36" s="29"/>
      <c r="F36" s="29"/>
      <c r="G36" s="27"/>
      <c r="H36" s="27"/>
      <c r="I36" s="2"/>
      <c r="J36" s="98" t="s">
        <v>123</v>
      </c>
      <c r="K36" s="97">
        <v>1.6779999999999999</v>
      </c>
      <c r="L36" s="97">
        <v>0.30099999999999999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x14ac:dyDescent="0.2">
      <c r="A37" s="29"/>
      <c r="B37" s="27"/>
      <c r="C37" s="28"/>
      <c r="D37" s="30"/>
      <c r="E37" s="30"/>
      <c r="F37" s="31"/>
      <c r="G37" s="27"/>
      <c r="H37" s="2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x14ac:dyDescent="0.2">
      <c r="A38" s="29"/>
      <c r="B38" s="27"/>
      <c r="C38" s="32"/>
      <c r="D38" s="33" t="s">
        <v>30</v>
      </c>
      <c r="E38" s="20">
        <v>72</v>
      </c>
      <c r="F38" s="30" t="s">
        <v>10</v>
      </c>
      <c r="G38" s="27"/>
      <c r="H38" s="2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4.25" x14ac:dyDescent="0.25">
      <c r="A39" s="27"/>
      <c r="B39" s="34" t="s">
        <v>29</v>
      </c>
      <c r="C39" s="28"/>
      <c r="D39" s="30"/>
      <c r="E39" s="35" t="s">
        <v>48</v>
      </c>
      <c r="F39" s="30"/>
      <c r="G39" s="27"/>
      <c r="H39" s="2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2">
      <c r="A40" s="27"/>
      <c r="B40" s="27"/>
      <c r="C40" s="28"/>
      <c r="D40" s="27"/>
      <c r="E40" s="27"/>
      <c r="F40" s="27"/>
      <c r="G40" s="27"/>
      <c r="H40" s="2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2">
      <c r="A41" s="27"/>
      <c r="B41" s="27"/>
      <c r="C41" s="28" t="s">
        <v>39</v>
      </c>
      <c r="D41" s="27"/>
      <c r="E41" s="14"/>
      <c r="F41" s="36" t="s">
        <v>22</v>
      </c>
      <c r="G41" s="23" t="s">
        <v>23</v>
      </c>
      <c r="H41" s="23" t="s">
        <v>24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4.25" x14ac:dyDescent="0.25">
      <c r="A42" s="27"/>
      <c r="B42" s="27"/>
      <c r="C42" s="37"/>
      <c r="D42" s="27"/>
      <c r="E42" s="38" t="s">
        <v>49</v>
      </c>
      <c r="F42" s="39">
        <f>B19</f>
        <v>3293.8533957393647</v>
      </c>
      <c r="G42" s="39">
        <f>C19</f>
        <v>3558.3998129948582</v>
      </c>
      <c r="H42" s="39">
        <f>D19</f>
        <v>3838.7951882485486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x14ac:dyDescent="0.2">
      <c r="A43" s="27"/>
      <c r="B43" s="27"/>
      <c r="C43" s="27"/>
      <c r="D43" s="27"/>
      <c r="E43" s="38" t="s">
        <v>41</v>
      </c>
      <c r="F43" s="40">
        <f>IF($E$38&lt;=B21,F42*$E$38/10^3,"L&gt;Lmax")</f>
        <v>237.15744449323427</v>
      </c>
      <c r="G43" s="40">
        <f t="shared" ref="G43:H43" si="2">IF($E$38&lt;=C21,G42*$E$38/10^3,"L&gt;Lmax")</f>
        <v>256.20478653562981</v>
      </c>
      <c r="H43" s="40">
        <f t="shared" si="2"/>
        <v>276.39325355389553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x14ac:dyDescent="0.2">
      <c r="A44" s="27"/>
      <c r="B44" s="27"/>
      <c r="C44" s="27"/>
      <c r="D44" s="27"/>
      <c r="E44" s="41"/>
      <c r="F44" s="42"/>
      <c r="G44" s="42"/>
      <c r="H44" s="4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x14ac:dyDescent="0.2">
      <c r="A45" s="27"/>
      <c r="B45" s="27"/>
      <c r="C45" s="27"/>
      <c r="D45" s="27"/>
      <c r="E45" s="27"/>
      <c r="F45" s="27"/>
      <c r="G45" s="27"/>
      <c r="H45" s="2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x14ac:dyDescent="0.2">
      <c r="A46" s="13" t="s">
        <v>77</v>
      </c>
      <c r="B46" s="27"/>
      <c r="C46" s="28"/>
      <c r="D46" s="27"/>
      <c r="E46" s="27"/>
      <c r="F46" s="27"/>
      <c r="G46" s="27"/>
      <c r="H46" s="27"/>
      <c r="I46" s="13" t="s">
        <v>77</v>
      </c>
      <c r="J46" s="27"/>
      <c r="K46" s="28"/>
      <c r="L46" s="27"/>
      <c r="M46" s="27"/>
      <c r="N46" s="27"/>
      <c r="O46" s="27"/>
      <c r="P46" s="27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x14ac:dyDescent="0.2">
      <c r="A47" s="29" t="s">
        <v>37</v>
      </c>
      <c r="B47" s="27"/>
      <c r="C47" s="28"/>
      <c r="D47" s="27"/>
      <c r="E47" s="29"/>
      <c r="F47" s="29"/>
      <c r="G47" s="27"/>
      <c r="H47" s="27"/>
      <c r="I47" s="29" t="s">
        <v>130</v>
      </c>
      <c r="J47" s="27"/>
      <c r="K47" s="28"/>
      <c r="L47" s="27"/>
      <c r="M47" s="29"/>
      <c r="N47" s="29"/>
      <c r="O47" s="27"/>
      <c r="P47" s="27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x14ac:dyDescent="0.2">
      <c r="A48" s="29" t="s">
        <v>35</v>
      </c>
      <c r="B48" s="27"/>
      <c r="C48" s="28"/>
      <c r="D48" s="30"/>
      <c r="E48" s="30"/>
      <c r="F48" s="31"/>
      <c r="G48" s="27"/>
      <c r="H48" s="27"/>
      <c r="I48" s="29" t="s">
        <v>151</v>
      </c>
      <c r="J48" s="27"/>
      <c r="K48" s="28"/>
      <c r="L48" s="30"/>
      <c r="M48" s="30"/>
      <c r="N48" s="31"/>
      <c r="O48" s="27"/>
      <c r="P48" s="27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x14ac:dyDescent="0.2">
      <c r="A49" s="29"/>
      <c r="B49" s="27"/>
      <c r="C49" s="32"/>
      <c r="D49" s="33" t="s">
        <v>30</v>
      </c>
      <c r="E49" s="43">
        <v>56</v>
      </c>
      <c r="F49" s="30" t="s">
        <v>10</v>
      </c>
      <c r="G49" s="27"/>
      <c r="H49" s="27"/>
      <c r="I49" s="29"/>
      <c r="J49" s="27"/>
      <c r="K49" s="32"/>
      <c r="L49" s="33" t="s">
        <v>30</v>
      </c>
      <c r="M49" s="22">
        <f>E49</f>
        <v>56</v>
      </c>
      <c r="N49" s="30" t="s">
        <v>10</v>
      </c>
      <c r="O49" s="27"/>
      <c r="P49" s="27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4.25" x14ac:dyDescent="0.25">
      <c r="A50" s="27"/>
      <c r="B50" s="34" t="s">
        <v>29</v>
      </c>
      <c r="C50" s="28"/>
      <c r="D50" s="30"/>
      <c r="E50" s="35" t="s">
        <v>48</v>
      </c>
      <c r="F50" s="30"/>
      <c r="G50" s="35" t="s">
        <v>108</v>
      </c>
      <c r="H50" s="35" t="s">
        <v>109</v>
      </c>
      <c r="I50" s="27"/>
      <c r="J50" s="34" t="s">
        <v>29</v>
      </c>
      <c r="K50" s="28"/>
      <c r="L50" s="30"/>
      <c r="M50" s="35" t="s">
        <v>48</v>
      </c>
      <c r="N50" s="30"/>
      <c r="O50" s="35" t="s">
        <v>108</v>
      </c>
      <c r="P50" s="35" t="s">
        <v>109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x14ac:dyDescent="0.2">
      <c r="A51" s="27"/>
      <c r="B51" s="27"/>
      <c r="C51" s="28"/>
      <c r="D51" s="27"/>
      <c r="E51" s="27"/>
      <c r="F51" s="27"/>
      <c r="G51" s="35">
        <f>VLOOKUP(C9,$J$2:$O$19,5,FALSE)</f>
        <v>1.29</v>
      </c>
      <c r="H51" s="35">
        <f>VLOOKUP(C9,$J$2:$O$19,6,FALSE)</f>
        <v>0.25</v>
      </c>
      <c r="I51" s="27"/>
      <c r="J51" s="27"/>
      <c r="K51" s="28"/>
      <c r="L51" s="27"/>
      <c r="M51" s="76" t="s">
        <v>131</v>
      </c>
      <c r="N51" s="88" t="s">
        <v>133</v>
      </c>
      <c r="O51" s="35">
        <f>G51</f>
        <v>1.29</v>
      </c>
      <c r="P51" s="35">
        <f>H51</f>
        <v>0.25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x14ac:dyDescent="0.2">
      <c r="A52" s="27"/>
      <c r="B52" s="27"/>
      <c r="C52" s="28"/>
      <c r="D52" s="27"/>
      <c r="E52" s="14"/>
      <c r="F52" s="36" t="s">
        <v>22</v>
      </c>
      <c r="G52" s="23" t="s">
        <v>23</v>
      </c>
      <c r="H52" s="23" t="s">
        <v>24</v>
      </c>
      <c r="I52" s="27"/>
      <c r="J52" s="27"/>
      <c r="K52" s="28"/>
      <c r="L52" s="27"/>
      <c r="M52" s="14"/>
      <c r="N52" s="36" t="s">
        <v>22</v>
      </c>
      <c r="O52" s="23" t="s">
        <v>23</v>
      </c>
      <c r="P52" s="23" t="s">
        <v>24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5" thickBot="1" x14ac:dyDescent="0.3">
      <c r="A53" s="27"/>
      <c r="B53" s="27"/>
      <c r="C53" s="44" t="s">
        <v>125</v>
      </c>
      <c r="D53" s="27"/>
      <c r="E53" s="38" t="s">
        <v>126</v>
      </c>
      <c r="F53" s="39">
        <f>IF($E$49&lt;=B21,(1.2*10^(-5)*$C$7*$E$49-B19*$E$49^2/2/2.1/10^5/$C$13)*1000,"L&gt;Lmax")</f>
        <v>64.662069400980243</v>
      </c>
      <c r="G53" s="39">
        <f>IF($E$49&lt;=C21,(1.2*10^(-5)*$C$7*$E$49-C19*$E$49^2/2/2.1/10^5/$C$13)*1000,"L&gt;Lmax")</f>
        <v>63.378799082818794</v>
      </c>
      <c r="H53" s="39">
        <f>IF($E$49&lt;=D21,(1.2*10^(-5)*$C$7*$E$49-D19*$E$49^2/2/2.1/10^5/$C$13)*1000,"L&gt;Lmax")</f>
        <v>62.018648126530131</v>
      </c>
      <c r="I53" s="27"/>
      <c r="J53" s="27"/>
      <c r="K53" s="44" t="s">
        <v>125</v>
      </c>
      <c r="L53" s="27"/>
      <c r="M53" s="38" t="s">
        <v>149</v>
      </c>
      <c r="N53" s="39">
        <f>F53</f>
        <v>64.662069400980243</v>
      </c>
      <c r="O53" s="39">
        <f>G53</f>
        <v>63.378799082818794</v>
      </c>
      <c r="P53" s="39">
        <f>H53</f>
        <v>62.018648126530131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5" thickTop="1" x14ac:dyDescent="0.25">
      <c r="A54" s="27"/>
      <c r="B54" s="27"/>
      <c r="C54" s="27"/>
      <c r="D54" s="27"/>
      <c r="E54" s="45" t="s">
        <v>125</v>
      </c>
      <c r="F54" s="46">
        <f>IF($E$49&lt;=B21,$G$51*F53^$H$51,"")</f>
        <v>3.6580708284823431</v>
      </c>
      <c r="G54" s="46">
        <f t="shared" ref="G54:H54" si="3">IF($E$49&lt;=C21,$G$51*G53^$H$51,"")</f>
        <v>3.6397848396751793</v>
      </c>
      <c r="H54" s="46">
        <f t="shared" si="3"/>
        <v>3.6200976383267722</v>
      </c>
      <c r="I54" s="27"/>
      <c r="J54" s="27"/>
      <c r="K54" s="27"/>
      <c r="L54" s="27"/>
      <c r="M54" s="38" t="s">
        <v>150</v>
      </c>
      <c r="N54" s="73">
        <f>$M$49*VLOOKUP($N$51,$N$58:$O$63,2,FALSE)*1000</f>
        <v>168</v>
      </c>
      <c r="O54" s="73">
        <f>$M$49*VLOOKUP($N$51,$N$58:$O$63,2,FALSE)*1000</f>
        <v>168</v>
      </c>
      <c r="P54" s="73">
        <f>$M$49*VLOOKUP($N$51,$N$58:$O$63,2,FALSE)*1000</f>
        <v>168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4.25" x14ac:dyDescent="0.25">
      <c r="A55" s="27"/>
      <c r="B55" s="27"/>
      <c r="C55" s="27"/>
      <c r="D55" s="27"/>
      <c r="E55" s="38" t="s">
        <v>34</v>
      </c>
      <c r="F55" s="39">
        <f>IF($E$49&lt;=B21,TRUNC(F53/28,0)+1,"")</f>
        <v>3</v>
      </c>
      <c r="G55" s="39">
        <f t="shared" ref="G55:H55" si="4">IF($E$49&lt;=C21,TRUNC(G53/28,0)+1,"")</f>
        <v>3</v>
      </c>
      <c r="H55" s="39">
        <f t="shared" si="4"/>
        <v>3</v>
      </c>
      <c r="I55" s="27"/>
      <c r="J55" s="27"/>
      <c r="K55" s="27"/>
      <c r="L55" s="27"/>
      <c r="M55" s="38" t="s">
        <v>137</v>
      </c>
      <c r="N55" s="73">
        <f>IF($M$49&lt;=B21,N53+N54,"")</f>
        <v>232.66206940098024</v>
      </c>
      <c r="O55" s="73">
        <f t="shared" ref="O55:P55" si="5">IF($M$49&lt;=C21,O53+O54,"")</f>
        <v>231.3787990828188</v>
      </c>
      <c r="P55" s="73">
        <f t="shared" si="5"/>
        <v>230.01864812653014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4.25" x14ac:dyDescent="0.25">
      <c r="A56" s="27"/>
      <c r="B56" s="27"/>
      <c r="C56" s="27"/>
      <c r="D56" s="27"/>
      <c r="E56" s="27"/>
      <c r="F56" s="27"/>
      <c r="G56" s="27"/>
      <c r="H56" s="27"/>
      <c r="I56" s="2"/>
      <c r="J56" s="2"/>
      <c r="K56" s="2"/>
      <c r="L56" s="2"/>
      <c r="M56" s="45" t="s">
        <v>125</v>
      </c>
      <c r="N56" s="46">
        <f>IF($M$49&lt;=B21,$G$51*N55^$H$51,"")</f>
        <v>5.0381501556084531</v>
      </c>
      <c r="O56" s="46">
        <f t="shared" ref="O56:P56" si="6">IF($M$49&lt;=C21,$G$51*O55^$H$51,"")</f>
        <v>5.0311886381234849</v>
      </c>
      <c r="P56" s="46">
        <f t="shared" si="6"/>
        <v>5.0237783727339886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x14ac:dyDescent="0.2">
      <c r="A57" s="13" t="s">
        <v>78</v>
      </c>
      <c r="B57" s="27"/>
      <c r="C57" s="18"/>
      <c r="D57" s="27"/>
      <c r="E57" s="27"/>
      <c r="F57" s="27"/>
      <c r="G57" s="27"/>
      <c r="H57" s="27"/>
      <c r="I57" s="2"/>
      <c r="J57" s="2"/>
      <c r="K57" s="2"/>
      <c r="L57" s="2"/>
      <c r="M57" s="38" t="s">
        <v>34</v>
      </c>
      <c r="N57" s="39">
        <f>IF($M$49&lt;=B21,TRUNC(F53/28,0)+1,"")</f>
        <v>3</v>
      </c>
      <c r="O57" s="39">
        <f t="shared" ref="O57:P57" si="7">IF($M$49&lt;=C21,TRUNC(G53/28,0)+1,"")</f>
        <v>3</v>
      </c>
      <c r="P57" s="39">
        <f t="shared" si="7"/>
        <v>3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x14ac:dyDescent="0.2">
      <c r="A58" s="29" t="s">
        <v>37</v>
      </c>
      <c r="B58" s="27"/>
      <c r="C58" s="28"/>
      <c r="D58" s="27"/>
      <c r="E58" s="27"/>
      <c r="F58" s="27"/>
      <c r="G58" s="27"/>
      <c r="H58" s="27"/>
      <c r="I58" s="2"/>
      <c r="J58" s="2"/>
      <c r="K58" s="2"/>
      <c r="L58" s="2"/>
      <c r="M58" s="2"/>
      <c r="N58" s="2"/>
      <c r="O58" s="27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4.25" x14ac:dyDescent="0.25">
      <c r="A59" s="29" t="s">
        <v>50</v>
      </c>
      <c r="B59" s="27"/>
      <c r="C59" s="28"/>
      <c r="D59" s="33"/>
      <c r="E59" s="30"/>
      <c r="F59" s="30"/>
      <c r="G59" s="27"/>
      <c r="H59" s="27"/>
      <c r="I59" s="2"/>
      <c r="J59" s="2"/>
      <c r="K59" s="2"/>
      <c r="L59" s="2"/>
      <c r="M59" s="2"/>
      <c r="N59" s="89" t="s">
        <v>132</v>
      </c>
      <c r="O59" s="89">
        <f>1.5/1000</f>
        <v>1.5E-3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x14ac:dyDescent="0.2">
      <c r="A60" s="29" t="s">
        <v>35</v>
      </c>
      <c r="B60" s="47" t="s">
        <v>29</v>
      </c>
      <c r="C60" s="32"/>
      <c r="D60" s="33" t="s">
        <v>30</v>
      </c>
      <c r="E60" s="20">
        <v>100</v>
      </c>
      <c r="F60" s="30" t="s">
        <v>10</v>
      </c>
      <c r="G60" s="27"/>
      <c r="H60" s="27"/>
      <c r="I60" s="2"/>
      <c r="J60" s="2"/>
      <c r="K60" s="2"/>
      <c r="L60" s="2"/>
      <c r="M60" s="2"/>
      <c r="N60" s="89" t="s">
        <v>133</v>
      </c>
      <c r="O60" s="89">
        <f>3/1000</f>
        <v>3.0000000000000001E-3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4.25" x14ac:dyDescent="0.25">
      <c r="A61" s="29"/>
      <c r="B61" s="34" t="s">
        <v>51</v>
      </c>
      <c r="C61" s="32"/>
      <c r="D61" s="33" t="s">
        <v>52</v>
      </c>
      <c r="E61" s="20">
        <v>45</v>
      </c>
      <c r="F61" s="30" t="s">
        <v>10</v>
      </c>
      <c r="G61" s="27"/>
      <c r="H61" s="27"/>
      <c r="I61" s="2"/>
      <c r="J61" s="2"/>
      <c r="K61" s="2"/>
      <c r="L61" s="2"/>
      <c r="M61" s="2"/>
      <c r="N61" s="89" t="s">
        <v>134</v>
      </c>
      <c r="O61" s="89">
        <f>6/1000</f>
        <v>6.0000000000000001E-3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4.25" x14ac:dyDescent="0.25">
      <c r="A62" s="29"/>
      <c r="B62" s="27"/>
      <c r="C62" s="28"/>
      <c r="D62" s="33"/>
      <c r="E62" s="35" t="s">
        <v>48</v>
      </c>
      <c r="F62" s="30"/>
      <c r="G62" s="27"/>
      <c r="H62" s="27"/>
      <c r="I62" s="2"/>
      <c r="J62" s="2"/>
      <c r="K62" s="2"/>
      <c r="L62" s="2"/>
      <c r="M62" s="2"/>
      <c r="N62" s="89" t="s">
        <v>135</v>
      </c>
      <c r="O62" s="89">
        <f>9/1000</f>
        <v>8.9999999999999993E-3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" thickBot="1" x14ac:dyDescent="0.3">
      <c r="A63" s="27"/>
      <c r="B63" s="29"/>
      <c r="C63" s="48" t="s">
        <v>125</v>
      </c>
      <c r="D63" s="27"/>
      <c r="E63" s="27"/>
      <c r="F63" s="27"/>
      <c r="G63" s="27"/>
      <c r="H63" s="27"/>
      <c r="I63" s="2"/>
      <c r="J63" s="2"/>
      <c r="K63" s="2"/>
      <c r="L63" s="2"/>
      <c r="M63" s="2"/>
      <c r="N63" s="89" t="s">
        <v>136</v>
      </c>
      <c r="O63" s="89">
        <f>12/1000</f>
        <v>1.2E-2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3.5" thickTop="1" x14ac:dyDescent="0.2">
      <c r="A64" s="27"/>
      <c r="B64" s="27"/>
      <c r="C64" s="28"/>
      <c r="D64" s="27"/>
      <c r="E64" s="14"/>
      <c r="F64" s="36" t="s">
        <v>22</v>
      </c>
      <c r="G64" s="23" t="s">
        <v>23</v>
      </c>
      <c r="H64" s="23" t="s">
        <v>24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3.5" thickBot="1" x14ac:dyDescent="0.25">
      <c r="A65" s="27"/>
      <c r="B65" s="27"/>
      <c r="C65" s="48"/>
      <c r="D65" s="27"/>
      <c r="E65" s="38" t="s">
        <v>126</v>
      </c>
      <c r="F65" s="39" t="str">
        <f>IF($E$60&lt;=B21,(1.2*10^(-5)*$E$61*$C$7-B19*(2*$E$60-$E$61)*$E$61/2/2.1/10^5/$C$13)*1000,"L&gt;Lmax")</f>
        <v>L&gt;Lmax</v>
      </c>
      <c r="G65" s="39" t="str">
        <f>IF($E$60&lt;=C21,(1.2*10^(-5)*$E$61*$C$7-C19*(2*$E$60-$E$61)*$E$61/2/2.1/10^5/$C$13)*1000,"L&gt;Lmax")</f>
        <v>L&gt;Lmax</v>
      </c>
      <c r="H65" s="39" t="str">
        <f>IF($E$60&lt;=D21,(1.2*10^(-5)*$E$61*$C$7-D19*(2*$E$60-$E$61)*$E$61/2/2.1/10^5/$C$13)*1000,"L&gt;Lmax")</f>
        <v>L&gt;Lmax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5" thickTop="1" x14ac:dyDescent="0.25">
      <c r="A66" s="27"/>
      <c r="B66" s="27"/>
      <c r="C66" s="27"/>
      <c r="D66" s="27"/>
      <c r="E66" s="45" t="s">
        <v>125</v>
      </c>
      <c r="F66" s="46" t="str">
        <f>IF($E$60&lt;=B21,$G$51*F65^$H$51,"")</f>
        <v/>
      </c>
      <c r="G66" s="46" t="str">
        <f>IF($E$60&lt;=C21,$G$51*G65^$H$51,"")</f>
        <v/>
      </c>
      <c r="H66" s="46" t="str">
        <f>IF($E$60&lt;=D21,$G$51*H65^$H$51,"")</f>
        <v/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x14ac:dyDescent="0.2">
      <c r="A67" s="27"/>
      <c r="B67" s="27"/>
      <c r="C67" s="27"/>
      <c r="D67" s="27"/>
      <c r="E67" s="38" t="s">
        <v>34</v>
      </c>
      <c r="F67" s="39" t="str">
        <f>IF($E$60&lt;=B21,TRUNC(F65/28,0)+1,"")</f>
        <v/>
      </c>
      <c r="G67" s="39" t="str">
        <f t="shared" ref="G67:H67" si="8">IF($E$60&lt;=C21,TRUNC(G65/28,0)+1,"")</f>
        <v/>
      </c>
      <c r="H67" s="39" t="str">
        <f t="shared" si="8"/>
        <v/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x14ac:dyDescent="0.2">
      <c r="A68" s="27"/>
      <c r="B68" s="27"/>
      <c r="C68" s="27"/>
      <c r="D68" s="27"/>
      <c r="E68" s="27"/>
      <c r="F68" s="27"/>
      <c r="G68" s="27"/>
      <c r="H68" s="2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x14ac:dyDescent="0.2">
      <c r="A69" s="13" t="s">
        <v>79</v>
      </c>
      <c r="B69" s="27"/>
      <c r="C69" s="18"/>
      <c r="D69" s="27"/>
      <c r="E69" s="27"/>
      <c r="F69" s="27"/>
      <c r="G69" s="27"/>
      <c r="H69" s="2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4.25" x14ac:dyDescent="0.25">
      <c r="A70" s="29" t="s">
        <v>53</v>
      </c>
      <c r="B70" s="29"/>
      <c r="C70" s="29"/>
      <c r="D70" s="49"/>
      <c r="E70" s="30"/>
      <c r="F70" s="49"/>
      <c r="G70" s="27"/>
      <c r="H70" s="2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4.25" x14ac:dyDescent="0.25">
      <c r="A71" s="29"/>
      <c r="B71" s="29"/>
      <c r="C71" s="29"/>
      <c r="D71" s="31" t="s">
        <v>54</v>
      </c>
      <c r="E71" s="20">
        <v>56</v>
      </c>
      <c r="F71" s="49" t="s">
        <v>10</v>
      </c>
      <c r="G71" s="27"/>
      <c r="H71" s="2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4.25" x14ac:dyDescent="0.25">
      <c r="A72" s="29"/>
      <c r="B72" s="37"/>
      <c r="C72" s="37"/>
      <c r="D72" s="31" t="s">
        <v>55</v>
      </c>
      <c r="E72" s="20">
        <v>20</v>
      </c>
      <c r="F72" s="49" t="s">
        <v>10</v>
      </c>
      <c r="G72" s="27"/>
      <c r="H72" s="2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4.25" x14ac:dyDescent="0.25">
      <c r="A73" s="29"/>
      <c r="B73" s="29"/>
      <c r="C73" s="29"/>
      <c r="D73" s="49"/>
      <c r="E73" s="35" t="s">
        <v>56</v>
      </c>
      <c r="F73" s="49"/>
      <c r="G73" s="27"/>
      <c r="H73" s="2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x14ac:dyDescent="0.2">
      <c r="A74" s="27"/>
      <c r="B74" s="27"/>
      <c r="C74" s="27"/>
      <c r="D74" s="27"/>
      <c r="E74" s="27"/>
      <c r="F74" s="27"/>
      <c r="G74" s="27"/>
      <c r="H74" s="2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3.5" thickBot="1" x14ac:dyDescent="0.25">
      <c r="A75" s="27"/>
      <c r="B75" s="27"/>
      <c r="C75" s="27"/>
      <c r="D75" s="27"/>
      <c r="E75" s="27"/>
      <c r="F75" s="27"/>
      <c r="G75" s="27"/>
      <c r="H75" s="2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5" thickTop="1" x14ac:dyDescent="0.25">
      <c r="A76" s="50"/>
      <c r="B76" s="51"/>
      <c r="C76" s="52" t="s">
        <v>57</v>
      </c>
      <c r="D76" s="53"/>
      <c r="E76" s="28"/>
      <c r="F76" s="29"/>
      <c r="G76" s="27"/>
      <c r="H76" s="2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4.25" x14ac:dyDescent="0.25">
      <c r="A77" s="27"/>
      <c r="B77" s="29"/>
      <c r="C77" s="29"/>
      <c r="D77" s="54"/>
      <c r="E77" s="28" t="s">
        <v>125</v>
      </c>
      <c r="F77" s="29"/>
      <c r="G77" s="27"/>
      <c r="H77" s="27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3.5" thickBot="1" x14ac:dyDescent="0.25">
      <c r="A78" s="27"/>
      <c r="B78" s="29"/>
      <c r="C78" s="29"/>
      <c r="D78" s="54"/>
      <c r="E78" s="48"/>
      <c r="F78" s="55"/>
      <c r="G78" s="27"/>
      <c r="H78" s="2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5" thickTop="1" x14ac:dyDescent="0.25">
      <c r="A79" s="27"/>
      <c r="B79" s="27"/>
      <c r="C79" s="27"/>
      <c r="D79" s="27"/>
      <c r="E79" s="56" t="s">
        <v>58</v>
      </c>
      <c r="F79" s="27"/>
      <c r="G79" s="27"/>
      <c r="H79" s="2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x14ac:dyDescent="0.2">
      <c r="A80" s="27"/>
      <c r="B80" s="27"/>
      <c r="C80" s="27"/>
      <c r="D80" s="27"/>
      <c r="E80" s="27"/>
      <c r="F80" s="27"/>
      <c r="G80" s="27"/>
      <c r="H80" s="2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x14ac:dyDescent="0.2">
      <c r="A81" s="27"/>
      <c r="B81" s="27"/>
      <c r="C81" s="27"/>
      <c r="D81" s="27"/>
      <c r="E81" s="14"/>
      <c r="F81" s="36" t="s">
        <v>22</v>
      </c>
      <c r="G81" s="23" t="s">
        <v>23</v>
      </c>
      <c r="H81" s="23" t="s">
        <v>24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4.25" x14ac:dyDescent="0.25">
      <c r="A82" s="27"/>
      <c r="B82" s="27"/>
      <c r="C82" s="27"/>
      <c r="D82" s="27"/>
      <c r="E82" s="38" t="s">
        <v>127</v>
      </c>
      <c r="F82" s="39">
        <f>IF($E$71&lt;=B21,(1.2*10^(-5)*$C$7*$E$71-B19*$E$71^2/2/2.1/10^5/$C$13)*1000,"L&gt;Lmax")</f>
        <v>64.662069400980243</v>
      </c>
      <c r="G82" s="39">
        <f>IF($E$71&lt;=C21,(1.2*10^(-5)*$C$7*$E$71-C19*$E$71^2/2/2.1/10^5/$C$13)*1000,"L&gt;Lmax")</f>
        <v>63.378799082818794</v>
      </c>
      <c r="H82" s="39">
        <f>IF($E$71&lt;=D21,(1.2*10^(-5)*$C$7*$E$71-D19*$E$71^2/2/2.1/10^5/$C$13)*1000,"L&gt;Lmax")</f>
        <v>62.018648126530131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4.25" x14ac:dyDescent="0.25">
      <c r="A83" s="27"/>
      <c r="B83" s="27"/>
      <c r="C83" s="27"/>
      <c r="D83" s="27"/>
      <c r="E83" s="38" t="s">
        <v>128</v>
      </c>
      <c r="F83" s="39">
        <f>IF($E$72&lt;=B21,(1.2*10^(-5)*$C$7*$E$72-B19*$E$72^2/2/2.1/10^5/$C$13)*1000,"L&gt;Lmax")</f>
        <v>26.761998648084216</v>
      </c>
      <c r="G83" s="39">
        <f>IF($E$72&lt;=C21,(1.2*10^(-5)*$C$7*$E$72-C19*$E$72^2/2/2.1/10^5/$C$13)*1000,"L&gt;Lmax")</f>
        <v>26.598316209543217</v>
      </c>
      <c r="H83" s="39">
        <f>IF($E$72&lt;=D21,(1.2*10^(-5)*$C$7*$E$72-D19*$E$72^2/2/2.1/10^5/$C$13)*1000,"L&gt;Lmax")</f>
        <v>26.424827567159458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4.25" x14ac:dyDescent="0.25">
      <c r="A84" s="27"/>
      <c r="B84" s="27"/>
      <c r="C84" s="27"/>
      <c r="D84" s="27"/>
      <c r="E84" s="38" t="s">
        <v>129</v>
      </c>
      <c r="F84" s="39">
        <f>IF(AND(($E$71&lt;=B21),($E$72&lt;=B21)),F82+F83,"")</f>
        <v>91.424068049064459</v>
      </c>
      <c r="G84" s="39">
        <f>IF(AND(($E$71&lt;=C21),($E$72&lt;=C21)),G82+G83,"")</f>
        <v>89.977115292362015</v>
      </c>
      <c r="H84" s="39">
        <f>IF(AND(($E$71&lt;=D21),($E$72&lt;=D21)),H82+H83,"")</f>
        <v>88.443475693689592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4.25" x14ac:dyDescent="0.25">
      <c r="A85" s="27"/>
      <c r="B85" s="27"/>
      <c r="C85" s="27"/>
      <c r="D85" s="27"/>
      <c r="E85" s="45" t="s">
        <v>125</v>
      </c>
      <c r="F85" s="46">
        <f>IF(AND($E$71&lt;=B21,$E$72&lt;B21),$G$51*F84^$H$51*0.9,"")</f>
        <v>3.590024027263111</v>
      </c>
      <c r="G85" s="46">
        <f t="shared" ref="G85:H85" si="9">IF(AND($E$71&lt;=C21,$E$72&lt;C21),$G$51*G84^$H$51*0.9,"")</f>
        <v>3.5757342639806122</v>
      </c>
      <c r="H85" s="46">
        <f t="shared" si="9"/>
        <v>3.5603989974703509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4.25" x14ac:dyDescent="0.25">
      <c r="A86" s="27"/>
      <c r="B86" s="27"/>
      <c r="C86" s="27"/>
      <c r="D86" s="27"/>
      <c r="E86" s="38" t="s">
        <v>59</v>
      </c>
      <c r="F86" s="39">
        <f>IF($E$71&lt;=B21,TRUNC(F82/28,0)+1,"")</f>
        <v>3</v>
      </c>
      <c r="G86" s="39">
        <f t="shared" ref="G86:H86" si="10">IF($E$71&lt;=C21,TRUNC(G82/28,0)+1,"")</f>
        <v>3</v>
      </c>
      <c r="H86" s="39">
        <f t="shared" si="10"/>
        <v>3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4.25" x14ac:dyDescent="0.25">
      <c r="A87" s="27"/>
      <c r="B87" s="27"/>
      <c r="C87" s="27"/>
      <c r="D87" s="27"/>
      <c r="E87" s="38" t="s">
        <v>60</v>
      </c>
      <c r="F87" s="39">
        <f>IF(AND($E$72&lt;=B21,$E$71&lt;B21),TRUNC(F83/28,0)+1,"")</f>
        <v>1</v>
      </c>
      <c r="G87" s="39">
        <f t="shared" ref="G87:H87" si="11">IF(AND($E$72&lt;=C21,$E$71&lt;C21),TRUNC(G83/28,0)+1,"")</f>
        <v>1</v>
      </c>
      <c r="H87" s="39">
        <f t="shared" si="11"/>
        <v>1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x14ac:dyDescent="0.2">
      <c r="A88" s="27"/>
      <c r="B88" s="47"/>
      <c r="C88" s="57"/>
      <c r="D88" s="57"/>
      <c r="E88" s="57"/>
      <c r="F88" s="27"/>
      <c r="G88" s="27"/>
      <c r="H88" s="2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x14ac:dyDescent="0.2">
      <c r="A89" s="27"/>
      <c r="B89" s="47"/>
      <c r="C89" s="57"/>
      <c r="D89" s="57"/>
      <c r="E89" s="57"/>
      <c r="F89" s="27"/>
      <c r="G89" s="27"/>
      <c r="H89" s="2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x14ac:dyDescent="0.2">
      <c r="A90" s="13" t="s">
        <v>80</v>
      </c>
      <c r="B90" s="47"/>
      <c r="C90" s="57"/>
      <c r="D90" s="57"/>
      <c r="E90" s="57"/>
      <c r="F90" s="27"/>
      <c r="G90" s="27"/>
      <c r="H90" s="2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4.25" x14ac:dyDescent="0.25">
      <c r="A91" s="29" t="s">
        <v>53</v>
      </c>
      <c r="B91" s="47"/>
      <c r="C91" s="57"/>
      <c r="D91" s="57"/>
      <c r="E91" s="57"/>
      <c r="F91" s="27"/>
      <c r="G91" s="27"/>
      <c r="H91" s="2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x14ac:dyDescent="0.2">
      <c r="A92" s="27"/>
      <c r="B92" s="47"/>
      <c r="C92" s="57"/>
      <c r="D92" s="49"/>
      <c r="E92" s="49"/>
      <c r="F92" s="49"/>
      <c r="G92" s="30"/>
      <c r="H92" s="2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4.25" x14ac:dyDescent="0.25">
      <c r="A93" s="27"/>
      <c r="B93" s="47"/>
      <c r="C93" s="57"/>
      <c r="D93" s="31" t="s">
        <v>57</v>
      </c>
      <c r="E93" s="20">
        <v>70</v>
      </c>
      <c r="F93" s="49" t="s">
        <v>10</v>
      </c>
      <c r="G93" s="30"/>
      <c r="H93" s="2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ht="14.25" x14ac:dyDescent="0.25">
      <c r="A94" s="27"/>
      <c r="B94" s="47"/>
      <c r="C94" s="57"/>
      <c r="D94" s="31" t="s">
        <v>61</v>
      </c>
      <c r="E94" s="20">
        <v>45</v>
      </c>
      <c r="F94" s="49" t="s">
        <v>10</v>
      </c>
      <c r="G94" s="31" t="s">
        <v>62</v>
      </c>
      <c r="H94" s="2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ht="14.25" x14ac:dyDescent="0.25">
      <c r="A95" s="27"/>
      <c r="B95" s="47"/>
      <c r="C95" s="57"/>
      <c r="D95" s="49"/>
      <c r="E95" s="31" t="s">
        <v>56</v>
      </c>
      <c r="F95" s="49"/>
      <c r="G95" s="30"/>
      <c r="H95" s="27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ht="13.5" thickBot="1" x14ac:dyDescent="0.25">
      <c r="A96" s="27"/>
      <c r="B96" s="47"/>
      <c r="C96" s="57"/>
      <c r="D96" s="42"/>
      <c r="E96" s="57"/>
      <c r="F96" s="27"/>
      <c r="G96" s="27"/>
      <c r="H96" s="2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ht="15" thickTop="1" x14ac:dyDescent="0.25">
      <c r="A97" s="27"/>
      <c r="B97" s="51"/>
      <c r="C97" s="52" t="s">
        <v>57</v>
      </c>
      <c r="D97" s="53"/>
      <c r="E97" s="58"/>
      <c r="F97" s="59"/>
      <c r="G97" s="52" t="s">
        <v>58</v>
      </c>
      <c r="H97" s="5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ht="14.25" x14ac:dyDescent="0.25">
      <c r="A98" s="27"/>
      <c r="B98" s="29"/>
      <c r="C98" s="29"/>
      <c r="D98" s="54"/>
      <c r="E98" s="27"/>
      <c r="F98" s="28" t="s">
        <v>125</v>
      </c>
      <c r="G98" s="29"/>
      <c r="H98" s="2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ht="13.5" thickBot="1" x14ac:dyDescent="0.25">
      <c r="A99" s="27"/>
      <c r="B99" s="29"/>
      <c r="C99" s="29"/>
      <c r="D99" s="54"/>
      <c r="E99" s="60"/>
      <c r="F99" s="27"/>
      <c r="G99" s="29"/>
      <c r="H99" s="2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ht="13.5" thickTop="1" x14ac:dyDescent="0.2">
      <c r="A100" s="27"/>
      <c r="B100" s="47"/>
      <c r="C100" s="57"/>
      <c r="D100" s="57"/>
      <c r="E100" s="57"/>
      <c r="F100" s="27"/>
      <c r="G100" s="27"/>
      <c r="H100" s="27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x14ac:dyDescent="0.2">
      <c r="A101" s="27"/>
      <c r="B101" s="47"/>
      <c r="C101" s="57"/>
      <c r="D101" s="57"/>
      <c r="E101" s="57"/>
      <c r="F101" s="27"/>
      <c r="G101" s="27"/>
      <c r="H101" s="27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x14ac:dyDescent="0.2">
      <c r="A102" s="27"/>
      <c r="B102" s="47"/>
      <c r="C102" s="57"/>
      <c r="D102" s="57"/>
      <c r="E102" s="57"/>
      <c r="F102" s="27"/>
      <c r="G102" s="27"/>
      <c r="H102" s="2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x14ac:dyDescent="0.2">
      <c r="A103" s="29"/>
      <c r="B103" s="47"/>
      <c r="C103" s="57"/>
      <c r="D103" s="57"/>
      <c r="E103" s="14"/>
      <c r="F103" s="36" t="s">
        <v>22</v>
      </c>
      <c r="G103" s="23" t="s">
        <v>23</v>
      </c>
      <c r="H103" s="23" t="s">
        <v>24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ht="14.25" x14ac:dyDescent="0.25">
      <c r="A104" s="29"/>
      <c r="B104" s="29"/>
      <c r="C104" s="37"/>
      <c r="D104" s="29"/>
      <c r="E104" s="38" t="s">
        <v>127</v>
      </c>
      <c r="F104" s="39">
        <f>IF($E$93&lt;=B21,(1.2*10^(-5)*$C$7*$E$93-B19*$E$93^2/2/2.1/10^5/$C$13)*1000,"L&gt;Lmax")</f>
        <v>75.834483439031629</v>
      </c>
      <c r="G104" s="39">
        <f>IF($E$93&lt;=C21,(1.2*10^(-5)*$C$7*$E$93-C19*$E$93^2/2/2.1/10^5/$C$13)*1000,"L&gt;Lmax")</f>
        <v>73.82937356690438</v>
      </c>
      <c r="H104" s="39">
        <f>IF($E$93&lt;=D21,(1.2*10^(-5)*$C$7*$E$93-D19*$E$93^2/2/2.1/10^5/$C$13)*1000,"L&gt;Lmax")</f>
        <v>71.704137697703331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1:40" ht="14.25" x14ac:dyDescent="0.25">
      <c r="A105" s="29"/>
      <c r="B105" s="29"/>
      <c r="C105" s="29"/>
      <c r="D105" s="29"/>
      <c r="E105" s="38" t="s">
        <v>128</v>
      </c>
      <c r="F105" s="39">
        <f>IF($E$94&lt;=B21,(1.2*10^(-5)*$C$7*$E$94-B19*$E$94^2/2/2.1/10^5/$C$13)*1000,"L&gt;Lmax")</f>
        <v>54.482618155926346</v>
      </c>
      <c r="G105" s="39">
        <f>IF($E$94&lt;=C21,(1.2*10^(-5)*$C$7*$E$94-C19*$E$94^2/2/2.1/10^5/$C$13)*1000,"L&gt;Lmax")</f>
        <v>53.653975810812526</v>
      </c>
      <c r="H105" s="39">
        <f>IF($E$94&lt;=D21,(1.2*10^(-5)*$C$7*$E$94-D19*$E$94^2/2/2.1/10^5/$C$13)*1000,"L&gt;Lmax")</f>
        <v>52.775689558744752</v>
      </c>
      <c r="I105" s="3"/>
      <c r="J105" s="3"/>
      <c r="K105" s="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0" ht="14.25" x14ac:dyDescent="0.25">
      <c r="A106" s="29"/>
      <c r="B106" s="29"/>
      <c r="C106" s="29"/>
      <c r="D106" s="29"/>
      <c r="E106" s="45" t="s">
        <v>125</v>
      </c>
      <c r="F106" s="46">
        <f>IF(AND($E$94&lt;=B21,$E$93&lt;B21),$G$51*MAX(F104:F105)^$H$51,"")</f>
        <v>3.8067678559609508</v>
      </c>
      <c r="G106" s="46">
        <f t="shared" ref="G106:H106" si="12">IF(AND($E$94&lt;=C21,$E$93&lt;C21),$G$51*MAX(G104:G105)^$H$51,"")</f>
        <v>3.7813511219380014</v>
      </c>
      <c r="H106" s="46">
        <f t="shared" si="12"/>
        <v>3.7538400597823731</v>
      </c>
      <c r="I106" s="3"/>
      <c r="J106" s="3"/>
      <c r="K106" s="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1:40" ht="14.25" x14ac:dyDescent="0.25">
      <c r="A107" s="29"/>
      <c r="B107" s="37"/>
      <c r="C107" s="37"/>
      <c r="D107" s="37"/>
      <c r="E107" s="38" t="s">
        <v>59</v>
      </c>
      <c r="F107" s="39">
        <f>IF($E$93&lt;=B21,TRUNC(F104/28,0)+1,"")</f>
        <v>3</v>
      </c>
      <c r="G107" s="39">
        <f>IF($E$93&lt;=C21,TRUNC(G104/28,0)+1,"")</f>
        <v>3</v>
      </c>
      <c r="H107" s="39">
        <f>IF($E$93&lt;=D21,TRUNC(H104/28,0)+1,"")</f>
        <v>3</v>
      </c>
      <c r="I107" s="3"/>
      <c r="J107" s="3"/>
      <c r="K107" s="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1:40" ht="14.25" x14ac:dyDescent="0.25">
      <c r="A108" s="29"/>
      <c r="B108" s="61"/>
      <c r="C108" s="61"/>
      <c r="D108" s="61"/>
      <c r="E108" s="38" t="s">
        <v>60</v>
      </c>
      <c r="F108" s="39">
        <f>IF(AND($E$94&lt;=B21,$E$93&lt;B21),TRUNC(F105/28,0)+1,"")</f>
        <v>2</v>
      </c>
      <c r="G108" s="39">
        <f t="shared" ref="G108:H108" si="13">IF(AND($E$94&lt;=C21,$E$93&lt;C21),TRUNC(G105/28,0)+1,"")</f>
        <v>2</v>
      </c>
      <c r="H108" s="39">
        <f t="shared" si="13"/>
        <v>2</v>
      </c>
      <c r="I108" s="3"/>
      <c r="J108" s="3"/>
      <c r="K108" s="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0" x14ac:dyDescent="0.2">
      <c r="A109" s="15" t="s">
        <v>146</v>
      </c>
      <c r="B109" s="29"/>
      <c r="C109" s="29"/>
      <c r="D109" s="29"/>
      <c r="I109" s="3"/>
      <c r="J109" s="3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1:40" x14ac:dyDescent="0.2">
      <c r="A110" s="27"/>
      <c r="B110" s="27"/>
      <c r="C110" s="27"/>
      <c r="D110" s="27"/>
      <c r="E110" s="27"/>
      <c r="F110" s="27"/>
      <c r="G110" s="27"/>
      <c r="H110" s="2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1:40" x14ac:dyDescent="0.2">
      <c r="A111" s="27"/>
      <c r="B111" s="27"/>
      <c r="C111" s="27"/>
      <c r="D111" s="27"/>
      <c r="E111" s="91"/>
      <c r="F111" s="27"/>
      <c r="G111" s="27"/>
      <c r="H111" s="2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1:40" x14ac:dyDescent="0.2">
      <c r="A112" s="27"/>
      <c r="B112" s="27"/>
      <c r="C112" s="27"/>
      <c r="D112" s="27"/>
      <c r="E112" s="92"/>
      <c r="I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1:40" ht="14.25" x14ac:dyDescent="0.25">
      <c r="A113" s="27"/>
      <c r="B113" s="27"/>
      <c r="C113" s="27"/>
      <c r="D113" s="27"/>
      <c r="E113" s="93"/>
      <c r="F113" s="38" t="s">
        <v>140</v>
      </c>
      <c r="G113" s="21">
        <v>24</v>
      </c>
      <c r="H113" s="14" t="s">
        <v>10</v>
      </c>
      <c r="I113" s="2"/>
      <c r="J113" s="30">
        <v>20</v>
      </c>
      <c r="K113" s="30">
        <v>18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1:40" ht="15" x14ac:dyDescent="0.25">
      <c r="A114" s="27"/>
      <c r="B114" s="27"/>
      <c r="C114" s="27"/>
      <c r="D114" s="27"/>
      <c r="E114" s="93"/>
      <c r="F114" s="38" t="s">
        <v>141</v>
      </c>
      <c r="G114" s="21">
        <v>30</v>
      </c>
      <c r="H114" s="14" t="s">
        <v>10</v>
      </c>
      <c r="I114" s="2"/>
      <c r="J114" s="30">
        <v>25</v>
      </c>
      <c r="K114" s="30">
        <v>21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1:40" ht="13.5" customHeight="1" x14ac:dyDescent="0.2">
      <c r="A115" s="27"/>
      <c r="B115" s="27"/>
      <c r="C115" s="27"/>
      <c r="D115" s="27"/>
      <c r="F115" s="94" t="s">
        <v>109</v>
      </c>
      <c r="G115" s="101">
        <v>45</v>
      </c>
      <c r="H115" s="95" t="s">
        <v>144</v>
      </c>
      <c r="I115" s="2"/>
      <c r="J115" s="30">
        <v>30</v>
      </c>
      <c r="K115" s="30">
        <v>26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1:40" x14ac:dyDescent="0.2">
      <c r="A116" s="27"/>
      <c r="B116" s="27"/>
      <c r="C116" s="27"/>
      <c r="D116" s="27"/>
      <c r="E116" s="93"/>
      <c r="F116" s="23" t="s">
        <v>22</v>
      </c>
      <c r="G116" s="23" t="s">
        <v>23</v>
      </c>
      <c r="H116" s="23" t="s">
        <v>24</v>
      </c>
      <c r="I116" s="2"/>
      <c r="J116" s="30">
        <v>35</v>
      </c>
      <c r="K116" s="30">
        <v>31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1:40" ht="14.25" x14ac:dyDescent="0.25">
      <c r="A117" s="27"/>
      <c r="B117" s="27"/>
      <c r="C117" s="27"/>
      <c r="D117" s="27"/>
      <c r="E117" s="38" t="s">
        <v>127</v>
      </c>
      <c r="F117" s="24">
        <f>IF(AND($G$113&lt;=B21,$G$114&lt;B21),(1.2*10^(-5)*$C$7*$G113-B$19*$G113^2/2/2.1/10^5/$C$13)*1000,"")</f>
        <v>31.625278053241264</v>
      </c>
      <c r="G117" s="24">
        <f t="shared" ref="G117:H117" si="14">IF(AND($G$113&lt;=C21,$G$114&lt;C21),(1.2*10^(-5)*$C$7*$G113-C$19*$G113^2/2/2.1/10^5/$C$13)*1000,"")</f>
        <v>31.389575341742226</v>
      </c>
      <c r="H117" s="24">
        <f t="shared" si="14"/>
        <v>31.139751696709613</v>
      </c>
      <c r="I117" s="2"/>
      <c r="J117" s="30">
        <v>40</v>
      </c>
      <c r="K117" s="30">
        <v>40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1:40" ht="15" x14ac:dyDescent="0.25">
      <c r="A118" s="27"/>
      <c r="B118" s="27"/>
      <c r="C118" s="27"/>
      <c r="D118" s="27"/>
      <c r="E118" s="38" t="s">
        <v>142</v>
      </c>
      <c r="F118" s="24">
        <f>IF(AND($G$113&lt;=B22,$G$114&lt;B22),(1.2*10^(-5)*$C$7*$G114-B$19*$G114^2/2/2.1/10^5/$C$13)*1000,"")</f>
        <v>38.614496958189484</v>
      </c>
      <c r="G118" s="24">
        <f t="shared" ref="G118" si="15">IF(AND($G$113&lt;=C22,$G$114&lt;C22),(1.2*10^(-5)*$C$7*$G114-C$19*$G114^2/2/2.1/10^5/$C$13)*1000,"")</f>
        <v>38.246211471472229</v>
      </c>
      <c r="H118" s="24">
        <f t="shared" ref="H118" si="16">IF(AND($G$113&lt;=D22,$G$114&lt;D22),(1.2*10^(-5)*$C$7*$G114-D$19*$G114^2/2/2.1/10^5/$C$13)*1000,"")</f>
        <v>37.855862026108781</v>
      </c>
      <c r="I118" s="2"/>
      <c r="J118" s="30">
        <v>45</v>
      </c>
      <c r="K118" s="30">
        <v>50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1:40" ht="15" x14ac:dyDescent="0.25">
      <c r="A119" s="27"/>
      <c r="B119" s="27"/>
      <c r="C119" s="27"/>
      <c r="D119" s="27"/>
      <c r="E119" s="38" t="s">
        <v>143</v>
      </c>
      <c r="F119" s="24">
        <f>IF(AND($G$113&lt;=B21,$G$114&lt;B21),(F117^2+F118^2)^0.5,"")</f>
        <v>49.912298958060916</v>
      </c>
      <c r="G119" s="24">
        <f t="shared" ref="G119:H119" si="17">IF(AND($G$113&lt;=C21,$G$114&lt;C21),(G117^2+G118^2)^0.5,"")</f>
        <v>49.478057076399892</v>
      </c>
      <c r="H119" s="24">
        <f t="shared" si="17"/>
        <v>49.017858230164585</v>
      </c>
      <c r="I119" s="2"/>
      <c r="J119" s="30">
        <v>50</v>
      </c>
      <c r="K119" s="30">
        <v>57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1:40" ht="14.25" x14ac:dyDescent="0.25">
      <c r="A120" s="27"/>
      <c r="B120" s="27"/>
      <c r="C120" s="27"/>
      <c r="D120" s="27"/>
      <c r="E120" s="38" t="s">
        <v>145</v>
      </c>
      <c r="F120" s="113">
        <f>VLOOKUP(G115,$J$113:$K$125,2,FALSE)</f>
        <v>50</v>
      </c>
      <c r="G120" s="114"/>
      <c r="H120" s="115"/>
      <c r="I120" s="2"/>
      <c r="J120" s="30">
        <v>55</v>
      </c>
      <c r="K120" s="30">
        <v>70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 ht="15" x14ac:dyDescent="0.25">
      <c r="A121" s="27"/>
      <c r="B121" s="27"/>
      <c r="C121" s="27"/>
      <c r="D121" s="27"/>
      <c r="E121" s="38" t="s">
        <v>143</v>
      </c>
      <c r="F121" s="96" t="str">
        <f>IF(AND($G$113&lt;=B21,$G$114&lt;B21),IF(F119&gt;$F$120,"&gt;MAX","OK"),"")</f>
        <v>OK</v>
      </c>
      <c r="G121" s="96" t="str">
        <f t="shared" ref="G121:H121" si="18">IF(AND($G$113&lt;=C21,$G$114&lt;C21),IF(G119&gt;$F$120,"&gt;MAX","OK"),"")</f>
        <v>OK</v>
      </c>
      <c r="H121" s="96" t="str">
        <f t="shared" si="18"/>
        <v>OK</v>
      </c>
      <c r="I121" s="2"/>
      <c r="J121" s="30">
        <v>60</v>
      </c>
      <c r="K121" s="30">
        <v>80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1:40" x14ac:dyDescent="0.2">
      <c r="A122" s="27"/>
      <c r="B122" s="27"/>
      <c r="C122" s="27"/>
      <c r="D122" s="27"/>
      <c r="E122" s="27"/>
      <c r="F122" s="27"/>
      <c r="G122" s="27"/>
      <c r="H122" s="27"/>
      <c r="I122" s="2"/>
      <c r="J122" s="30">
        <v>65</v>
      </c>
      <c r="K122" s="30">
        <v>93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 x14ac:dyDescent="0.2">
      <c r="A123" s="27"/>
      <c r="B123" s="27"/>
      <c r="C123" s="27"/>
      <c r="D123" s="27"/>
      <c r="E123" s="27"/>
      <c r="F123" s="27"/>
      <c r="G123" s="27"/>
      <c r="H123" s="27"/>
      <c r="I123" s="2"/>
      <c r="J123" s="30">
        <v>70</v>
      </c>
      <c r="K123" s="30">
        <v>103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 x14ac:dyDescent="0.2">
      <c r="A124" s="27"/>
      <c r="B124" s="27"/>
      <c r="C124" s="27"/>
      <c r="D124" s="27"/>
      <c r="E124" s="27"/>
      <c r="F124" s="27"/>
      <c r="G124" s="27"/>
      <c r="H124" s="27"/>
      <c r="I124" s="2"/>
      <c r="J124" s="30">
        <v>75</v>
      </c>
      <c r="K124" s="30">
        <v>115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 x14ac:dyDescent="0.2">
      <c r="A125" s="27"/>
      <c r="B125" s="27"/>
      <c r="C125" s="27"/>
      <c r="D125" s="27"/>
      <c r="E125" s="27"/>
      <c r="F125" s="27"/>
      <c r="G125" s="27"/>
      <c r="H125" s="27"/>
      <c r="I125" s="2"/>
      <c r="J125" s="30">
        <v>80</v>
      </c>
      <c r="K125" s="30">
        <v>125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1:40" x14ac:dyDescent="0.2">
      <c r="A126" s="27"/>
      <c r="B126" s="27"/>
      <c r="C126" s="27"/>
      <c r="D126" s="27"/>
      <c r="E126" s="27"/>
      <c r="F126" s="27"/>
      <c r="G126" s="27"/>
      <c r="H126" s="2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1:40" x14ac:dyDescent="0.2">
      <c r="A127" s="27"/>
      <c r="B127" s="27"/>
      <c r="C127" s="27"/>
      <c r="D127" s="27"/>
      <c r="E127" s="27"/>
      <c r="F127" s="27"/>
      <c r="G127" s="27"/>
      <c r="H127" s="2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1:40" x14ac:dyDescent="0.2">
      <c r="A128" s="27"/>
      <c r="B128" s="27"/>
      <c r="C128" s="27"/>
      <c r="D128" s="27"/>
      <c r="E128" s="27"/>
      <c r="F128" s="27"/>
      <c r="G128" s="27"/>
      <c r="H128" s="2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1:40" x14ac:dyDescent="0.2">
      <c r="A129" s="27"/>
      <c r="B129" s="27"/>
      <c r="C129" s="27"/>
      <c r="D129" s="27"/>
      <c r="E129" s="27"/>
      <c r="F129" s="27"/>
      <c r="G129" s="27"/>
      <c r="H129" s="2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1:40" x14ac:dyDescent="0.2">
      <c r="A130" s="27"/>
      <c r="B130" s="27"/>
      <c r="C130" s="27"/>
      <c r="D130" s="27"/>
      <c r="E130" s="27"/>
      <c r="F130" s="27"/>
      <c r="G130" s="27"/>
      <c r="H130" s="2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1:40" x14ac:dyDescent="0.2">
      <c r="A131" s="27"/>
      <c r="B131" s="27"/>
      <c r="C131" s="27"/>
      <c r="D131" s="27"/>
      <c r="E131" s="27"/>
      <c r="F131" s="27"/>
      <c r="G131" s="27"/>
      <c r="H131" s="2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1:4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1:4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1:4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1:4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1:4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1:4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1:4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1:4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1:4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1:4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1:4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1:4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1:4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1:4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1:4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1:4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1:4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1:4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1:4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1:4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1:4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1:4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1:4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1:4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1:4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1:4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1:4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pans="1:4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spans="1:4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spans="1:4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pans="1:4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pans="1:4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pans="1:40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pans="1:40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spans="1:40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spans="1:40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spans="1:40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spans="1:40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pans="1:40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1:40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1:4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pans="1:40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pans="1:40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pans="1:40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pans="1:40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pans="1:40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spans="1:40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spans="1:40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spans="1:40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spans="1:40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spans="1:40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spans="1:40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spans="1:4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spans="1:40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spans="1:40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spans="1:40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spans="1:40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spans="1:40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spans="1:40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spans="1:40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spans="1:40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spans="1:40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spans="1:40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spans="1:40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spans="1:4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spans="1:40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spans="1:40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spans="1:40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spans="1:4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spans="1:40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pans="1:40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spans="1:40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spans="1:40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spans="1:40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spans="1:40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spans="1:40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spans="1:40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spans="1:40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spans="1:40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spans="1:40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spans="1:40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spans="1:40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spans="1:40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spans="1:4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spans="1:4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spans="1:40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spans="1:40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spans="1:40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spans="1:40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spans="1:40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spans="1:40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spans="1:40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spans="1:40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spans="1:40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spans="1:40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spans="1:4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spans="1:40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spans="1:40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spans="1:40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spans="1:40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spans="1:40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spans="1:40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spans="1:40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spans="1:40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spans="1:40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spans="1:40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spans="1:40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spans="1:4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spans="1:40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spans="1:40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spans="1:40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spans="1:40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spans="1:40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spans="1:40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spans="1:40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spans="1:40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spans="1:40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spans="1:40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spans="1:40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spans="1:4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spans="1:40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spans="1:40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spans="1:40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spans="1:40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spans="1:40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spans="1:40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spans="1:40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spans="1:40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spans="1:40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spans="1:40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spans="1:40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spans="1:4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spans="1:40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spans="1:40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</row>
    <row r="269" spans="1:40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</row>
    <row r="270" spans="1:40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</row>
    <row r="271" spans="1:40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</row>
    <row r="272" spans="1:40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</row>
    <row r="273" spans="1:40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</row>
    <row r="274" spans="1:40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</row>
    <row r="275" spans="1:40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</row>
    <row r="276" spans="1:40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</row>
    <row r="277" spans="1:40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</row>
    <row r="278" spans="1:40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</row>
    <row r="279" spans="1:40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</row>
    <row r="280" spans="1:40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</row>
    <row r="281" spans="1:40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</row>
    <row r="282" spans="1:40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</row>
    <row r="283" spans="1:40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</row>
    <row r="284" spans="1:40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</row>
    <row r="285" spans="1:40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</row>
    <row r="286" spans="1:40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</row>
    <row r="287" spans="1:40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spans="1:40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</row>
    <row r="289" spans="1:40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</row>
    <row r="290" spans="1:40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</row>
    <row r="291" spans="1:40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spans="1:40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spans="1:40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</row>
    <row r="294" spans="1:40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spans="1:40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</row>
    <row r="296" spans="1:40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</row>
    <row r="297" spans="1:40" x14ac:dyDescent="0.2"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</row>
    <row r="298" spans="1:40" x14ac:dyDescent="0.2"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</row>
    <row r="299" spans="1:40" x14ac:dyDescent="0.2"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</row>
    <row r="300" spans="1:40" x14ac:dyDescent="0.2"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</row>
    <row r="301" spans="1:40" x14ac:dyDescent="0.2"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</row>
    <row r="302" spans="1:40" x14ac:dyDescent="0.2"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</row>
    <row r="303" spans="1:40" x14ac:dyDescent="0.2"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</row>
    <row r="304" spans="1:40" x14ac:dyDescent="0.2"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</row>
    <row r="305" spans="23:40" x14ac:dyDescent="0.2"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</row>
    <row r="306" spans="23:40" x14ac:dyDescent="0.2"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</row>
    <row r="307" spans="23:40" x14ac:dyDescent="0.2"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</row>
    <row r="308" spans="23:40" x14ac:dyDescent="0.2"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</row>
    <row r="309" spans="23:40" x14ac:dyDescent="0.2"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</row>
    <row r="310" spans="23:40" x14ac:dyDescent="0.2"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</row>
    <row r="311" spans="23:40" x14ac:dyDescent="0.2"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</row>
    <row r="312" spans="23:40" x14ac:dyDescent="0.2"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</row>
    <row r="313" spans="23:40" x14ac:dyDescent="0.2"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</row>
    <row r="314" spans="23:40" x14ac:dyDescent="0.2"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</row>
    <row r="315" spans="23:40" x14ac:dyDescent="0.2"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</row>
    <row r="316" spans="23:40" x14ac:dyDescent="0.2"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</row>
    <row r="317" spans="23:40" x14ac:dyDescent="0.2"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</row>
    <row r="318" spans="23:40" x14ac:dyDescent="0.2"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</row>
    <row r="319" spans="23:40" x14ac:dyDescent="0.2"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</row>
    <row r="320" spans="23:40" x14ac:dyDescent="0.2"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</row>
    <row r="321" spans="23:40" x14ac:dyDescent="0.2"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</row>
    <row r="322" spans="23:40" x14ac:dyDescent="0.2"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</row>
    <row r="323" spans="23:40" x14ac:dyDescent="0.2"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</row>
    <row r="324" spans="23:40" x14ac:dyDescent="0.2"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</row>
    <row r="325" spans="23:40" x14ac:dyDescent="0.2"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</row>
    <row r="326" spans="23:40" x14ac:dyDescent="0.2"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</row>
    <row r="327" spans="23:40" x14ac:dyDescent="0.2"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</row>
    <row r="328" spans="23:40" x14ac:dyDescent="0.2"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</row>
    <row r="329" spans="23:40" x14ac:dyDescent="0.2"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</row>
    <row r="330" spans="23:40" x14ac:dyDescent="0.2"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</row>
    <row r="331" spans="23:40" x14ac:dyDescent="0.2"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</row>
    <row r="332" spans="23:40" x14ac:dyDescent="0.2"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</row>
    <row r="333" spans="23:40" x14ac:dyDescent="0.2"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</row>
    <row r="334" spans="23:40" x14ac:dyDescent="0.2"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</row>
    <row r="335" spans="23:40" x14ac:dyDescent="0.2"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</row>
    <row r="336" spans="23:40" x14ac:dyDescent="0.2"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</row>
    <row r="337" spans="23:40" x14ac:dyDescent="0.2"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</row>
    <row r="338" spans="23:40" x14ac:dyDescent="0.2"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</row>
    <row r="339" spans="23:40" x14ac:dyDescent="0.2"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</row>
    <row r="340" spans="23:40" x14ac:dyDescent="0.2"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</row>
    <row r="341" spans="23:40" x14ac:dyDescent="0.2"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</row>
    <row r="342" spans="23:40" x14ac:dyDescent="0.2"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</row>
    <row r="343" spans="23:40" x14ac:dyDescent="0.2"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</row>
    <row r="344" spans="23:40" x14ac:dyDescent="0.2"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</row>
    <row r="345" spans="23:40" x14ac:dyDescent="0.2"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</row>
    <row r="346" spans="23:40" x14ac:dyDescent="0.2"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</row>
    <row r="347" spans="23:40" x14ac:dyDescent="0.2"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</row>
    <row r="348" spans="23:40" x14ac:dyDescent="0.2"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</row>
    <row r="349" spans="23:40" x14ac:dyDescent="0.2"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</row>
    <row r="350" spans="23:40" x14ac:dyDescent="0.2"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</row>
    <row r="351" spans="23:40" x14ac:dyDescent="0.2"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</row>
    <row r="352" spans="23:40" x14ac:dyDescent="0.2"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</row>
    <row r="353" spans="23:40" x14ac:dyDescent="0.2"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</row>
    <row r="354" spans="23:40" x14ac:dyDescent="0.2"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</row>
    <row r="355" spans="23:40" x14ac:dyDescent="0.2"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</row>
    <row r="356" spans="23:40" x14ac:dyDescent="0.2"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</row>
    <row r="357" spans="23:40" x14ac:dyDescent="0.2"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</row>
    <row r="358" spans="23:40" x14ac:dyDescent="0.2"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</row>
    <row r="359" spans="23:40" x14ac:dyDescent="0.2"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</row>
    <row r="360" spans="23:40" x14ac:dyDescent="0.2"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</row>
    <row r="361" spans="23:40" x14ac:dyDescent="0.2"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</row>
    <row r="362" spans="23:40" x14ac:dyDescent="0.2"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</row>
    <row r="363" spans="23:40" x14ac:dyDescent="0.2"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</row>
    <row r="364" spans="23:40" x14ac:dyDescent="0.2"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</row>
    <row r="365" spans="23:40" x14ac:dyDescent="0.2"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</row>
    <row r="366" spans="23:40" x14ac:dyDescent="0.2"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</row>
    <row r="367" spans="23:40" x14ac:dyDescent="0.2"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</row>
    <row r="368" spans="23:40" x14ac:dyDescent="0.2"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</row>
    <row r="369" spans="23:40" x14ac:dyDescent="0.2"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</row>
    <row r="370" spans="23:40" x14ac:dyDescent="0.2"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</row>
    <row r="371" spans="23:40" x14ac:dyDescent="0.2"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</row>
    <row r="372" spans="23:40" x14ac:dyDescent="0.2"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</row>
    <row r="373" spans="23:40" x14ac:dyDescent="0.2"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</row>
    <row r="374" spans="23:40" x14ac:dyDescent="0.2"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</row>
    <row r="375" spans="23:40" x14ac:dyDescent="0.2"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</row>
    <row r="376" spans="23:40" x14ac:dyDescent="0.2"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</row>
    <row r="377" spans="23:40" x14ac:dyDescent="0.2"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</row>
    <row r="378" spans="23:40" x14ac:dyDescent="0.2"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</row>
    <row r="379" spans="23:40" x14ac:dyDescent="0.2"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</row>
    <row r="380" spans="23:40" x14ac:dyDescent="0.2"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</row>
    <row r="381" spans="23:40" x14ac:dyDescent="0.2"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</row>
    <row r="382" spans="23:40" x14ac:dyDescent="0.2"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</row>
    <row r="383" spans="23:40" x14ac:dyDescent="0.2"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</row>
    <row r="384" spans="23:40" x14ac:dyDescent="0.2"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</row>
    <row r="385" spans="23:40" x14ac:dyDescent="0.2"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</row>
    <row r="386" spans="23:40" x14ac:dyDescent="0.2"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</row>
    <row r="387" spans="23:40" x14ac:dyDescent="0.2"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</row>
    <row r="388" spans="23:40" x14ac:dyDescent="0.2"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</row>
    <row r="389" spans="23:40" x14ac:dyDescent="0.2"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</row>
    <row r="390" spans="23:40" x14ac:dyDescent="0.2"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</row>
    <row r="391" spans="23:40" x14ac:dyDescent="0.2"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</row>
    <row r="392" spans="23:40" x14ac:dyDescent="0.2"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</row>
    <row r="393" spans="23:40" x14ac:dyDescent="0.2"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</row>
    <row r="394" spans="23:40" x14ac:dyDescent="0.2"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</row>
    <row r="395" spans="23:40" x14ac:dyDescent="0.2"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</row>
    <row r="396" spans="23:40" x14ac:dyDescent="0.2"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</row>
    <row r="397" spans="23:40" x14ac:dyDescent="0.2"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</row>
    <row r="398" spans="23:40" x14ac:dyDescent="0.2"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</row>
    <row r="399" spans="23:40" x14ac:dyDescent="0.2"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</row>
    <row r="400" spans="23:40" x14ac:dyDescent="0.2"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</row>
    <row r="401" spans="23:40" x14ac:dyDescent="0.2"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</row>
    <row r="402" spans="23:40" x14ac:dyDescent="0.2"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</row>
    <row r="403" spans="23:40" x14ac:dyDescent="0.2"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</row>
    <row r="404" spans="23:40" x14ac:dyDescent="0.2"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</row>
    <row r="405" spans="23:40" x14ac:dyDescent="0.2"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</row>
    <row r="406" spans="23:40" x14ac:dyDescent="0.2"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</row>
    <row r="407" spans="23:40" x14ac:dyDescent="0.2"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</row>
    <row r="408" spans="23:40" x14ac:dyDescent="0.2"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</row>
    <row r="409" spans="23:40" x14ac:dyDescent="0.2"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</row>
    <row r="410" spans="23:40" x14ac:dyDescent="0.2"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</row>
    <row r="411" spans="23:40" x14ac:dyDescent="0.2"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</row>
    <row r="412" spans="23:40" x14ac:dyDescent="0.2"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</row>
    <row r="413" spans="23:40" x14ac:dyDescent="0.2"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</row>
    <row r="414" spans="23:40" x14ac:dyDescent="0.2"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</row>
    <row r="415" spans="23:40" x14ac:dyDescent="0.2"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</row>
    <row r="416" spans="23:40" x14ac:dyDescent="0.2"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</row>
    <row r="417" spans="23:40" x14ac:dyDescent="0.2"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</row>
    <row r="418" spans="23:40" x14ac:dyDescent="0.2"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</row>
    <row r="419" spans="23:40" x14ac:dyDescent="0.2"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</row>
    <row r="420" spans="23:40" x14ac:dyDescent="0.2"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</row>
    <row r="421" spans="23:40" x14ac:dyDescent="0.2"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</row>
    <row r="422" spans="23:40" x14ac:dyDescent="0.2"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</row>
    <row r="423" spans="23:40" x14ac:dyDescent="0.2"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</row>
    <row r="424" spans="23:40" x14ac:dyDescent="0.2"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</row>
    <row r="425" spans="23:40" x14ac:dyDescent="0.2"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</row>
    <row r="426" spans="23:40" x14ac:dyDescent="0.2"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</row>
    <row r="427" spans="23:40" x14ac:dyDescent="0.2"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</row>
    <row r="428" spans="23:40" x14ac:dyDescent="0.2"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</row>
    <row r="429" spans="23:40" x14ac:dyDescent="0.2"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</row>
    <row r="430" spans="23:40" x14ac:dyDescent="0.2"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</row>
    <row r="431" spans="23:40" x14ac:dyDescent="0.2"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</row>
    <row r="432" spans="23:40" x14ac:dyDescent="0.2"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</row>
    <row r="433" spans="23:40" x14ac:dyDescent="0.2"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</row>
    <row r="434" spans="23:40" x14ac:dyDescent="0.2"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</row>
    <row r="435" spans="23:40" x14ac:dyDescent="0.2"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</row>
    <row r="436" spans="23:40" x14ac:dyDescent="0.2"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</row>
    <row r="437" spans="23:40" x14ac:dyDescent="0.2"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</row>
    <row r="438" spans="23:40" x14ac:dyDescent="0.2"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</row>
    <row r="439" spans="23:40" x14ac:dyDescent="0.2"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</row>
    <row r="440" spans="23:40" x14ac:dyDescent="0.2"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</row>
    <row r="441" spans="23:40" x14ac:dyDescent="0.2"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</row>
    <row r="442" spans="23:40" x14ac:dyDescent="0.2"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</row>
    <row r="443" spans="23:40" x14ac:dyDescent="0.2"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</row>
    <row r="444" spans="23:40" x14ac:dyDescent="0.2"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</row>
    <row r="445" spans="23:40" x14ac:dyDescent="0.2"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</row>
    <row r="446" spans="23:40" x14ac:dyDescent="0.2"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</row>
    <row r="447" spans="23:40" x14ac:dyDescent="0.2"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</row>
    <row r="448" spans="23:40" x14ac:dyDescent="0.2"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</row>
    <row r="449" spans="23:40" x14ac:dyDescent="0.2"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</row>
    <row r="450" spans="23:40" x14ac:dyDescent="0.2"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</row>
    <row r="451" spans="23:40" x14ac:dyDescent="0.2"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</row>
    <row r="452" spans="23:40" x14ac:dyDescent="0.2"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</row>
    <row r="453" spans="23:40" x14ac:dyDescent="0.2"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</row>
    <row r="454" spans="23:40" x14ac:dyDescent="0.2"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</row>
    <row r="455" spans="23:40" x14ac:dyDescent="0.2"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</row>
    <row r="456" spans="23:40" x14ac:dyDescent="0.2"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</row>
    <row r="457" spans="23:40" x14ac:dyDescent="0.2"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</row>
    <row r="458" spans="23:40" x14ac:dyDescent="0.2"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</row>
    <row r="459" spans="23:40" x14ac:dyDescent="0.2"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</row>
    <row r="460" spans="23:40" x14ac:dyDescent="0.2"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</row>
    <row r="461" spans="23:40" x14ac:dyDescent="0.2"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</row>
    <row r="462" spans="23:40" x14ac:dyDescent="0.2"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</row>
    <row r="463" spans="23:40" x14ac:dyDescent="0.2"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</row>
    <row r="464" spans="23:40" x14ac:dyDescent="0.2"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</row>
    <row r="465" spans="23:40" x14ac:dyDescent="0.2"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</row>
    <row r="466" spans="23:40" x14ac:dyDescent="0.2"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</row>
    <row r="467" spans="23:40" x14ac:dyDescent="0.2"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</row>
    <row r="468" spans="23:40" x14ac:dyDescent="0.2"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</row>
    <row r="469" spans="23:40" x14ac:dyDescent="0.2"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</row>
    <row r="470" spans="23:40" x14ac:dyDescent="0.2"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</row>
    <row r="471" spans="23:40" x14ac:dyDescent="0.2"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</row>
    <row r="472" spans="23:40" x14ac:dyDescent="0.2"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</row>
    <row r="473" spans="23:40" x14ac:dyDescent="0.2"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</row>
    <row r="474" spans="23:40" x14ac:dyDescent="0.2"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</row>
    <row r="475" spans="23:40" x14ac:dyDescent="0.2"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</row>
    <row r="476" spans="23:40" x14ac:dyDescent="0.2"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</row>
    <row r="477" spans="23:40" x14ac:dyDescent="0.2"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</row>
    <row r="478" spans="23:40" x14ac:dyDescent="0.2"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</row>
    <row r="479" spans="23:40" x14ac:dyDescent="0.2"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</row>
    <row r="480" spans="23:40" x14ac:dyDescent="0.2"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</row>
    <row r="481" spans="23:40" x14ac:dyDescent="0.2"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</row>
    <row r="482" spans="23:40" x14ac:dyDescent="0.2"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</row>
    <row r="483" spans="23:40" x14ac:dyDescent="0.2"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</row>
    <row r="484" spans="23:40" x14ac:dyDescent="0.2"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</row>
    <row r="485" spans="23:40" x14ac:dyDescent="0.2"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</row>
    <row r="486" spans="23:40" x14ac:dyDescent="0.2"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</row>
    <row r="487" spans="23:40" x14ac:dyDescent="0.2"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</row>
    <row r="488" spans="23:40" x14ac:dyDescent="0.2"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</row>
    <row r="489" spans="23:40" x14ac:dyDescent="0.2"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</row>
    <row r="490" spans="23:40" x14ac:dyDescent="0.2"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</row>
    <row r="491" spans="23:40" x14ac:dyDescent="0.2"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</row>
    <row r="492" spans="23:40" x14ac:dyDescent="0.2"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</row>
    <row r="493" spans="23:40" x14ac:dyDescent="0.2"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</row>
    <row r="494" spans="23:40" x14ac:dyDescent="0.2"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</row>
    <row r="495" spans="23:40" x14ac:dyDescent="0.2"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</row>
    <row r="496" spans="23:40" x14ac:dyDescent="0.2"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</row>
    <row r="497" spans="23:40" x14ac:dyDescent="0.2"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</row>
    <row r="498" spans="23:40" x14ac:dyDescent="0.2"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</row>
    <row r="499" spans="23:40" x14ac:dyDescent="0.2"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</row>
    <row r="500" spans="23:40" x14ac:dyDescent="0.2"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</row>
    <row r="501" spans="23:40" x14ac:dyDescent="0.2"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</row>
    <row r="502" spans="23:40" x14ac:dyDescent="0.2"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</row>
    <row r="503" spans="23:40" x14ac:dyDescent="0.2"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</row>
    <row r="504" spans="23:40" x14ac:dyDescent="0.2"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</row>
    <row r="505" spans="23:40" x14ac:dyDescent="0.2"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</row>
    <row r="506" spans="23:40" x14ac:dyDescent="0.2"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</row>
    <row r="507" spans="23:40" x14ac:dyDescent="0.2"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</row>
    <row r="508" spans="23:40" x14ac:dyDescent="0.2"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</row>
    <row r="509" spans="23:40" x14ac:dyDescent="0.2"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</row>
    <row r="510" spans="23:40" x14ac:dyDescent="0.2"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</row>
    <row r="511" spans="23:40" x14ac:dyDescent="0.2"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</row>
    <row r="512" spans="23:40" x14ac:dyDescent="0.2"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</row>
    <row r="513" spans="23:40" x14ac:dyDescent="0.2"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</row>
    <row r="514" spans="23:40" x14ac:dyDescent="0.2"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</row>
    <row r="515" spans="23:40" x14ac:dyDescent="0.2"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</row>
    <row r="516" spans="23:40" x14ac:dyDescent="0.2"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</row>
    <row r="517" spans="23:40" x14ac:dyDescent="0.2"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</row>
    <row r="518" spans="23:40" x14ac:dyDescent="0.2"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</row>
    <row r="519" spans="23:40" x14ac:dyDescent="0.2"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</row>
    <row r="520" spans="23:40" x14ac:dyDescent="0.2"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</row>
    <row r="521" spans="23:40" x14ac:dyDescent="0.2"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</row>
    <row r="522" spans="23:40" x14ac:dyDescent="0.2"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</row>
    <row r="523" spans="23:40" x14ac:dyDescent="0.2"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</row>
    <row r="524" spans="23:40" x14ac:dyDescent="0.2"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</row>
    <row r="525" spans="23:40" x14ac:dyDescent="0.2"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</row>
    <row r="526" spans="23:40" x14ac:dyDescent="0.2"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</row>
    <row r="527" spans="23:40" x14ac:dyDescent="0.2"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</row>
    <row r="528" spans="23:40" x14ac:dyDescent="0.2"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</row>
    <row r="529" spans="23:40" x14ac:dyDescent="0.2"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</row>
    <row r="530" spans="23:40" x14ac:dyDescent="0.2"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</row>
    <row r="531" spans="23:40" x14ac:dyDescent="0.2"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</row>
    <row r="532" spans="23:40" x14ac:dyDescent="0.2"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</row>
    <row r="533" spans="23:40" x14ac:dyDescent="0.2"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</row>
    <row r="534" spans="23:40" x14ac:dyDescent="0.2"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</row>
    <row r="535" spans="23:40" x14ac:dyDescent="0.2"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</row>
    <row r="536" spans="23:40" x14ac:dyDescent="0.2"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</row>
    <row r="537" spans="23:40" x14ac:dyDescent="0.2"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</row>
    <row r="538" spans="23:40" x14ac:dyDescent="0.2"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</row>
    <row r="539" spans="23:40" x14ac:dyDescent="0.2"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</row>
    <row r="540" spans="23:40" x14ac:dyDescent="0.2"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</row>
    <row r="541" spans="23:40" x14ac:dyDescent="0.2"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</row>
    <row r="542" spans="23:40" x14ac:dyDescent="0.2"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</row>
    <row r="543" spans="23:40" x14ac:dyDescent="0.2"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</row>
    <row r="544" spans="23:40" x14ac:dyDescent="0.2"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</row>
    <row r="545" spans="23:40" x14ac:dyDescent="0.2"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</row>
    <row r="546" spans="23:40" x14ac:dyDescent="0.2"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</row>
    <row r="547" spans="23:40" x14ac:dyDescent="0.2"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</row>
    <row r="548" spans="23:40" x14ac:dyDescent="0.2"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</row>
    <row r="549" spans="23:40" x14ac:dyDescent="0.2"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</row>
    <row r="550" spans="23:40" x14ac:dyDescent="0.2"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</row>
    <row r="551" spans="23:40" x14ac:dyDescent="0.2"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</row>
    <row r="552" spans="23:40" x14ac:dyDescent="0.2"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</row>
    <row r="553" spans="23:40" x14ac:dyDescent="0.2"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</row>
    <row r="554" spans="23:40" x14ac:dyDescent="0.2"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</row>
    <row r="555" spans="23:40" x14ac:dyDescent="0.2"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</row>
    <row r="556" spans="23:40" x14ac:dyDescent="0.2"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</row>
    <row r="557" spans="23:40" x14ac:dyDescent="0.2"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</row>
    <row r="558" spans="23:40" x14ac:dyDescent="0.2"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</row>
    <row r="559" spans="23:40" x14ac:dyDescent="0.2"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</row>
    <row r="560" spans="23:40" x14ac:dyDescent="0.2"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</row>
    <row r="561" spans="23:40" x14ac:dyDescent="0.2"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</row>
    <row r="562" spans="23:40" x14ac:dyDescent="0.2"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</row>
    <row r="563" spans="23:40" x14ac:dyDescent="0.2"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</row>
    <row r="564" spans="23:40" x14ac:dyDescent="0.2"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</row>
    <row r="565" spans="23:40" x14ac:dyDescent="0.2"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</row>
    <row r="566" spans="23:40" x14ac:dyDescent="0.2"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</row>
    <row r="567" spans="23:40" x14ac:dyDescent="0.2"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</row>
    <row r="568" spans="23:40" x14ac:dyDescent="0.2"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</row>
    <row r="569" spans="23:40" x14ac:dyDescent="0.2"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</row>
    <row r="570" spans="23:40" x14ac:dyDescent="0.2"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</row>
    <row r="571" spans="23:40" x14ac:dyDescent="0.2"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</row>
    <row r="572" spans="23:40" x14ac:dyDescent="0.2"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</row>
    <row r="573" spans="23:40" x14ac:dyDescent="0.2"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</row>
    <row r="574" spans="23:40" x14ac:dyDescent="0.2"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</row>
    <row r="575" spans="23:40" x14ac:dyDescent="0.2"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</row>
    <row r="576" spans="23:40" x14ac:dyDescent="0.2"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</row>
    <row r="577" spans="23:40" x14ac:dyDescent="0.2"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</row>
    <row r="578" spans="23:40" x14ac:dyDescent="0.2"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</row>
    <row r="579" spans="23:40" x14ac:dyDescent="0.2"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</row>
    <row r="580" spans="23:40" x14ac:dyDescent="0.2"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</row>
    <row r="581" spans="23:40" x14ac:dyDescent="0.2"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</row>
    <row r="582" spans="23:40" x14ac:dyDescent="0.2"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</row>
    <row r="583" spans="23:40" x14ac:dyDescent="0.2"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</row>
    <row r="584" spans="23:40" x14ac:dyDescent="0.2"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</row>
    <row r="585" spans="23:40" x14ac:dyDescent="0.2"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</row>
    <row r="586" spans="23:40" x14ac:dyDescent="0.2"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</row>
    <row r="587" spans="23:40" x14ac:dyDescent="0.2"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</row>
    <row r="588" spans="23:40" x14ac:dyDescent="0.2"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</row>
    <row r="589" spans="23:40" x14ac:dyDescent="0.2"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</row>
    <row r="590" spans="23:40" x14ac:dyDescent="0.2"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</row>
    <row r="591" spans="23:40" x14ac:dyDescent="0.2"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</row>
    <row r="592" spans="23:40" x14ac:dyDescent="0.2"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</row>
    <row r="593" spans="23:40" x14ac:dyDescent="0.2"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</row>
    <row r="594" spans="23:40" x14ac:dyDescent="0.2"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</row>
    <row r="595" spans="23:40" x14ac:dyDescent="0.2"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</row>
    <row r="596" spans="23:40" x14ac:dyDescent="0.2"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</row>
    <row r="597" spans="23:40" x14ac:dyDescent="0.2"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</row>
    <row r="598" spans="23:40" x14ac:dyDescent="0.2"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</row>
    <row r="599" spans="23:40" x14ac:dyDescent="0.2"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</row>
    <row r="600" spans="23:40" x14ac:dyDescent="0.2"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</row>
    <row r="601" spans="23:40" x14ac:dyDescent="0.2"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</row>
    <row r="602" spans="23:40" x14ac:dyDescent="0.2"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</row>
    <row r="603" spans="23:40" x14ac:dyDescent="0.2"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</row>
    <row r="604" spans="23:40" x14ac:dyDescent="0.2"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</row>
    <row r="605" spans="23:40" x14ac:dyDescent="0.2"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</row>
    <row r="606" spans="23:40" x14ac:dyDescent="0.2"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</row>
    <row r="607" spans="23:40" x14ac:dyDescent="0.2"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</row>
    <row r="608" spans="23:40" x14ac:dyDescent="0.2"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</row>
    <row r="609" spans="23:40" x14ac:dyDescent="0.2"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</row>
    <row r="610" spans="23:40" x14ac:dyDescent="0.2"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</row>
    <row r="611" spans="23:40" x14ac:dyDescent="0.2"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</row>
    <row r="612" spans="23:40" x14ac:dyDescent="0.2"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</row>
    <row r="613" spans="23:40" x14ac:dyDescent="0.2"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</row>
    <row r="614" spans="23:40" x14ac:dyDescent="0.2"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</row>
    <row r="615" spans="23:40" x14ac:dyDescent="0.2"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</row>
    <row r="616" spans="23:40" x14ac:dyDescent="0.2"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</row>
    <row r="617" spans="23:40" x14ac:dyDescent="0.2"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</row>
    <row r="618" spans="23:40" x14ac:dyDescent="0.2"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</row>
    <row r="619" spans="23:40" x14ac:dyDescent="0.2"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</row>
    <row r="620" spans="23:40" x14ac:dyDescent="0.2"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</row>
    <row r="621" spans="23:40" x14ac:dyDescent="0.2"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</row>
    <row r="622" spans="23:40" x14ac:dyDescent="0.2"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</row>
    <row r="623" spans="23:40" x14ac:dyDescent="0.2"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</row>
    <row r="624" spans="23:40" x14ac:dyDescent="0.2"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</row>
    <row r="625" spans="23:40" x14ac:dyDescent="0.2"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</row>
    <row r="626" spans="23:40" x14ac:dyDescent="0.2"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</row>
    <row r="627" spans="23:40" x14ac:dyDescent="0.2"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</row>
    <row r="628" spans="23:40" x14ac:dyDescent="0.2"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</row>
    <row r="629" spans="23:40" x14ac:dyDescent="0.2"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</row>
    <row r="630" spans="23:40" x14ac:dyDescent="0.2"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</row>
    <row r="631" spans="23:40" x14ac:dyDescent="0.2"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</row>
    <row r="632" spans="23:40" x14ac:dyDescent="0.2"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</row>
    <row r="633" spans="23:40" x14ac:dyDescent="0.2"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</row>
    <row r="634" spans="23:40" x14ac:dyDescent="0.2"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</row>
    <row r="635" spans="23:40" x14ac:dyDescent="0.2"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</row>
    <row r="636" spans="23:40" x14ac:dyDescent="0.2"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</row>
    <row r="637" spans="23:40" x14ac:dyDescent="0.2"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</row>
    <row r="638" spans="23:40" x14ac:dyDescent="0.2"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</row>
    <row r="639" spans="23:40" x14ac:dyDescent="0.2"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</row>
    <row r="640" spans="23:40" x14ac:dyDescent="0.2"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</row>
    <row r="641" spans="23:40" x14ac:dyDescent="0.2"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</row>
    <row r="642" spans="23:40" x14ac:dyDescent="0.2"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</row>
    <row r="643" spans="23:40" x14ac:dyDescent="0.2"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</row>
    <row r="644" spans="23:40" x14ac:dyDescent="0.2"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</row>
    <row r="645" spans="23:40" x14ac:dyDescent="0.2"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</row>
    <row r="646" spans="23:40" x14ac:dyDescent="0.2"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</row>
    <row r="647" spans="23:40" x14ac:dyDescent="0.2"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</row>
    <row r="648" spans="23:40" x14ac:dyDescent="0.2"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</row>
    <row r="649" spans="23:40" x14ac:dyDescent="0.2"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</row>
    <row r="650" spans="23:40" x14ac:dyDescent="0.2"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</row>
    <row r="651" spans="23:40" x14ac:dyDescent="0.2"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</row>
    <row r="652" spans="23:40" x14ac:dyDescent="0.2"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</row>
    <row r="653" spans="23:40" x14ac:dyDescent="0.2"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</row>
    <row r="654" spans="23:40" x14ac:dyDescent="0.2"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</row>
    <row r="655" spans="23:40" x14ac:dyDescent="0.2"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</row>
    <row r="656" spans="23:40" x14ac:dyDescent="0.2"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</row>
    <row r="657" spans="23:40" x14ac:dyDescent="0.2"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</row>
    <row r="658" spans="23:40" x14ac:dyDescent="0.2"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</row>
    <row r="659" spans="23:40" x14ac:dyDescent="0.2"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</row>
    <row r="660" spans="23:40" x14ac:dyDescent="0.2"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</row>
    <row r="661" spans="23:40" x14ac:dyDescent="0.2"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</row>
    <row r="662" spans="23:40" x14ac:dyDescent="0.2"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</row>
    <row r="663" spans="23:40" x14ac:dyDescent="0.2"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</row>
    <row r="664" spans="23:40" x14ac:dyDescent="0.2"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</row>
    <row r="665" spans="23:40" x14ac:dyDescent="0.2"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</row>
    <row r="666" spans="23:40" x14ac:dyDescent="0.2"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</row>
    <row r="667" spans="23:40" x14ac:dyDescent="0.2"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</row>
    <row r="668" spans="23:40" x14ac:dyDescent="0.2"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</row>
    <row r="669" spans="23:40" x14ac:dyDescent="0.2"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</row>
    <row r="670" spans="23:40" x14ac:dyDescent="0.2"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</row>
    <row r="671" spans="23:40" x14ac:dyDescent="0.2"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</row>
    <row r="672" spans="23:40" x14ac:dyDescent="0.2"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</row>
    <row r="673" spans="23:40" x14ac:dyDescent="0.2"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</row>
    <row r="674" spans="23:40" x14ac:dyDescent="0.2"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</row>
    <row r="675" spans="23:40" x14ac:dyDescent="0.2"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</row>
    <row r="676" spans="23:40" x14ac:dyDescent="0.2"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</row>
    <row r="677" spans="23:40" x14ac:dyDescent="0.2"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</row>
    <row r="678" spans="23:40" x14ac:dyDescent="0.2"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</row>
    <row r="679" spans="23:40" x14ac:dyDescent="0.2"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</row>
    <row r="680" spans="23:40" x14ac:dyDescent="0.2"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</row>
    <row r="681" spans="23:40" x14ac:dyDescent="0.2"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</row>
    <row r="682" spans="23:40" x14ac:dyDescent="0.2"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</row>
    <row r="683" spans="23:40" x14ac:dyDescent="0.2"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</row>
    <row r="684" spans="23:40" x14ac:dyDescent="0.2"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</row>
    <row r="685" spans="23:40" x14ac:dyDescent="0.2"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</row>
    <row r="686" spans="23:40" x14ac:dyDescent="0.2"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</row>
    <row r="687" spans="23:40" x14ac:dyDescent="0.2"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</row>
    <row r="688" spans="23:40" x14ac:dyDescent="0.2"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</row>
    <row r="689" spans="23:40" x14ac:dyDescent="0.2"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</row>
    <row r="690" spans="23:40" x14ac:dyDescent="0.2"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</row>
    <row r="691" spans="23:40" x14ac:dyDescent="0.2"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</row>
    <row r="692" spans="23:40" x14ac:dyDescent="0.2"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</row>
    <row r="693" spans="23:40" x14ac:dyDescent="0.2"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</row>
    <row r="694" spans="23:40" x14ac:dyDescent="0.2"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</row>
    <row r="695" spans="23:40" x14ac:dyDescent="0.2"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</row>
    <row r="696" spans="23:40" x14ac:dyDescent="0.2"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</row>
    <row r="697" spans="23:40" x14ac:dyDescent="0.2"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</row>
    <row r="698" spans="23:40" x14ac:dyDescent="0.2"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</row>
    <row r="699" spans="23:40" x14ac:dyDescent="0.2"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</row>
    <row r="700" spans="23:40" x14ac:dyDescent="0.2"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</row>
    <row r="701" spans="23:40" x14ac:dyDescent="0.2"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</row>
    <row r="702" spans="23:40" x14ac:dyDescent="0.2"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</row>
    <row r="703" spans="23:40" x14ac:dyDescent="0.2"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</row>
    <row r="704" spans="23:40" x14ac:dyDescent="0.2"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</row>
    <row r="705" spans="23:40" x14ac:dyDescent="0.2"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</row>
    <row r="706" spans="23:40" x14ac:dyDescent="0.2"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</row>
  </sheetData>
  <mergeCells count="4">
    <mergeCell ref="B20:D20"/>
    <mergeCell ref="A14:D14"/>
    <mergeCell ref="F14:H14"/>
    <mergeCell ref="F120:H120"/>
  </mergeCells>
  <phoneticPr fontId="2" type="noConversion"/>
  <dataValidations count="5">
    <dataValidation type="list" allowBlank="1" showInputMessage="1" showErrorMessage="1" sqref="C9">
      <formula1>$J$2:$J$19</formula1>
    </dataValidation>
    <dataValidation type="list" allowBlank="1" showInputMessage="1" showErrorMessage="1" sqref="G115">
      <formula1>$J$113:$J$125</formula1>
    </dataValidation>
    <dataValidation type="custom" allowBlank="1" showInputMessage="1" showErrorMessage="1" sqref="C30">
      <formula1>C30&lt;C25</formula1>
    </dataValidation>
    <dataValidation type="list" allowBlank="1" showInputMessage="1" showErrorMessage="1" sqref="N51">
      <formula1>$N$59:$N$63</formula1>
    </dataValidation>
    <dataValidation type="custom" allowBlank="1" showInputMessage="1" showErrorMessage="1" sqref="E61">
      <formula1>E61&lt;E60</formula1>
    </dataValidation>
  </dataValidations>
  <pageMargins left="0.75" right="0.75" top="1" bottom="1" header="0.5" footer="0.5"/>
  <pageSetup paperSize="9" scale="81" orientation="portrait" horizontalDpi="300" verticalDpi="300" r:id="rId1"/>
  <headerFooter alignWithMargins="0"/>
  <rowBreaks count="1" manualBreakCount="1">
    <brk id="68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32" r:id="rId4">
          <objectPr defaultSize="0" autoPict="0" r:id="rId5">
            <anchor moveWithCells="1" sizeWithCells="1">
              <from>
                <xdr:col>5</xdr:col>
                <xdr:colOff>0</xdr:colOff>
                <xdr:row>29</xdr:row>
                <xdr:rowOff>38100</xdr:rowOff>
              </from>
              <to>
                <xdr:col>7</xdr:col>
                <xdr:colOff>57150</xdr:colOff>
                <xdr:row>31</xdr:row>
                <xdr:rowOff>57150</xdr:rowOff>
              </to>
            </anchor>
          </objectPr>
        </oleObject>
      </mc:Choice>
      <mc:Fallback>
        <oleObject progId="Equation.3" shapeId="1032" r:id="rId4"/>
      </mc:Fallback>
    </mc:AlternateContent>
    <mc:AlternateContent xmlns:mc="http://schemas.openxmlformats.org/markup-compatibility/2006">
      <mc:Choice Requires="x14">
        <oleObject progId="Equation.3" shapeId="1033" r:id="rId6">
          <objectPr defaultSize="0" autoPict="0" r:id="rId7">
            <anchor moveWithCells="1" sizeWithCells="1">
              <from>
                <xdr:col>4</xdr:col>
                <xdr:colOff>561975</xdr:colOff>
                <xdr:row>24</xdr:row>
                <xdr:rowOff>85725</xdr:rowOff>
              </from>
              <to>
                <xdr:col>6</xdr:col>
                <xdr:colOff>323850</xdr:colOff>
                <xdr:row>26</xdr:row>
                <xdr:rowOff>133350</xdr:rowOff>
              </to>
            </anchor>
          </objectPr>
        </oleObject>
      </mc:Choice>
      <mc:Fallback>
        <oleObject progId="Equation.3" shapeId="1033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7"/>
  <sheetViews>
    <sheetView zoomScaleSheetLayoutView="90" workbookViewId="0"/>
  </sheetViews>
  <sheetFormatPr defaultRowHeight="12.75" x14ac:dyDescent="0.2"/>
  <cols>
    <col min="1" max="1" width="39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ht="14.25" x14ac:dyDescent="0.25">
      <c r="A1" s="13" t="s">
        <v>156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14" t="s">
        <v>4</v>
      </c>
      <c r="B3" s="7" t="s">
        <v>6</v>
      </c>
      <c r="C3" s="14">
        <v>0.46</v>
      </c>
      <c r="D3" s="14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14" t="s">
        <v>7</v>
      </c>
      <c r="B4" s="8" t="s">
        <v>11</v>
      </c>
      <c r="C4" s="14">
        <v>18000</v>
      </c>
      <c r="D4" s="14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14" t="s">
        <v>8</v>
      </c>
      <c r="B5" s="8" t="s">
        <v>10</v>
      </c>
      <c r="C5" s="14">
        <v>0.4</v>
      </c>
      <c r="D5" s="14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14" t="s">
        <v>12</v>
      </c>
      <c r="B6" s="8" t="s">
        <v>13</v>
      </c>
      <c r="C6" s="14">
        <v>190</v>
      </c>
      <c r="D6" s="14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14" t="s">
        <v>26</v>
      </c>
      <c r="B7" s="9" t="s">
        <v>27</v>
      </c>
      <c r="C7" s="16">
        <v>120</v>
      </c>
      <c r="D7" s="17" t="s">
        <v>28</v>
      </c>
      <c r="E7" s="27"/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2">
      <c r="A8" s="15" t="s">
        <v>32</v>
      </c>
      <c r="B8" s="4"/>
      <c r="C8" s="18" t="s">
        <v>42</v>
      </c>
      <c r="D8" s="19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>
        <v>80</v>
      </c>
      <c r="Q8" s="10">
        <v>14.7</v>
      </c>
      <c r="R8" s="10">
        <v>15.3</v>
      </c>
      <c r="S8" s="10">
        <v>16.3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2">
      <c r="A9" s="14" t="s">
        <v>17</v>
      </c>
      <c r="B9" s="7" t="s">
        <v>20</v>
      </c>
      <c r="C9" s="20">
        <v>200</v>
      </c>
      <c r="D9" s="14" t="s">
        <v>5</v>
      </c>
      <c r="E9" s="2"/>
      <c r="F9" s="2"/>
      <c r="G9" s="2"/>
      <c r="H9" s="3"/>
      <c r="I9" s="3"/>
      <c r="J9" s="3"/>
      <c r="K9" s="3"/>
      <c r="L9" s="3"/>
      <c r="M9" s="3"/>
      <c r="N9" s="3"/>
      <c r="O9" s="5"/>
      <c r="P9" s="12">
        <v>100</v>
      </c>
      <c r="Q9" s="10">
        <v>23</v>
      </c>
      <c r="R9" s="10">
        <v>24</v>
      </c>
      <c r="S9" s="10">
        <v>25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2">
      <c r="A10" s="14" t="s">
        <v>18</v>
      </c>
      <c r="B10" s="7" t="s">
        <v>9</v>
      </c>
      <c r="C10" s="21">
        <v>1</v>
      </c>
      <c r="D10" s="14" t="s">
        <v>10</v>
      </c>
      <c r="E10" s="2"/>
      <c r="F10" s="2"/>
      <c r="G10" s="2"/>
      <c r="H10" s="5"/>
      <c r="I10" s="5"/>
      <c r="J10" s="5"/>
      <c r="K10" s="5"/>
      <c r="L10" s="5"/>
      <c r="M10" s="5"/>
      <c r="N10" s="5"/>
      <c r="O10" s="3"/>
      <c r="P10" s="12">
        <v>125</v>
      </c>
      <c r="Q10" s="10">
        <v>30</v>
      </c>
      <c r="R10" s="10">
        <v>32</v>
      </c>
      <c r="S10" s="10">
        <v>33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14" t="s">
        <v>14</v>
      </c>
      <c r="B11" s="7" t="s">
        <v>21</v>
      </c>
      <c r="C11" s="14">
        <f>26.9*(C9=20)+33.7*(C9=25)+42.4*(C9=32)+48.3*(C9=40)+60.3*(C9=50)+76.1*(C9=65)+88.9*(C9=80)+114.3*(C9=100)+139.7*(C9=125)+168.3*(C9=150)+219.1*(C9=200)+273*(C9=250)+323.9*(C9=300)+355.6*(C9=350)+406.4*(C9=400)+457*(C9=450)+508*(C9=500)+610*(C9=600)</f>
        <v>219.1</v>
      </c>
      <c r="D11" s="14" t="s">
        <v>5</v>
      </c>
      <c r="E11" s="2"/>
      <c r="F11" s="2"/>
      <c r="G11" s="2"/>
      <c r="H11" s="5"/>
      <c r="I11" s="5"/>
      <c r="J11" s="5"/>
      <c r="K11" s="5"/>
      <c r="L11" s="5"/>
      <c r="M11" s="5"/>
      <c r="N11" s="5"/>
      <c r="O11" s="3"/>
      <c r="P11" s="12">
        <v>150</v>
      </c>
      <c r="Q11" s="10">
        <v>41</v>
      </c>
      <c r="R11" s="10">
        <v>43</v>
      </c>
      <c r="S11" s="10">
        <v>55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">
      <c r="A12" s="14" t="s">
        <v>19</v>
      </c>
      <c r="B12" s="7" t="s">
        <v>11</v>
      </c>
      <c r="C12" s="22">
        <f>2.6*(C9=20)+2.6*(C9=25)+2.6*(C9=32)+2.6*(C9=40)+2.9*(C9=50)+2.9*(C9=65)+3.2*(C9=80)+3.6*(C9=100)+3.6*(C9=125)+4*(C9=150)+4.5*(C9=200)+5*(C9=250)+5.6*(C9=300)+5.6*(C9=350)+6.3*(C9=400)+6.3*(C9=450)+6.3*(C9=500)+7.1*(C9=600)</f>
        <v>4.5</v>
      </c>
      <c r="D12" s="14" t="s">
        <v>5</v>
      </c>
      <c r="E12" s="2"/>
      <c r="F12" s="2"/>
      <c r="G12" s="2"/>
      <c r="H12" s="5"/>
      <c r="I12" s="5"/>
      <c r="J12" s="5"/>
      <c r="K12" s="5"/>
      <c r="L12" s="5"/>
      <c r="M12" s="5"/>
      <c r="N12" s="5"/>
      <c r="O12" s="3"/>
      <c r="P12" s="12">
        <v>200</v>
      </c>
      <c r="Q12" s="10">
        <v>66</v>
      </c>
      <c r="R12" s="10">
        <v>68</v>
      </c>
      <c r="S12" s="10">
        <v>72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14.25" customHeight="1" x14ac:dyDescent="0.2">
      <c r="A13" s="14" t="s">
        <v>15</v>
      </c>
      <c r="B13" s="7" t="s">
        <v>16</v>
      </c>
      <c r="C13" s="22">
        <f>PI()/4*(C11^2-(C11-2*C12)^2)</f>
        <v>3033.8360255716657</v>
      </c>
      <c r="D13" s="14" t="s">
        <v>47</v>
      </c>
      <c r="E13" s="2"/>
      <c r="F13" s="27"/>
      <c r="G13" s="27"/>
      <c r="H13" s="47"/>
      <c r="I13" s="47"/>
      <c r="J13" s="47"/>
      <c r="K13" s="47"/>
      <c r="L13" s="47"/>
      <c r="M13" s="47"/>
      <c r="N13" s="47"/>
      <c r="O13" s="6"/>
      <c r="P13" s="12">
        <v>250</v>
      </c>
      <c r="Q13" s="10">
        <v>99</v>
      </c>
      <c r="R13" s="10">
        <v>103</v>
      </c>
      <c r="S13" s="10">
        <v>108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14.25" customHeight="1" x14ac:dyDescent="0.2">
      <c r="A14" s="111" t="s">
        <v>33</v>
      </c>
      <c r="B14" s="111"/>
      <c r="C14" s="111"/>
      <c r="D14" s="111"/>
      <c r="E14" s="2"/>
      <c r="F14" s="112"/>
      <c r="G14" s="112"/>
      <c r="H14" s="112"/>
      <c r="I14" s="18"/>
      <c r="J14" s="18"/>
      <c r="K14" s="18"/>
      <c r="L14" s="18"/>
      <c r="M14" s="18"/>
      <c r="N14" s="18"/>
      <c r="O14" s="6"/>
      <c r="P14" s="12">
        <v>300</v>
      </c>
      <c r="Q14" s="10">
        <v>135</v>
      </c>
      <c r="R14" s="10">
        <v>140</v>
      </c>
      <c r="S14" s="10">
        <v>144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B15" s="23" t="s">
        <v>22</v>
      </c>
      <c r="C15" s="23" t="s">
        <v>23</v>
      </c>
      <c r="D15" s="23" t="s">
        <v>24</v>
      </c>
      <c r="E15" s="2"/>
      <c r="F15" s="27"/>
      <c r="G15" s="27"/>
      <c r="H15" s="29"/>
      <c r="I15" s="29"/>
      <c r="J15" s="29"/>
      <c r="K15" s="29"/>
      <c r="L15" s="29"/>
      <c r="M15" s="29"/>
      <c r="N15" s="29"/>
      <c r="O15" s="3"/>
      <c r="P15" s="12">
        <v>350</v>
      </c>
      <c r="Q15" s="10">
        <v>159</v>
      </c>
      <c r="R15" s="10">
        <v>163</v>
      </c>
      <c r="S15" s="10">
        <v>171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14" t="s">
        <v>44</v>
      </c>
      <c r="B16" s="24">
        <f>VLOOKUP(C9,$P$2:$S$19,2)*9.81</f>
        <v>647.46</v>
      </c>
      <c r="C16" s="24">
        <f>VLOOKUP(C9,$P$2:$S$19,3)*9.81</f>
        <v>667.08</v>
      </c>
      <c r="D16" s="24">
        <f>VLOOKUP(C9,$P$2:$S$19,4)*9.81</f>
        <v>706.32</v>
      </c>
      <c r="E16" s="2"/>
      <c r="F16" s="27"/>
      <c r="G16" s="64"/>
      <c r="H16" s="63"/>
      <c r="I16" s="63"/>
      <c r="J16" s="63"/>
      <c r="K16" s="63"/>
      <c r="L16" s="63"/>
      <c r="M16" s="63"/>
      <c r="N16" s="63"/>
      <c r="O16" s="3"/>
      <c r="P16" s="12">
        <v>400</v>
      </c>
      <c r="Q16" s="10">
        <v>201</v>
      </c>
      <c r="R16" s="10">
        <v>209</v>
      </c>
      <c r="S16" s="10">
        <v>219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14" t="s">
        <v>25</v>
      </c>
      <c r="B17" s="14">
        <f>90*(C9=20)+90*(C9=25)+110*(C9=32)+110*(C9=40)+125*(C9=50)+140*(C9=65)+160*(C9=80)+200*(C9=100)+225*(C9=125)+250*(C9=150)+315*(C9=200)+400*(C9=250)+450*(C9=300)+500*(C9=350)+560*(C9=400)+630*(C9=450)+710*(C9=500)+800*(C9=600)</f>
        <v>315</v>
      </c>
      <c r="C17" s="14">
        <f>110*(C9=20)+110*(C9=25)+125*(C9=32)+125*(C9=40)+140*(C9=50)+160*(C9=65)+180*(C9=80)+225*(C9=100)+250*(C9=125)+280*(C9=150)+355*(C9=200)+450*(C9=250)+500*(C9=300)+560*(C9=350)+630*(C9=400)+710*(C9=450)+800*(C9=500)+900*(C9=600)</f>
        <v>355</v>
      </c>
      <c r="D17" s="14">
        <f>125*(C9=20)+125*(C9=25)+140*(C9=32)+140*(C9=40)+160*(C9=50)+180*(C9=65)+200*(C9=80)+250*(C9=100)+280*(C9=125)+315*(C9=150)+400*(C9=200)+500*(C9=250)+560*(C9=300)+630*(C9=350)+710*(C9=400)+800*(C9=450)+900*(C9=500)+1000*(C9=600)</f>
        <v>400</v>
      </c>
      <c r="E17" s="2"/>
      <c r="F17" s="27"/>
      <c r="G17" s="27"/>
      <c r="H17" s="29"/>
      <c r="I17" s="29"/>
      <c r="J17" s="29"/>
      <c r="K17" s="29"/>
      <c r="L17" s="29"/>
      <c r="M17" s="29"/>
      <c r="N17" s="29"/>
      <c r="O17" s="3"/>
      <c r="P17" s="12">
        <v>450</v>
      </c>
      <c r="Q17" s="10">
        <v>253</v>
      </c>
      <c r="R17" s="10">
        <v>264</v>
      </c>
      <c r="S17" s="10">
        <v>276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2">
      <c r="A18" s="14" t="s">
        <v>43</v>
      </c>
      <c r="B18" s="22">
        <f>PI()*(B17/1000)^2/4*$C$4</f>
        <v>1402.7603897360125</v>
      </c>
      <c r="C18" s="22">
        <f t="shared" ref="C18:D18" si="0">PI()*(C17/1000)^2/4*$C$4</f>
        <v>1781.6364637589415</v>
      </c>
      <c r="D18" s="22">
        <f t="shared" si="0"/>
        <v>2261.9467105846511</v>
      </c>
      <c r="E18" s="2"/>
      <c r="F18" s="64"/>
      <c r="G18" s="27"/>
      <c r="H18" s="29"/>
      <c r="I18" s="29"/>
      <c r="J18" s="29"/>
      <c r="K18" s="29"/>
      <c r="L18" s="29"/>
      <c r="M18" s="29"/>
      <c r="N18" s="29"/>
      <c r="O18" s="3"/>
      <c r="P18" s="10">
        <v>500</v>
      </c>
      <c r="Q18" s="10">
        <v>298</v>
      </c>
      <c r="R18" s="10">
        <v>310</v>
      </c>
      <c r="S18" s="10">
        <v>326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x14ac:dyDescent="0.25">
      <c r="A19" s="14" t="s">
        <v>63</v>
      </c>
      <c r="B19" s="25">
        <f>(1+$C$3)/2*PI()*B17*$C$10*$C$4*$C$5/1000+B16-B18</f>
        <v>4446.0460712533923</v>
      </c>
      <c r="C19" s="25">
        <f>(1+$C$3)/2*PI()*C17*$C$10*$C$4*$C$5/1000+C16-C18</f>
        <v>4747.2784367211816</v>
      </c>
      <c r="D19" s="25">
        <f>(1+$C$3)/2*PI()*D17*$C$10*$C$4*$C$5/1000+D16-D18</f>
        <v>5049.2576843225306</v>
      </c>
      <c r="E19" s="2"/>
      <c r="F19" s="2"/>
      <c r="G19" s="2"/>
      <c r="H19" s="3"/>
      <c r="I19" s="3"/>
      <c r="J19" s="3"/>
      <c r="K19" s="3"/>
      <c r="L19" s="3"/>
      <c r="M19" s="3"/>
      <c r="N19" s="3"/>
      <c r="O19" s="3"/>
      <c r="P19" s="10">
        <v>600</v>
      </c>
      <c r="Q19" s="10">
        <v>322</v>
      </c>
      <c r="R19" s="10">
        <v>336</v>
      </c>
      <c r="S19" s="10">
        <v>341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14.25" x14ac:dyDescent="0.25">
      <c r="A20" s="14" t="s">
        <v>71</v>
      </c>
      <c r="B20" s="26">
        <f>$C$6*$C$13/B19</f>
        <v>129.64976872048348</v>
      </c>
      <c r="C20" s="26">
        <f>$C$6*$C$13/C19</f>
        <v>121.42301163542884</v>
      </c>
      <c r="D20" s="26">
        <f>$C$6*$C$13/D19</f>
        <v>114.16110662135024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14.25" x14ac:dyDescent="0.25">
      <c r="A21" s="14" t="s">
        <v>101</v>
      </c>
      <c r="B21" s="25">
        <f>(1.2*10^(-5)*$C$7*B20-B19*B20^2/2/2.1/10^5/$C$13)*1000</f>
        <v>128.04458110775371</v>
      </c>
      <c r="C21" s="25">
        <f>(1.2*10^(-5)*$C$7*C20-C19*C20^2/2/2.1/10^5/$C$13)*1000</f>
        <v>119.91967911041878</v>
      </c>
      <c r="D21" s="25">
        <f>(1.2*10^(-5)*$C$7*D20-D19*D20^2/2/2.1/10^5/$C$13)*1000</f>
        <v>112.74768339651447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14" t="s">
        <v>64</v>
      </c>
      <c r="B23" s="71" t="s">
        <v>65</v>
      </c>
      <c r="C23" s="103">
        <v>100</v>
      </c>
      <c r="D23" s="14" t="s">
        <v>10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2">
      <c r="A24" s="14" t="s">
        <v>66</v>
      </c>
      <c r="B24" s="71" t="s">
        <v>67</v>
      </c>
      <c r="C24" s="103">
        <f>B19*C23/2</f>
        <v>222302.30356266961</v>
      </c>
      <c r="D24" s="14" t="s">
        <v>68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2">
      <c r="A25" s="14" t="s">
        <v>69</v>
      </c>
      <c r="B25" s="8" t="s">
        <v>13</v>
      </c>
      <c r="C25" s="104">
        <f>C24/C13</f>
        <v>73.274330480923467</v>
      </c>
      <c r="D25" s="14" t="s">
        <v>70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27"/>
      <c r="B27" s="30">
        <v>0</v>
      </c>
      <c r="C27" s="30">
        <f>C23/2</f>
        <v>50</v>
      </c>
      <c r="D27" s="30">
        <f>C23</f>
        <v>100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">
      <c r="A28" s="27"/>
      <c r="B28" s="30">
        <v>0</v>
      </c>
      <c r="C28" s="105">
        <f>-C25</f>
        <v>-73.274330480923467</v>
      </c>
      <c r="D28" s="30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30">
        <v>0</v>
      </c>
      <c r="C29" s="105">
        <f>-C28</f>
        <v>73.274330480923467</v>
      </c>
      <c r="D29" s="30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30">
        <v>0.1</v>
      </c>
      <c r="C30" s="30">
        <v>0.1</v>
      </c>
      <c r="D30" s="30">
        <v>0.1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29:46" x14ac:dyDescent="0.2"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29:46" x14ac:dyDescent="0.2"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29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29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29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29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29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29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29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29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29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29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29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9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29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29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  <row r="726" spans="29:46" x14ac:dyDescent="0.2"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</row>
    <row r="727" spans="29:46" x14ac:dyDescent="0.2"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</row>
  </sheetData>
  <mergeCells count="2">
    <mergeCell ref="A14:D14"/>
    <mergeCell ref="F14:H14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7"/>
  <sheetViews>
    <sheetView zoomScaleSheetLayoutView="90" workbookViewId="0">
      <selection activeCell="A2" sqref="A2"/>
    </sheetView>
  </sheetViews>
  <sheetFormatPr defaultRowHeight="12.75" x14ac:dyDescent="0.2"/>
  <cols>
    <col min="1" max="1" width="39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x14ac:dyDescent="0.2">
      <c r="A1" s="13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14" t="s">
        <v>4</v>
      </c>
      <c r="B3" s="7" t="s">
        <v>6</v>
      </c>
      <c r="C3" s="14">
        <v>0.46</v>
      </c>
      <c r="D3" s="14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14" t="s">
        <v>7</v>
      </c>
      <c r="B4" s="8" t="s">
        <v>11</v>
      </c>
      <c r="C4" s="14">
        <v>18000</v>
      </c>
      <c r="D4" s="14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14" t="s">
        <v>8</v>
      </c>
      <c r="B5" s="8" t="s">
        <v>10</v>
      </c>
      <c r="C5" s="14">
        <v>0.4</v>
      </c>
      <c r="D5" s="14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14" t="s">
        <v>12</v>
      </c>
      <c r="B6" s="8" t="s">
        <v>13</v>
      </c>
      <c r="C6" s="14">
        <v>270</v>
      </c>
      <c r="D6" s="14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14" t="s">
        <v>26</v>
      </c>
      <c r="B7" s="9" t="s">
        <v>27</v>
      </c>
      <c r="C7" s="16">
        <v>120</v>
      </c>
      <c r="D7" s="17" t="s">
        <v>28</v>
      </c>
      <c r="E7" s="2">
        <f>2.52*C7</f>
        <v>302.39999999999998</v>
      </c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2">
      <c r="A8" s="15" t="s">
        <v>32</v>
      </c>
      <c r="B8" s="4"/>
      <c r="C8" s="18" t="s">
        <v>42</v>
      </c>
      <c r="D8" s="19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>
        <v>80</v>
      </c>
      <c r="Q8" s="10">
        <v>14.7</v>
      </c>
      <c r="R8" s="10">
        <v>15.3</v>
      </c>
      <c r="S8" s="10">
        <v>16.3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2">
      <c r="A9" s="14" t="s">
        <v>17</v>
      </c>
      <c r="B9" s="7" t="s">
        <v>20</v>
      </c>
      <c r="C9" s="20">
        <v>200</v>
      </c>
      <c r="D9" s="14" t="s">
        <v>5</v>
      </c>
      <c r="E9" s="2"/>
      <c r="F9" s="2"/>
      <c r="G9" s="2"/>
      <c r="H9" s="3"/>
      <c r="I9" s="3"/>
      <c r="J9" s="3"/>
      <c r="K9" s="3"/>
      <c r="L9" s="3"/>
      <c r="M9" s="3"/>
      <c r="N9" s="3"/>
      <c r="O9" s="5"/>
      <c r="P9" s="12">
        <v>100</v>
      </c>
      <c r="Q9" s="10">
        <v>23</v>
      </c>
      <c r="R9" s="10">
        <v>24</v>
      </c>
      <c r="S9" s="10">
        <v>25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2">
      <c r="A10" s="14" t="s">
        <v>18</v>
      </c>
      <c r="B10" s="7" t="s">
        <v>9</v>
      </c>
      <c r="C10" s="21">
        <v>1.2</v>
      </c>
      <c r="D10" s="14" t="s">
        <v>10</v>
      </c>
      <c r="E10" s="2"/>
      <c r="F10" s="2"/>
      <c r="G10" s="2"/>
      <c r="H10" s="5"/>
      <c r="I10" s="5"/>
      <c r="J10" s="5"/>
      <c r="K10" s="5"/>
      <c r="L10" s="5"/>
      <c r="M10" s="5"/>
      <c r="N10" s="5"/>
      <c r="O10" s="3"/>
      <c r="P10" s="12">
        <v>125</v>
      </c>
      <c r="Q10" s="10">
        <v>30</v>
      </c>
      <c r="R10" s="10">
        <v>32</v>
      </c>
      <c r="S10" s="10">
        <v>33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14" t="s">
        <v>14</v>
      </c>
      <c r="B11" s="7" t="s">
        <v>21</v>
      </c>
      <c r="C11" s="14">
        <f>26.9*(C9=20)+33.7*(C9=25)+42.4*(C9=32)+48.3*(C9=40)+60.3*(C9=50)+76.1*(C9=65)+88.9*(C9=80)+114.3*(C9=100)+139.7*(C9=125)+168.3*(C9=150)+219.1*(C9=200)+273*(C9=250)+323.9*(C9=300)+355.6*(C9=350)+406.4*(C9=400)+457*(C9=450)+508*(C9=500)+610*(C9=600)</f>
        <v>219.1</v>
      </c>
      <c r="D11" s="14" t="s">
        <v>5</v>
      </c>
      <c r="E11" s="2"/>
      <c r="F11" s="2"/>
      <c r="G11" s="2"/>
      <c r="H11" s="5"/>
      <c r="I11" s="5"/>
      <c r="J11" s="5"/>
      <c r="K11" s="5"/>
      <c r="L11" s="5"/>
      <c r="M11" s="5"/>
      <c r="N11" s="5"/>
      <c r="O11" s="3"/>
      <c r="P11" s="12">
        <v>150</v>
      </c>
      <c r="Q11" s="10">
        <v>41</v>
      </c>
      <c r="R11" s="10">
        <v>43</v>
      </c>
      <c r="S11" s="10">
        <v>55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">
      <c r="A12" s="14" t="s">
        <v>19</v>
      </c>
      <c r="B12" s="7" t="s">
        <v>11</v>
      </c>
      <c r="C12" s="22">
        <f>2.6*(C9=20)+2.6*(C9=25)+2.6*(C9=32)+2.6*(C9=40)+2.9*(C9=50)+2.9*(C9=65)+3.2*(C9=80)+3.6*(C9=100)+3.6*(C9=125)+4*(C9=150)+4.5*(C9=200)+5*(C9=250)+5.6*(C9=300)+5.6*(C9=350)+6.3*(C9=400)+6.3*(C9=450)+6.3*(C9=500)+7.1*(C9=600)</f>
        <v>4.5</v>
      </c>
      <c r="D12" s="14" t="s">
        <v>5</v>
      </c>
      <c r="E12" s="2"/>
      <c r="F12" s="2"/>
      <c r="G12" s="2"/>
      <c r="H12" s="5"/>
      <c r="I12" s="5"/>
      <c r="J12" s="5"/>
      <c r="K12" s="5"/>
      <c r="L12" s="5"/>
      <c r="M12" s="5"/>
      <c r="N12" s="5"/>
      <c r="O12" s="3"/>
      <c r="P12" s="12">
        <v>200</v>
      </c>
      <c r="Q12" s="10">
        <v>66</v>
      </c>
      <c r="R12" s="10">
        <v>68</v>
      </c>
      <c r="S12" s="10">
        <v>72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14.25" customHeight="1" x14ac:dyDescent="0.2">
      <c r="A13" s="14" t="s">
        <v>15</v>
      </c>
      <c r="B13" s="7" t="s">
        <v>16</v>
      </c>
      <c r="C13" s="22">
        <f>PI()/4*(C11^2-(C11-2*C12)^2)</f>
        <v>3033.8360255716657</v>
      </c>
      <c r="D13" s="14" t="s">
        <v>47</v>
      </c>
      <c r="E13" s="2"/>
      <c r="F13" s="27"/>
      <c r="G13" s="27"/>
      <c r="H13" s="47"/>
      <c r="I13" s="47"/>
      <c r="J13" s="47"/>
      <c r="K13" s="47"/>
      <c r="L13" s="47"/>
      <c r="M13" s="47"/>
      <c r="N13" s="47"/>
      <c r="O13" s="6"/>
      <c r="P13" s="12">
        <v>250</v>
      </c>
      <c r="Q13" s="10">
        <v>99</v>
      </c>
      <c r="R13" s="10">
        <v>103</v>
      </c>
      <c r="S13" s="10">
        <v>108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14.25" customHeight="1" x14ac:dyDescent="0.2">
      <c r="A14" s="111" t="s">
        <v>33</v>
      </c>
      <c r="B14" s="111"/>
      <c r="C14" s="111"/>
      <c r="D14" s="111"/>
      <c r="E14" s="2"/>
      <c r="F14" s="112"/>
      <c r="G14" s="112"/>
      <c r="H14" s="112"/>
      <c r="I14" s="18"/>
      <c r="J14" s="18"/>
      <c r="K14" s="18"/>
      <c r="L14" s="18"/>
      <c r="M14" s="18"/>
      <c r="N14" s="18"/>
      <c r="O14" s="6"/>
      <c r="P14" s="12">
        <v>300</v>
      </c>
      <c r="Q14" s="10">
        <v>135</v>
      </c>
      <c r="R14" s="10">
        <v>140</v>
      </c>
      <c r="S14" s="10">
        <v>144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B15" s="23" t="s">
        <v>22</v>
      </c>
      <c r="C15" s="23" t="s">
        <v>23</v>
      </c>
      <c r="D15" s="23" t="s">
        <v>24</v>
      </c>
      <c r="E15" s="2"/>
      <c r="F15" s="27"/>
      <c r="G15" s="27"/>
      <c r="H15" s="29"/>
      <c r="I15" s="29"/>
      <c r="J15" s="29"/>
      <c r="K15" s="29"/>
      <c r="L15" s="29"/>
      <c r="M15" s="29"/>
      <c r="N15" s="29"/>
      <c r="O15" s="3"/>
      <c r="P15" s="12">
        <v>350</v>
      </c>
      <c r="Q15" s="10">
        <v>159</v>
      </c>
      <c r="R15" s="10">
        <v>163</v>
      </c>
      <c r="S15" s="10">
        <v>171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14" t="s">
        <v>44</v>
      </c>
      <c r="B16" s="24">
        <f>VLOOKUP(C9,$P$2:$S$19,2)*9.81</f>
        <v>647.46</v>
      </c>
      <c r="C16" s="24">
        <f>VLOOKUP(C9,$P$2:$S$19,3)*9.81</f>
        <v>667.08</v>
      </c>
      <c r="D16" s="24">
        <f>VLOOKUP(C9,$P$2:$S$19,4)*9.81</f>
        <v>706.32</v>
      </c>
      <c r="E16" s="2"/>
      <c r="F16" s="27"/>
      <c r="G16" s="64"/>
      <c r="H16" s="63"/>
      <c r="I16" s="63"/>
      <c r="J16" s="63"/>
      <c r="K16" s="63"/>
      <c r="L16" s="63"/>
      <c r="M16" s="63"/>
      <c r="N16" s="63"/>
      <c r="O16" s="3"/>
      <c r="P16" s="12">
        <v>400</v>
      </c>
      <c r="Q16" s="10">
        <v>201</v>
      </c>
      <c r="R16" s="10">
        <v>209</v>
      </c>
      <c r="S16" s="10">
        <v>219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14" t="s">
        <v>25</v>
      </c>
      <c r="B17" s="14">
        <f>90*(C9=20)+90*(C9=25)+110*(C9=32)+110*(C9=40)+125*(C9=50)+140*(C9=65)+160*(C9=80)+200*(C9=100)+225*(C9=125)+250*(C9=150)+315*(C9=200)+400*(C9=250)+450*(C9=300)+500*(C9=350)+560*(C9=400)+630*(C9=450)+710*(C9=500)+800*(C9=600)</f>
        <v>315</v>
      </c>
      <c r="C17" s="14">
        <f>110*(C9=20)+110*(C9=25)+125*(C9=32)+125*(C9=40)+140*(C9=50)+160*(C9=65)+180*(C9=80)+225*(C9=100)+250*(C9=125)+280*(C9=150)+355*(C9=200)+450*(C9=250)+500*(C9=300)+560*(C9=350)+630*(C9=400)+710*(C9=450)+800*(C9=500)+900*(C9=600)</f>
        <v>355</v>
      </c>
      <c r="D17" s="14">
        <f>125*(C9=20)+125*(C9=25)+140*(C9=32)+140*(C9=40)+160*(C9=50)+180*(C9=65)+200*(C9=80)+250*(C9=100)+280*(C9=125)+315*(C9=150)+400*(C9=200)+500*(C9=250)+560*(C9=300)+630*(C9=350)+710*(C9=400)+800*(C9=450)+900*(C9=500)+1000*(C9=600)</f>
        <v>400</v>
      </c>
      <c r="E17" s="2"/>
      <c r="F17" s="27"/>
      <c r="G17" s="27"/>
      <c r="H17" s="29"/>
      <c r="I17" s="29"/>
      <c r="J17" s="29"/>
      <c r="K17" s="29"/>
      <c r="L17" s="29"/>
      <c r="M17" s="29"/>
      <c r="N17" s="29"/>
      <c r="O17" s="3"/>
      <c r="P17" s="12">
        <v>450</v>
      </c>
      <c r="Q17" s="10">
        <v>253</v>
      </c>
      <c r="R17" s="10">
        <v>264</v>
      </c>
      <c r="S17" s="10">
        <v>276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2">
      <c r="A18" s="14" t="s">
        <v>43</v>
      </c>
      <c r="B18" s="22">
        <f>PI()*(B17/1000)^2/4*$C$4</f>
        <v>1402.7603897360125</v>
      </c>
      <c r="C18" s="22">
        <f t="shared" ref="C18:D18" si="0">PI()*(C17/1000)^2/4*$C$4</f>
        <v>1781.6364637589415</v>
      </c>
      <c r="D18" s="22">
        <f t="shared" si="0"/>
        <v>2261.9467105846511</v>
      </c>
      <c r="E18" s="2"/>
      <c r="F18" s="64"/>
      <c r="G18" s="27"/>
      <c r="H18" s="29"/>
      <c r="I18" s="29"/>
      <c r="J18" s="29"/>
      <c r="K18" s="29"/>
      <c r="L18" s="29"/>
      <c r="M18" s="29"/>
      <c r="N18" s="29"/>
      <c r="O18" s="3"/>
      <c r="P18" s="10">
        <v>500</v>
      </c>
      <c r="Q18" s="10">
        <v>298</v>
      </c>
      <c r="R18" s="10">
        <v>310</v>
      </c>
      <c r="S18" s="10">
        <v>326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x14ac:dyDescent="0.25">
      <c r="A19" s="14" t="s">
        <v>63</v>
      </c>
      <c r="B19" s="25">
        <f>(1+$C$3)/2*PI()*B17*$C$10*$C$4*$C$5/1000+B16-B18</f>
        <v>5486.3153634512737</v>
      </c>
      <c r="C19" s="25">
        <f>(1+$C$3)/2*PI()*C17*$C$10*$C$4*$C$5/1000+C16-C18</f>
        <v>5919.6454168172068</v>
      </c>
      <c r="D19" s="25">
        <f>(1+$C$3)/2*PI()*D17*$C$10*$C$4*$C$5/1000+D16-D18</f>
        <v>6370.2345633039658</v>
      </c>
      <c r="E19" s="2"/>
      <c r="F19" s="2"/>
      <c r="G19" s="2"/>
      <c r="H19" s="3"/>
      <c r="I19" s="3"/>
      <c r="J19" s="3"/>
      <c r="K19" s="3"/>
      <c r="L19" s="3"/>
      <c r="M19" s="3"/>
      <c r="N19" s="3"/>
      <c r="O19" s="3"/>
      <c r="P19" s="10">
        <v>600</v>
      </c>
      <c r="Q19" s="10">
        <v>322</v>
      </c>
      <c r="R19" s="10">
        <v>336</v>
      </c>
      <c r="S19" s="10">
        <v>341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14.25" x14ac:dyDescent="0.25">
      <c r="A20" s="14" t="s">
        <v>71</v>
      </c>
      <c r="B20" s="26">
        <f>$C$6*$C$13/B19</f>
        <v>149.30525728820962</v>
      </c>
      <c r="C20" s="26">
        <f>$C$6*$C$13/C19</f>
        <v>138.37580956745401</v>
      </c>
      <c r="D20" s="26">
        <f>$C$6*$C$13/D19</f>
        <v>128.58800076578333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14.25" x14ac:dyDescent="0.25">
      <c r="A21" s="14" t="s">
        <v>101</v>
      </c>
      <c r="B21" s="25">
        <f>(1.2*10^(-5)*$C$7*B20-B19*B20^2/2/2.1/10^5/$C$13)*1000</f>
        <v>119.01761938117284</v>
      </c>
      <c r="C21" s="25">
        <f>(1.2*10^(-5)*$C$7*C20-C19*C20^2/2/2.1/10^5/$C$13)*1000</f>
        <v>110.30528819805623</v>
      </c>
      <c r="D21" s="25">
        <f>(1.2*10^(-5)*$C$7*D20-D19*D20^2/2/2.1/10^5/$C$13)*1000</f>
        <v>102.50300632472447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14" t="s">
        <v>64</v>
      </c>
      <c r="B23" s="71" t="s">
        <v>65</v>
      </c>
      <c r="C23" s="107">
        <f>2*B20</f>
        <v>298.61051457641923</v>
      </c>
      <c r="D23" s="14" t="s">
        <v>10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2">
      <c r="A24" s="14" t="s">
        <v>66</v>
      </c>
      <c r="B24" s="71" t="s">
        <v>67</v>
      </c>
      <c r="C24" s="106">
        <f>B19*C23/2</f>
        <v>819135.72690434963</v>
      </c>
      <c r="D24" s="14" t="s">
        <v>68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2">
      <c r="A25" s="14" t="s">
        <v>69</v>
      </c>
      <c r="B25" s="8" t="s">
        <v>13</v>
      </c>
      <c r="C25" s="107">
        <f>C24/C13</f>
        <v>269.99999999999994</v>
      </c>
      <c r="D25" s="14" t="s">
        <v>70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27"/>
      <c r="B27" s="30">
        <v>0</v>
      </c>
      <c r="C27" s="30">
        <f>C23/2</f>
        <v>149.30525728820962</v>
      </c>
      <c r="D27" s="30">
        <f>C23</f>
        <v>298.61051457641923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">
      <c r="A28" s="27"/>
      <c r="B28" s="30">
        <v>0</v>
      </c>
      <c r="C28" s="105">
        <f>-C25</f>
        <v>-269.99999999999994</v>
      </c>
      <c r="D28" s="30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30">
        <v>0</v>
      </c>
      <c r="C29" s="105">
        <f>-C28</f>
        <v>269.99999999999994</v>
      </c>
      <c r="D29" s="30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30">
        <v>0.1</v>
      </c>
      <c r="C30" s="30">
        <v>0.1</v>
      </c>
      <c r="D30" s="30">
        <v>0.1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27"/>
      <c r="B33" s="30">
        <v>0</v>
      </c>
      <c r="C33" s="105">
        <v>83.6</v>
      </c>
      <c r="D33" s="30">
        <f>C23/2</f>
        <v>149.30525728820962</v>
      </c>
      <c r="E33" s="105">
        <f>C23-C33</f>
        <v>215.01051457641924</v>
      </c>
      <c r="F33" s="30">
        <f>D27</f>
        <v>298.61051457641923</v>
      </c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27"/>
      <c r="B34" s="30">
        <v>0</v>
      </c>
      <c r="C34" s="105">
        <f>C6/2</f>
        <v>135</v>
      </c>
      <c r="D34" s="105">
        <f>C28+302.4</f>
        <v>32.400000000000034</v>
      </c>
      <c r="E34" s="105">
        <f>C34</f>
        <v>135</v>
      </c>
      <c r="F34" s="30">
        <v>0</v>
      </c>
      <c r="G34" s="27"/>
      <c r="H34" s="2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29:46" x14ac:dyDescent="0.2"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29:46" x14ac:dyDescent="0.2"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29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29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29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29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29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29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29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29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29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29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29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9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29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29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  <row r="726" spans="29:46" x14ac:dyDescent="0.2"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</row>
    <row r="727" spans="29:46" x14ac:dyDescent="0.2"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</row>
  </sheetData>
  <mergeCells count="2">
    <mergeCell ref="A14:D14"/>
    <mergeCell ref="F14:H14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2"/>
  <sheetViews>
    <sheetView zoomScaleSheetLayoutView="90" workbookViewId="0">
      <selection activeCell="F21" sqref="F21"/>
    </sheetView>
  </sheetViews>
  <sheetFormatPr defaultRowHeight="12.75" x14ac:dyDescent="0.2"/>
  <cols>
    <col min="1" max="1" width="39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x14ac:dyDescent="0.2">
      <c r="A1" s="13" t="s">
        <v>160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76" t="s">
        <v>4</v>
      </c>
      <c r="B3" s="77" t="s">
        <v>6</v>
      </c>
      <c r="C3" s="76">
        <v>0.46</v>
      </c>
      <c r="D3" s="76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76" t="s">
        <v>7</v>
      </c>
      <c r="B4" s="78" t="s">
        <v>11</v>
      </c>
      <c r="C4" s="76">
        <v>18000</v>
      </c>
      <c r="D4" s="76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76" t="s">
        <v>8</v>
      </c>
      <c r="B5" s="78" t="s">
        <v>10</v>
      </c>
      <c r="C5" s="76">
        <v>0.4</v>
      </c>
      <c r="D5" s="76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76" t="s">
        <v>12</v>
      </c>
      <c r="B6" s="78" t="s">
        <v>13</v>
      </c>
      <c r="C6" s="76">
        <v>190</v>
      </c>
      <c r="D6" s="76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76" t="s">
        <v>26</v>
      </c>
      <c r="B7" s="79" t="s">
        <v>27</v>
      </c>
      <c r="C7" s="16">
        <v>120</v>
      </c>
      <c r="D7" s="75" t="s">
        <v>28</v>
      </c>
      <c r="E7" s="27">
        <f>2.52*C7</f>
        <v>302.39999999999998</v>
      </c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15.75" x14ac:dyDescent="0.25">
      <c r="A8" s="76" t="s">
        <v>82</v>
      </c>
      <c r="B8" s="73" t="s">
        <v>83</v>
      </c>
      <c r="C8" s="16">
        <v>110</v>
      </c>
      <c r="D8" s="75" t="s">
        <v>84</v>
      </c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/>
      <c r="Q8" s="10"/>
      <c r="R8" s="10"/>
      <c r="S8" s="10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15" customHeight="1" x14ac:dyDescent="0.25">
      <c r="A9" s="76" t="s">
        <v>91</v>
      </c>
      <c r="B9" s="73" t="s">
        <v>92</v>
      </c>
      <c r="C9" s="16">
        <v>0</v>
      </c>
      <c r="D9" s="75" t="s">
        <v>84</v>
      </c>
      <c r="E9" s="2"/>
      <c r="F9" s="2"/>
      <c r="G9" s="2"/>
      <c r="H9" s="3"/>
      <c r="I9" s="3"/>
      <c r="J9" s="3"/>
      <c r="K9" s="3"/>
      <c r="L9" s="3"/>
      <c r="M9" s="3"/>
      <c r="N9" s="3"/>
      <c r="O9" s="3"/>
      <c r="P9" s="12"/>
      <c r="Q9" s="10"/>
      <c r="R9" s="10"/>
      <c r="S9" s="10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15.75" customHeight="1" x14ac:dyDescent="0.25">
      <c r="A10" s="76" t="s">
        <v>85</v>
      </c>
      <c r="B10" s="73" t="s">
        <v>86</v>
      </c>
      <c r="C10" s="74">
        <v>60</v>
      </c>
      <c r="D10" s="75" t="s">
        <v>84</v>
      </c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12"/>
      <c r="Q10" s="10"/>
      <c r="R10" s="10"/>
      <c r="S10" s="10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76" t="s">
        <v>87</v>
      </c>
      <c r="B11" s="73" t="s">
        <v>89</v>
      </c>
      <c r="C11" s="74">
        <f>2.52*(C8-C10)</f>
        <v>126</v>
      </c>
      <c r="D11" s="75" t="s">
        <v>70</v>
      </c>
      <c r="E11" s="82"/>
      <c r="F11" s="2"/>
      <c r="G11" s="2"/>
      <c r="H11" s="3"/>
      <c r="I11" s="3"/>
      <c r="J11" s="3"/>
      <c r="K11" s="3"/>
      <c r="L11" s="3"/>
      <c r="M11" s="3"/>
      <c r="N11" s="3"/>
      <c r="O11" s="3"/>
      <c r="P11" s="12"/>
      <c r="Q11" s="10"/>
      <c r="R11" s="10"/>
      <c r="S11" s="10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">
      <c r="A12" s="76" t="s">
        <v>88</v>
      </c>
      <c r="B12" s="73" t="s">
        <v>90</v>
      </c>
      <c r="C12" s="74">
        <f>2.52*(C10-C9)</f>
        <v>151.19999999999999</v>
      </c>
      <c r="D12" s="75" t="s">
        <v>70</v>
      </c>
      <c r="E12" s="2"/>
      <c r="F12" s="2"/>
      <c r="G12" s="2"/>
      <c r="H12" s="3"/>
      <c r="I12" s="3"/>
      <c r="J12" s="3"/>
      <c r="K12" s="3"/>
      <c r="L12" s="3"/>
      <c r="M12" s="3"/>
      <c r="N12" s="3"/>
      <c r="O12" s="3"/>
      <c r="P12" s="12"/>
      <c r="Q12" s="10"/>
      <c r="R12" s="10"/>
      <c r="S12" s="10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2">
      <c r="A13" s="15" t="s">
        <v>32</v>
      </c>
      <c r="B13" s="4"/>
      <c r="C13" s="18" t="s">
        <v>42</v>
      </c>
      <c r="D13" s="19"/>
      <c r="E13" s="2"/>
      <c r="F13" s="2"/>
      <c r="G13" s="2"/>
      <c r="H13" s="3"/>
      <c r="I13" s="3"/>
      <c r="J13" s="3"/>
      <c r="K13" s="3"/>
      <c r="L13" s="3"/>
      <c r="M13" s="3"/>
      <c r="N13" s="3"/>
      <c r="O13" s="3"/>
      <c r="P13" s="12">
        <v>80</v>
      </c>
      <c r="Q13" s="10">
        <v>14.7</v>
      </c>
      <c r="R13" s="10">
        <v>15.3</v>
      </c>
      <c r="S13" s="10">
        <v>16.3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2">
      <c r="A14" s="76" t="s">
        <v>17</v>
      </c>
      <c r="B14" s="77" t="s">
        <v>20</v>
      </c>
      <c r="C14" s="20">
        <v>200</v>
      </c>
      <c r="D14" s="76" t="s">
        <v>5</v>
      </c>
      <c r="E14" s="2"/>
      <c r="F14" s="2"/>
      <c r="G14" s="2"/>
      <c r="H14" s="3"/>
      <c r="I14" s="3"/>
      <c r="J14" s="3"/>
      <c r="K14" s="3"/>
      <c r="L14" s="3"/>
      <c r="M14" s="3"/>
      <c r="N14" s="3"/>
      <c r="O14" s="5"/>
      <c r="P14" s="12">
        <v>100</v>
      </c>
      <c r="Q14" s="10">
        <v>23</v>
      </c>
      <c r="R14" s="10">
        <v>24</v>
      </c>
      <c r="S14" s="10">
        <v>25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A15" s="76" t="s">
        <v>18</v>
      </c>
      <c r="B15" s="77" t="s">
        <v>9</v>
      </c>
      <c r="C15" s="21">
        <v>1.2</v>
      </c>
      <c r="D15" s="76" t="s">
        <v>10</v>
      </c>
      <c r="E15" s="2"/>
      <c r="F15" s="2"/>
      <c r="G15" s="2"/>
      <c r="H15" s="5"/>
      <c r="I15" s="5"/>
      <c r="J15" s="5"/>
      <c r="K15" s="5"/>
      <c r="L15" s="5"/>
      <c r="M15" s="5"/>
      <c r="N15" s="5"/>
      <c r="O15" s="3"/>
      <c r="P15" s="12">
        <v>125</v>
      </c>
      <c r="Q15" s="10">
        <v>30</v>
      </c>
      <c r="R15" s="10">
        <v>32</v>
      </c>
      <c r="S15" s="10">
        <v>33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76" t="s">
        <v>14</v>
      </c>
      <c r="B16" s="77" t="s">
        <v>21</v>
      </c>
      <c r="C16" s="76">
        <f>26.9*(C14=20)+33.7*(C14=25)+42.4*(C14=32)+48.3*(C14=40)+60.3*(C14=50)+76.1*(C14=65)+88.9*(C14=80)+114.3*(C14=100)+139.7*(C14=125)+168.3*(C14=150)+219.1*(C14=200)+273*(C14=250)+323.9*(C14=300)+355.6*(C14=350)+406.4*(C14=400)+457*(C14=450)+508*(C14=500)+610*(C14=600)</f>
        <v>219.1</v>
      </c>
      <c r="D16" s="76" t="s">
        <v>5</v>
      </c>
      <c r="E16" s="2"/>
      <c r="F16" s="2"/>
      <c r="G16" s="2"/>
      <c r="H16" s="5"/>
      <c r="I16" s="5"/>
      <c r="J16" s="5"/>
      <c r="K16" s="5"/>
      <c r="L16" s="5"/>
      <c r="M16" s="5"/>
      <c r="N16" s="5"/>
      <c r="O16" s="3"/>
      <c r="P16" s="12">
        <v>150</v>
      </c>
      <c r="Q16" s="10">
        <v>41</v>
      </c>
      <c r="R16" s="10">
        <v>43</v>
      </c>
      <c r="S16" s="10">
        <v>55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76" t="s">
        <v>19</v>
      </c>
      <c r="B17" s="77" t="s">
        <v>11</v>
      </c>
      <c r="C17" s="80">
        <f>2.6*(C14=20)+2.6*(C14=25)+2.6*(C14=32)+2.6*(C14=40)+2.9*(C14=50)+2.9*(C14=65)+3.2*(C14=80)+3.6*(C14=100)+3.6*(C14=125)+4*(C14=150)+4.5*(C14=200)+5*(C14=250)+5.6*(C14=300)+5.6*(C14=350)+6.3*(C14=400)+6.3*(C14=450)+6.3*(C14=500)+7.1*(C14=600)</f>
        <v>4.5</v>
      </c>
      <c r="D17" s="76" t="s">
        <v>5</v>
      </c>
      <c r="E17" s="2"/>
      <c r="F17" s="2"/>
      <c r="G17" s="2"/>
      <c r="H17" s="5"/>
      <c r="I17" s="5"/>
      <c r="J17" s="5"/>
      <c r="K17" s="5"/>
      <c r="L17" s="5"/>
      <c r="M17" s="5"/>
      <c r="N17" s="5"/>
      <c r="O17" s="3"/>
      <c r="P17" s="12">
        <v>200</v>
      </c>
      <c r="Q17" s="10">
        <v>66</v>
      </c>
      <c r="R17" s="10">
        <v>68</v>
      </c>
      <c r="S17" s="10">
        <v>72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14.25" customHeight="1" x14ac:dyDescent="0.2">
      <c r="A18" s="76" t="s">
        <v>15</v>
      </c>
      <c r="B18" s="77" t="s">
        <v>16</v>
      </c>
      <c r="C18" s="80">
        <f>PI()/4*(C16^2-(C16-2*C17)^2)</f>
        <v>3033.8360255716657</v>
      </c>
      <c r="D18" s="76" t="s">
        <v>47</v>
      </c>
      <c r="E18" s="2"/>
      <c r="F18" s="27"/>
      <c r="G18" s="27"/>
      <c r="H18" s="47"/>
      <c r="I18" s="47"/>
      <c r="J18" s="47"/>
      <c r="K18" s="47"/>
      <c r="L18" s="47"/>
      <c r="M18" s="47"/>
      <c r="N18" s="47"/>
      <c r="O18" s="6"/>
      <c r="P18" s="12">
        <v>250</v>
      </c>
      <c r="Q18" s="10">
        <v>99</v>
      </c>
      <c r="R18" s="10">
        <v>103</v>
      </c>
      <c r="S18" s="10">
        <v>108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customHeight="1" x14ac:dyDescent="0.2">
      <c r="A19" s="111" t="s">
        <v>33</v>
      </c>
      <c r="B19" s="111"/>
      <c r="C19" s="111"/>
      <c r="D19" s="111"/>
      <c r="E19" s="2"/>
      <c r="F19" s="112"/>
      <c r="G19" s="112"/>
      <c r="H19" s="112"/>
      <c r="I19" s="18"/>
      <c r="J19" s="18"/>
      <c r="K19" s="18"/>
      <c r="L19" s="18"/>
      <c r="M19" s="18"/>
      <c r="N19" s="18"/>
      <c r="O19" s="6"/>
      <c r="P19" s="12">
        <v>300</v>
      </c>
      <c r="Q19" s="10">
        <v>135</v>
      </c>
      <c r="R19" s="10">
        <v>140</v>
      </c>
      <c r="S19" s="10">
        <v>144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x14ac:dyDescent="0.2">
      <c r="B20" s="23" t="s">
        <v>22</v>
      </c>
      <c r="C20" s="23" t="s">
        <v>23</v>
      </c>
      <c r="D20" s="23" t="s">
        <v>24</v>
      </c>
      <c r="E20" s="2"/>
      <c r="F20" s="27"/>
      <c r="G20" s="27"/>
      <c r="H20" s="29"/>
      <c r="I20" s="29"/>
      <c r="J20" s="29"/>
      <c r="K20" s="29"/>
      <c r="L20" s="29"/>
      <c r="M20" s="29"/>
      <c r="N20" s="29"/>
      <c r="O20" s="3"/>
      <c r="P20" s="12">
        <v>350</v>
      </c>
      <c r="Q20" s="10">
        <v>159</v>
      </c>
      <c r="R20" s="10">
        <v>163</v>
      </c>
      <c r="S20" s="10">
        <v>171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x14ac:dyDescent="0.2">
      <c r="A21" s="76" t="s">
        <v>44</v>
      </c>
      <c r="B21" s="81">
        <f>VLOOKUP(C14,$P$2:$S$24,2)*9.81</f>
        <v>647.46</v>
      </c>
      <c r="C21" s="81">
        <f>VLOOKUP(C14,$P$2:$S$24,3)*9.81</f>
        <v>667.08</v>
      </c>
      <c r="D21" s="81">
        <f>VLOOKUP(C14,$P$2:$S$24,4)*9.81</f>
        <v>706.32</v>
      </c>
      <c r="E21" s="2"/>
      <c r="F21" s="27"/>
      <c r="G21" s="64"/>
      <c r="H21" s="63"/>
      <c r="I21" s="63"/>
      <c r="J21" s="63"/>
      <c r="K21" s="63"/>
      <c r="L21" s="63"/>
      <c r="M21" s="63"/>
      <c r="N21" s="63"/>
      <c r="O21" s="3"/>
      <c r="P21" s="12">
        <v>400</v>
      </c>
      <c r="Q21" s="10">
        <v>201</v>
      </c>
      <c r="R21" s="10">
        <v>209</v>
      </c>
      <c r="S21" s="10">
        <v>219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A22" s="76" t="s">
        <v>25</v>
      </c>
      <c r="B22" s="76">
        <f>90*(C14=20)+90*(C14=25)+110*(C14=32)+110*(C14=40)+125*(C14=50)+140*(C14=65)+160*(C14=80)+200*(C14=100)+225*(C14=125)+250*(C14=150)+315*(C14=200)+400*(C14=250)+450*(C14=300)+500*(C14=350)+560*(C14=400)+630*(C14=450)+710*(C14=500)+800*(C14=600)</f>
        <v>315</v>
      </c>
      <c r="C22" s="76">
        <f>110*(C14=20)+110*(C14=25)+125*(C14=32)+125*(C14=40)+140*(C14=50)+160*(C14=65)+180*(C14=80)+225*(C14=100)+250*(C14=125)+280*(C14=150)+355*(C14=200)+450*(C14=250)+500*(C14=300)+560*(C14=350)+630*(C14=400)+710*(C14=450)+800*(C14=500)+900*(C14=600)</f>
        <v>355</v>
      </c>
      <c r="D22" s="76">
        <f>125*(C14=20)+125*(C14=25)+140*(C14=32)+140*(C14=40)+160*(C14=50)+180*(C14=65)+200*(C14=80)+250*(C14=100)+280*(C14=125)+315*(C14=150)+400*(C14=200)+500*(C14=250)+560*(C14=300)+630*(C14=350)+710*(C14=400)+800*(C14=450)+900*(C14=500)+1000*(C14=600)</f>
        <v>400</v>
      </c>
      <c r="E22" s="2"/>
      <c r="F22" s="27"/>
      <c r="G22" s="27"/>
      <c r="H22" s="29"/>
      <c r="I22" s="29"/>
      <c r="J22" s="29"/>
      <c r="K22" s="29"/>
      <c r="L22" s="29"/>
      <c r="M22" s="29"/>
      <c r="N22" s="29"/>
      <c r="O22" s="3"/>
      <c r="P22" s="12">
        <v>450</v>
      </c>
      <c r="Q22" s="10">
        <v>253</v>
      </c>
      <c r="R22" s="10">
        <v>264</v>
      </c>
      <c r="S22" s="10">
        <v>276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76" t="s">
        <v>43</v>
      </c>
      <c r="B23" s="80">
        <f>PI()*(B22/1000)^2/4*$C$4</f>
        <v>1402.7603897360125</v>
      </c>
      <c r="C23" s="80">
        <f t="shared" ref="C23:D23" si="0">PI()*(C22/1000)^2/4*$C$4</f>
        <v>1781.6364637589415</v>
      </c>
      <c r="D23" s="80">
        <f t="shared" si="0"/>
        <v>2261.9467105846511</v>
      </c>
      <c r="E23" s="2"/>
      <c r="F23" s="64"/>
      <c r="G23" s="27"/>
      <c r="H23" s="29"/>
      <c r="I23" s="29"/>
      <c r="J23" s="29"/>
      <c r="K23" s="29"/>
      <c r="L23" s="29"/>
      <c r="M23" s="29"/>
      <c r="N23" s="29"/>
      <c r="O23" s="3"/>
      <c r="P23" s="10">
        <v>500</v>
      </c>
      <c r="Q23" s="10">
        <v>298</v>
      </c>
      <c r="R23" s="10">
        <v>310</v>
      </c>
      <c r="S23" s="10">
        <v>326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ht="14.25" x14ac:dyDescent="0.25">
      <c r="A24" s="76" t="s">
        <v>63</v>
      </c>
      <c r="B24" s="74">
        <f>(1+$C$3)/2*PI()*B22*$C$15*$C$4*$C$5/1000+B21-B23</f>
        <v>5486.3153634512737</v>
      </c>
      <c r="C24" s="74">
        <f>(1+$C$3)/2*PI()*C22*$C$15*$C$4*$C$5/1000+C21-C23</f>
        <v>5919.6454168172068</v>
      </c>
      <c r="D24" s="74">
        <f>(1+$C$3)/2*PI()*D22*$C$15*$C$4*$C$5/1000+D21-D23</f>
        <v>6370.2345633039658</v>
      </c>
      <c r="E24" s="2"/>
      <c r="F24" s="10" t="s">
        <v>65</v>
      </c>
      <c r="G24" s="10"/>
      <c r="H24" s="3"/>
      <c r="I24" s="3"/>
      <c r="J24" s="3"/>
      <c r="K24" s="3"/>
      <c r="L24" s="3"/>
      <c r="M24" s="3"/>
      <c r="N24" s="3"/>
      <c r="O24" s="3"/>
      <c r="P24" s="10">
        <v>600</v>
      </c>
      <c r="Q24" s="10">
        <v>322</v>
      </c>
      <c r="R24" s="10">
        <v>336</v>
      </c>
      <c r="S24" s="10">
        <v>341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ht="14.25" x14ac:dyDescent="0.25">
      <c r="A25" s="76" t="s">
        <v>71</v>
      </c>
      <c r="B25" s="81">
        <f>$C$6*$C$18/B24</f>
        <v>105.06666253614752</v>
      </c>
      <c r="C25" s="81">
        <f>$C$6*$C$18/C24</f>
        <v>97.375569695615781</v>
      </c>
      <c r="D25" s="81">
        <f>$C$6*$C$18/D24</f>
        <v>90.487852390736407</v>
      </c>
      <c r="E25" s="2"/>
      <c r="F25" s="30">
        <v>83.610944081397378</v>
      </c>
      <c r="G25" s="30">
        <f>B24*F25/C18</f>
        <v>151.19999999999996</v>
      </c>
      <c r="H25" s="2"/>
      <c r="I25" s="2"/>
      <c r="J25" s="2"/>
      <c r="K25" s="2"/>
      <c r="L25" s="2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ht="14.25" x14ac:dyDescent="0.25">
      <c r="A26" s="76" t="s">
        <v>101</v>
      </c>
      <c r="B26" s="74">
        <f>(1.2*10^(-5)*($C$8-$C$10)*B25-B24*B25^2/2/2.1/10^5/$C$18)*1000</f>
        <v>15.509840660097959</v>
      </c>
      <c r="C26" s="74">
        <f t="shared" ref="C26:D26" si="1">(1.2*10^(-5)*($C$8-$C$10)*C25-C24*C25^2/2/2.1/10^5/$C$18)*1000</f>
        <v>14.374488859829011</v>
      </c>
      <c r="D26" s="74">
        <f t="shared" si="1"/>
        <v>13.35773059101348</v>
      </c>
      <c r="E26" s="2"/>
      <c r="F26" s="30">
        <v>50</v>
      </c>
      <c r="G26" s="30">
        <f>-G25</f>
        <v>-151.19999999999996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E27" s="2"/>
      <c r="F27" s="10"/>
      <c r="G27" s="10">
        <f>G25-G26</f>
        <v>302.39999999999992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">
      <c r="A28" s="14" t="s">
        <v>64</v>
      </c>
      <c r="B28" s="88" t="s">
        <v>65</v>
      </c>
      <c r="C28" s="14">
        <v>500</v>
      </c>
      <c r="D28" s="14" t="s">
        <v>10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66"/>
      <c r="C30" s="6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27"/>
      <c r="D31" s="30">
        <v>151.19999999999999</v>
      </c>
      <c r="E31" s="30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27"/>
      <c r="B32" s="27"/>
      <c r="C32" s="27"/>
      <c r="D32" s="30">
        <v>112.4</v>
      </c>
      <c r="E32" s="30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27"/>
      <c r="B33" s="27"/>
      <c r="C33" s="67"/>
      <c r="D33" s="30">
        <f>D31-D32</f>
        <v>38.799999999999983</v>
      </c>
      <c r="E33" s="30">
        <f>B25*(D33/190)</f>
        <v>21.455718454750112</v>
      </c>
      <c r="F33" s="27"/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27"/>
      <c r="B34" s="27"/>
      <c r="C34" s="6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27"/>
      <c r="B38" s="27">
        <v>0</v>
      </c>
      <c r="C38" s="67">
        <v>83.6</v>
      </c>
      <c r="D38" s="27">
        <f>C28/2</f>
        <v>250</v>
      </c>
      <c r="E38" s="67">
        <f>C28-C38</f>
        <v>416.4</v>
      </c>
      <c r="F38" s="27">
        <f>D32</f>
        <v>112.4</v>
      </c>
      <c r="G38" s="27"/>
      <c r="H38" s="27"/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27"/>
      <c r="B39" s="27">
        <v>0</v>
      </c>
      <c r="C39" s="67">
        <f>C6/2</f>
        <v>95</v>
      </c>
      <c r="D39" s="67">
        <f>C33+302.4</f>
        <v>302.39999999999998</v>
      </c>
      <c r="E39" s="67">
        <f>C39</f>
        <v>95</v>
      </c>
      <c r="F39" s="27">
        <v>0</v>
      </c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34" t="s">
        <v>93</v>
      </c>
      <c r="B41" s="67">
        <v>0</v>
      </c>
      <c r="C41" s="67">
        <f>D41/2</f>
        <v>52.533331268073759</v>
      </c>
      <c r="D41" s="67">
        <f>B25</f>
        <v>105.06666253614752</v>
      </c>
      <c r="E41" s="67">
        <f>C28/2</f>
        <v>250</v>
      </c>
      <c r="F41" s="67">
        <f>C28-D41</f>
        <v>394.93333746385247</v>
      </c>
      <c r="G41" s="67">
        <f>C28-C41</f>
        <v>447.46666873192623</v>
      </c>
      <c r="H41" s="67">
        <f>C28</f>
        <v>500</v>
      </c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67">
        <v>0</v>
      </c>
      <c r="C42" s="67">
        <f>-C11/2</f>
        <v>-63</v>
      </c>
      <c r="D42" s="67">
        <f>-C11</f>
        <v>-126</v>
      </c>
      <c r="E42" s="67">
        <f>D42</f>
        <v>-126</v>
      </c>
      <c r="F42" s="67">
        <f>E42</f>
        <v>-126</v>
      </c>
      <c r="G42" s="67">
        <f>C42</f>
        <v>-63</v>
      </c>
      <c r="H42" s="67">
        <f>B42</f>
        <v>0</v>
      </c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34" t="s">
        <v>94</v>
      </c>
      <c r="B43" s="67">
        <f>B41</f>
        <v>0</v>
      </c>
      <c r="C43" s="67">
        <v>83.6</v>
      </c>
      <c r="D43" s="67">
        <f>C43+E33</f>
        <v>105.05571845475011</v>
      </c>
      <c r="E43" s="67">
        <f>E41</f>
        <v>250</v>
      </c>
      <c r="F43" s="67">
        <f>H43-D43</f>
        <v>394.94428154524991</v>
      </c>
      <c r="G43" s="67">
        <f>H43-C43</f>
        <v>416.4</v>
      </c>
      <c r="H43" s="67">
        <f>H41</f>
        <v>500</v>
      </c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B44" s="67">
        <v>0</v>
      </c>
      <c r="C44" s="67">
        <f>G25</f>
        <v>151.19999999999996</v>
      </c>
      <c r="D44" s="67">
        <f>C12</f>
        <v>151.19999999999999</v>
      </c>
      <c r="E44" s="67">
        <f t="shared" ref="E44" si="2">D44</f>
        <v>151.19999999999999</v>
      </c>
      <c r="F44" s="67">
        <f>E44</f>
        <v>151.19999999999999</v>
      </c>
      <c r="G44" s="67">
        <f>C44</f>
        <v>151.19999999999996</v>
      </c>
      <c r="H44" s="67">
        <v>0</v>
      </c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1:4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1:4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1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1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1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1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1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1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1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1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1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1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1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1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1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1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  <row r="726" spans="29:46" x14ac:dyDescent="0.2"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</row>
    <row r="727" spans="29:46" x14ac:dyDescent="0.2"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</row>
    <row r="728" spans="29:46" x14ac:dyDescent="0.2"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</row>
    <row r="729" spans="29:46" x14ac:dyDescent="0.2"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</row>
    <row r="730" spans="29:46" x14ac:dyDescent="0.2"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</row>
    <row r="731" spans="29:46" x14ac:dyDescent="0.2"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</row>
    <row r="732" spans="29:46" x14ac:dyDescent="0.2"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</row>
  </sheetData>
  <mergeCells count="2">
    <mergeCell ref="A19:D19"/>
    <mergeCell ref="F19:H19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5"/>
  <sheetViews>
    <sheetView zoomScaleSheetLayoutView="90" workbookViewId="0">
      <selection activeCell="K23" sqref="K23"/>
    </sheetView>
  </sheetViews>
  <sheetFormatPr defaultRowHeight="12.75" x14ac:dyDescent="0.2"/>
  <cols>
    <col min="1" max="1" width="46.42578125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x14ac:dyDescent="0.2">
      <c r="A1" s="13" t="s">
        <v>161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76" t="s">
        <v>4</v>
      </c>
      <c r="B3" s="77" t="s">
        <v>6</v>
      </c>
      <c r="C3" s="76">
        <v>0.46</v>
      </c>
      <c r="D3" s="76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76" t="s">
        <v>7</v>
      </c>
      <c r="B4" s="78" t="s">
        <v>11</v>
      </c>
      <c r="C4" s="76">
        <v>18000</v>
      </c>
      <c r="D4" s="76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76" t="s">
        <v>8</v>
      </c>
      <c r="B5" s="78" t="s">
        <v>10</v>
      </c>
      <c r="C5" s="76">
        <v>0.4</v>
      </c>
      <c r="D5" s="76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76" t="s">
        <v>12</v>
      </c>
      <c r="B6" s="78" t="s">
        <v>13</v>
      </c>
      <c r="C6" s="76">
        <v>190</v>
      </c>
      <c r="D6" s="76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76" t="s">
        <v>26</v>
      </c>
      <c r="B7" s="79" t="s">
        <v>27</v>
      </c>
      <c r="C7" s="16">
        <v>120</v>
      </c>
      <c r="D7" s="75" t="s">
        <v>28</v>
      </c>
      <c r="E7" s="83">
        <f>C7*2.52</f>
        <v>302.39999999999998</v>
      </c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15.75" x14ac:dyDescent="0.25">
      <c r="A8" s="76" t="s">
        <v>82</v>
      </c>
      <c r="B8" s="73" t="s">
        <v>83</v>
      </c>
      <c r="C8" s="16">
        <v>120</v>
      </c>
      <c r="D8" s="75" t="s">
        <v>84</v>
      </c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/>
      <c r="Q8" s="10"/>
      <c r="R8" s="10"/>
      <c r="S8" s="10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15" customHeight="1" x14ac:dyDescent="0.25">
      <c r="A9" s="76" t="s">
        <v>91</v>
      </c>
      <c r="B9" s="73" t="s">
        <v>92</v>
      </c>
      <c r="C9" s="16">
        <v>10</v>
      </c>
      <c r="D9" s="75" t="s">
        <v>84</v>
      </c>
      <c r="E9" s="2"/>
      <c r="F9" s="2"/>
      <c r="G9" s="2"/>
      <c r="H9" s="3"/>
      <c r="I9" s="3"/>
      <c r="J9" s="3"/>
      <c r="K9" s="3"/>
      <c r="L9" s="3"/>
      <c r="M9" s="3"/>
      <c r="N9" s="3"/>
      <c r="O9" s="3"/>
      <c r="P9" s="12"/>
      <c r="Q9" s="10"/>
      <c r="R9" s="10"/>
      <c r="S9" s="10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15.75" customHeight="1" x14ac:dyDescent="0.25">
      <c r="A10" s="76" t="s">
        <v>95</v>
      </c>
      <c r="B10" s="73" t="s">
        <v>86</v>
      </c>
      <c r="C10" s="74">
        <v>90</v>
      </c>
      <c r="D10" s="75" t="s">
        <v>84</v>
      </c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12"/>
      <c r="Q10" s="10"/>
      <c r="R10" s="10"/>
      <c r="S10" s="10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76" t="s">
        <v>97</v>
      </c>
      <c r="B11" s="79" t="s">
        <v>98</v>
      </c>
      <c r="C11" s="74">
        <f>2.52*(C8-C10)</f>
        <v>75.599999999999994</v>
      </c>
      <c r="D11" s="75" t="s">
        <v>70</v>
      </c>
      <c r="E11" s="82"/>
      <c r="F11" s="2"/>
      <c r="G11" s="2"/>
      <c r="H11" s="3"/>
      <c r="I11" s="3"/>
      <c r="J11" s="3"/>
      <c r="K11" s="3"/>
      <c r="L11" s="3"/>
      <c r="M11" s="3"/>
      <c r="N11" s="3"/>
      <c r="O11" s="3"/>
      <c r="P11" s="12"/>
      <c r="Q11" s="10"/>
      <c r="R11" s="10"/>
      <c r="S11" s="10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t="14.25" x14ac:dyDescent="0.25">
      <c r="A12" s="76" t="s">
        <v>99</v>
      </c>
      <c r="B12" s="73" t="s">
        <v>100</v>
      </c>
      <c r="C12" s="74">
        <f>C6-C11</f>
        <v>114.4</v>
      </c>
      <c r="D12" s="75" t="s">
        <v>70</v>
      </c>
      <c r="E12" s="2"/>
      <c r="F12" s="2"/>
      <c r="G12" s="2"/>
      <c r="H12" s="3"/>
      <c r="I12" s="3"/>
      <c r="J12" s="3"/>
      <c r="K12" s="3"/>
      <c r="L12" s="3"/>
      <c r="M12" s="3"/>
      <c r="N12" s="3"/>
      <c r="O12" s="3"/>
      <c r="P12" s="12"/>
      <c r="Q12" s="10"/>
      <c r="R12" s="10"/>
      <c r="S12" s="10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2">
      <c r="A13" s="15" t="s">
        <v>32</v>
      </c>
      <c r="B13" s="4"/>
      <c r="C13" s="62"/>
      <c r="D13" s="19"/>
      <c r="E13" s="2"/>
      <c r="F13" s="2"/>
      <c r="G13" s="2"/>
      <c r="H13" s="3"/>
      <c r="I13" s="3"/>
      <c r="J13" s="3"/>
      <c r="K13" s="3"/>
      <c r="L13" s="3"/>
      <c r="M13" s="3"/>
      <c r="N13" s="3"/>
      <c r="O13" s="3"/>
      <c r="P13" s="12">
        <v>80</v>
      </c>
      <c r="Q13" s="10">
        <v>14.7</v>
      </c>
      <c r="R13" s="10">
        <v>15.3</v>
      </c>
      <c r="S13" s="10">
        <v>16.3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2">
      <c r="A14" s="76" t="s">
        <v>17</v>
      </c>
      <c r="B14" s="77" t="s">
        <v>20</v>
      </c>
      <c r="C14" s="20">
        <v>200</v>
      </c>
      <c r="D14" s="76" t="s">
        <v>5</v>
      </c>
      <c r="E14" s="2"/>
      <c r="F14" s="2"/>
      <c r="G14" s="2"/>
      <c r="H14" s="3"/>
      <c r="I14" s="3"/>
      <c r="J14" s="3"/>
      <c r="K14" s="3"/>
      <c r="L14" s="3"/>
      <c r="M14" s="3"/>
      <c r="N14" s="3"/>
      <c r="O14" s="5"/>
      <c r="P14" s="12">
        <v>100</v>
      </c>
      <c r="Q14" s="10">
        <v>23</v>
      </c>
      <c r="R14" s="10">
        <v>24</v>
      </c>
      <c r="S14" s="10">
        <v>25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A15" s="76" t="s">
        <v>18</v>
      </c>
      <c r="B15" s="77" t="s">
        <v>9</v>
      </c>
      <c r="C15" s="21">
        <v>1.2</v>
      </c>
      <c r="D15" s="76" t="s">
        <v>10</v>
      </c>
      <c r="E15" s="2"/>
      <c r="F15" s="2"/>
      <c r="G15" s="2"/>
      <c r="H15" s="5"/>
      <c r="I15" s="5"/>
      <c r="J15" s="5"/>
      <c r="K15" s="5"/>
      <c r="L15" s="5"/>
      <c r="M15" s="5"/>
      <c r="N15" s="5"/>
      <c r="O15" s="3"/>
      <c r="P15" s="12">
        <v>125</v>
      </c>
      <c r="Q15" s="10">
        <v>30</v>
      </c>
      <c r="R15" s="10">
        <v>32</v>
      </c>
      <c r="S15" s="10">
        <v>33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76" t="s">
        <v>14</v>
      </c>
      <c r="B16" s="77" t="s">
        <v>21</v>
      </c>
      <c r="C16" s="76">
        <f>26.9*(C14=20)+33.7*(C14=25)+42.4*(C14=32)+48.3*(C14=40)+60.3*(C14=50)+76.1*(C14=65)+88.9*(C14=80)+114.3*(C14=100)+139.7*(C14=125)+168.3*(C14=150)+219.1*(C14=200)+273*(C14=250)+323.9*(C14=300)+355.6*(C14=350)+406.4*(C14=400)+457*(C14=450)+508*(C14=500)+610*(C14=600)</f>
        <v>219.1</v>
      </c>
      <c r="D16" s="76" t="s">
        <v>5</v>
      </c>
      <c r="E16" s="2"/>
      <c r="F16" s="2"/>
      <c r="G16" s="2"/>
      <c r="H16" s="5"/>
      <c r="I16" s="5"/>
      <c r="J16" s="5"/>
      <c r="K16" s="5"/>
      <c r="L16" s="5"/>
      <c r="M16" s="5"/>
      <c r="N16" s="5"/>
      <c r="O16" s="3"/>
      <c r="P16" s="12">
        <v>150</v>
      </c>
      <c r="Q16" s="10">
        <v>41</v>
      </c>
      <c r="R16" s="10">
        <v>43</v>
      </c>
      <c r="S16" s="10">
        <v>55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76" t="s">
        <v>19</v>
      </c>
      <c r="B17" s="77" t="s">
        <v>11</v>
      </c>
      <c r="C17" s="80">
        <f>2.6*(C14=20)+2.6*(C14=25)+2.6*(C14=32)+2.6*(C14=40)+2.9*(C14=50)+2.9*(C14=65)+3.2*(C14=80)+3.6*(C14=100)+3.6*(C14=125)+4*(C14=150)+4.5*(C14=200)+5*(C14=250)+5.6*(C14=300)+5.6*(C14=350)+6.3*(C14=400)+6.3*(C14=450)+6.3*(C14=500)+7.1*(C14=600)</f>
        <v>4.5</v>
      </c>
      <c r="D17" s="76" t="s">
        <v>5</v>
      </c>
      <c r="E17" s="2"/>
      <c r="F17" s="2"/>
      <c r="G17" s="2"/>
      <c r="H17" s="5"/>
      <c r="I17" s="5"/>
      <c r="J17" s="5"/>
      <c r="K17" s="5"/>
      <c r="L17" s="5"/>
      <c r="M17" s="5"/>
      <c r="N17" s="5"/>
      <c r="O17" s="3"/>
      <c r="P17" s="12">
        <v>200</v>
      </c>
      <c r="Q17" s="10">
        <v>66</v>
      </c>
      <c r="R17" s="10">
        <v>68</v>
      </c>
      <c r="S17" s="10">
        <v>72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14.25" customHeight="1" x14ac:dyDescent="0.2">
      <c r="A18" s="76" t="s">
        <v>15</v>
      </c>
      <c r="B18" s="77" t="s">
        <v>16</v>
      </c>
      <c r="C18" s="80">
        <f>PI()/4*(C16^2-(C16-2*C17)^2)</f>
        <v>3033.8360255716657</v>
      </c>
      <c r="D18" s="76" t="s">
        <v>47</v>
      </c>
      <c r="E18" s="2"/>
      <c r="F18" s="27"/>
      <c r="G18" s="27"/>
      <c r="H18" s="47"/>
      <c r="I18" s="47"/>
      <c r="J18" s="47"/>
      <c r="K18" s="47"/>
      <c r="L18" s="47"/>
      <c r="M18" s="47"/>
      <c r="N18" s="47"/>
      <c r="O18" s="6"/>
      <c r="P18" s="12">
        <v>250</v>
      </c>
      <c r="Q18" s="10">
        <v>99</v>
      </c>
      <c r="R18" s="10">
        <v>103</v>
      </c>
      <c r="S18" s="10">
        <v>108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customHeight="1" x14ac:dyDescent="0.2">
      <c r="A19" s="111" t="s">
        <v>105</v>
      </c>
      <c r="B19" s="111"/>
      <c r="C19" s="111"/>
      <c r="D19" s="111"/>
      <c r="E19" s="2"/>
      <c r="F19" s="112"/>
      <c r="G19" s="112"/>
      <c r="H19" s="112"/>
      <c r="I19" s="62"/>
      <c r="J19" s="62"/>
      <c r="K19" s="62"/>
      <c r="L19" s="62"/>
      <c r="M19" s="62"/>
      <c r="N19" s="62"/>
      <c r="O19" s="6"/>
      <c r="P19" s="12">
        <v>300</v>
      </c>
      <c r="Q19" s="10">
        <v>135</v>
      </c>
      <c r="R19" s="10">
        <v>140</v>
      </c>
      <c r="S19" s="10">
        <v>144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x14ac:dyDescent="0.2">
      <c r="B20" s="23" t="s">
        <v>22</v>
      </c>
      <c r="C20" s="23" t="s">
        <v>23</v>
      </c>
      <c r="D20" s="23" t="s">
        <v>24</v>
      </c>
      <c r="E20" s="2"/>
      <c r="F20" s="27"/>
      <c r="G20" s="27"/>
      <c r="H20" s="29"/>
      <c r="I20" s="29"/>
      <c r="J20" s="29"/>
      <c r="K20" s="29"/>
      <c r="L20" s="29"/>
      <c r="M20" s="29"/>
      <c r="N20" s="29"/>
      <c r="O20" s="3"/>
      <c r="P20" s="12">
        <v>350</v>
      </c>
      <c r="Q20" s="10">
        <v>159</v>
      </c>
      <c r="R20" s="10">
        <v>163</v>
      </c>
      <c r="S20" s="10">
        <v>171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x14ac:dyDescent="0.2">
      <c r="A21" s="76" t="s">
        <v>44</v>
      </c>
      <c r="B21" s="81">
        <f>VLOOKUP(C14,$P$2:$S$24,2)*9.81</f>
        <v>647.46</v>
      </c>
      <c r="C21" s="81">
        <f>VLOOKUP(C14,$P$2:$S$24,3)*9.81</f>
        <v>667.08</v>
      </c>
      <c r="D21" s="81">
        <f>VLOOKUP(C14,$P$2:$S$24,4)*9.81</f>
        <v>706.32</v>
      </c>
      <c r="E21" s="2"/>
      <c r="F21" s="27"/>
      <c r="G21" s="64"/>
      <c r="H21" s="63"/>
      <c r="I21" s="63"/>
      <c r="J21" s="63"/>
      <c r="K21" s="63"/>
      <c r="L21" s="63"/>
      <c r="M21" s="63"/>
      <c r="N21" s="63"/>
      <c r="O21" s="3"/>
      <c r="P21" s="12">
        <v>400</v>
      </c>
      <c r="Q21" s="10">
        <v>201</v>
      </c>
      <c r="R21" s="10">
        <v>209</v>
      </c>
      <c r="S21" s="10">
        <v>219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A22" s="76" t="s">
        <v>25</v>
      </c>
      <c r="B22" s="76">
        <f>90*(C14=20)+90*(C14=25)+110*(C14=32)+110*(C14=40)+125*(C14=50)+140*(C14=65)+160*(C14=80)+200*(C14=100)+225*(C14=125)+250*(C14=150)+315*(C14=200)+400*(C14=250)+450*(C14=300)+500*(C14=350)+560*(C14=400)+630*(C14=450)+710*(C14=500)+800*(C14=600)</f>
        <v>315</v>
      </c>
      <c r="C22" s="76">
        <f>110*(C14=20)+110*(C14=25)+125*(C14=32)+125*(C14=40)+140*(C14=50)+160*(C14=65)+180*(C14=80)+225*(C14=100)+250*(C14=125)+280*(C14=150)+355*(C14=200)+450*(C14=250)+500*(C14=300)+560*(C14=350)+630*(C14=400)+710*(C14=450)+800*(C14=500)+900*(C14=600)</f>
        <v>355</v>
      </c>
      <c r="D22" s="76">
        <f>125*(C14=20)+125*(C14=25)+140*(C14=32)+140*(C14=40)+160*(C14=50)+180*(C14=65)+200*(C14=80)+250*(C14=100)+280*(C14=125)+315*(C14=150)+400*(C14=200)+500*(C14=250)+560*(C14=300)+630*(C14=350)+710*(C14=400)+800*(C14=450)+900*(C14=500)+1000*(C14=600)</f>
        <v>400</v>
      </c>
      <c r="E22" s="2"/>
      <c r="F22" s="27"/>
      <c r="G22" s="27"/>
      <c r="H22" s="29"/>
      <c r="I22" s="29"/>
      <c r="J22" s="29"/>
      <c r="K22" s="29"/>
      <c r="L22" s="29"/>
      <c r="M22" s="29"/>
      <c r="N22" s="29"/>
      <c r="O22" s="3"/>
      <c r="P22" s="12">
        <v>450</v>
      </c>
      <c r="Q22" s="10">
        <v>253</v>
      </c>
      <c r="R22" s="10">
        <v>264</v>
      </c>
      <c r="S22" s="10">
        <v>276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76" t="s">
        <v>43</v>
      </c>
      <c r="B23" s="80">
        <f>PI()*(B22/1000)^2/4*$C$4</f>
        <v>1402.7603897360125</v>
      </c>
      <c r="C23" s="80">
        <f t="shared" ref="C23:D23" si="0">PI()*(C22/1000)^2/4*$C$4</f>
        <v>1781.6364637589415</v>
      </c>
      <c r="D23" s="80">
        <f t="shared" si="0"/>
        <v>2261.9467105846511</v>
      </c>
      <c r="E23" s="2"/>
      <c r="F23" s="64"/>
      <c r="G23" s="27"/>
      <c r="H23" s="29">
        <f>2.52*75</f>
        <v>189</v>
      </c>
      <c r="I23" s="29"/>
      <c r="J23" s="29"/>
      <c r="K23" s="29"/>
      <c r="L23" s="29"/>
      <c r="M23" s="29"/>
      <c r="N23" s="29"/>
      <c r="O23" s="3"/>
      <c r="P23" s="10">
        <v>500</v>
      </c>
      <c r="Q23" s="10">
        <v>298</v>
      </c>
      <c r="R23" s="10">
        <v>310</v>
      </c>
      <c r="S23" s="10">
        <v>326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ht="14.25" x14ac:dyDescent="0.25">
      <c r="A24" s="76" t="s">
        <v>63</v>
      </c>
      <c r="B24" s="74">
        <f>(1+$C$3)/2*PI()*B22*$C$15*$C$4*$C$5/1000+B21-B23</f>
        <v>5486.3153634512737</v>
      </c>
      <c r="C24" s="74">
        <f>(1+$C$3)/2*PI()*C22*$C$15*$C$4*$C$5/1000+C21-C23</f>
        <v>5919.6454168172068</v>
      </c>
      <c r="D24" s="74">
        <f>(1+$C$3)/2*PI()*D22*$C$15*$C$4*$C$5/1000+D21-D23</f>
        <v>6370.2345633039658</v>
      </c>
      <c r="E24" s="2"/>
      <c r="F24" s="2"/>
      <c r="G24" s="2"/>
      <c r="H24" s="3"/>
      <c r="I24" s="3"/>
      <c r="J24" s="3"/>
      <c r="K24" s="3"/>
      <c r="L24" s="3"/>
      <c r="M24" s="3"/>
      <c r="N24" s="3"/>
      <c r="O24" s="3"/>
      <c r="P24" s="10">
        <v>600</v>
      </c>
      <c r="Q24" s="10">
        <v>322</v>
      </c>
      <c r="R24" s="10">
        <v>336</v>
      </c>
      <c r="S24" s="10">
        <v>341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ht="14.25" x14ac:dyDescent="0.25">
      <c r="A25" s="76" t="s">
        <v>102</v>
      </c>
      <c r="B25" s="81">
        <f>2*$C$12*$C$18/B24</f>
        <v>126.52238099089766</v>
      </c>
      <c r="C25" s="81">
        <f>2*$C$12*$C$18/C24</f>
        <v>117.26068603345733</v>
      </c>
      <c r="D25" s="81">
        <f>2*$C$12*$C$18/D24</f>
        <v>108.96642435263418</v>
      </c>
      <c r="E25" s="2"/>
      <c r="F25" s="27"/>
      <c r="G25" s="27"/>
      <c r="H25" s="2"/>
      <c r="I25" s="2"/>
      <c r="J25" s="2"/>
      <c r="K25" s="2"/>
      <c r="L25" s="2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ht="14.25" x14ac:dyDescent="0.25">
      <c r="A26" s="76" t="s">
        <v>103</v>
      </c>
      <c r="B26" s="81">
        <f>(1.2*10^(-5)*($C$10-$C$9)*B25-B24*(B25/2)^2/2/2.1/10^5/$C$18)*1000</f>
        <v>104.23034243535855</v>
      </c>
      <c r="C26" s="81">
        <f t="shared" ref="C26:D26" si="1">(1.2*10^(-5)*($C$10-$C$9)*C25-C24*(C25/2)^2/2/2.1/10^5/$C$18)*1000</f>
        <v>96.600469922800571</v>
      </c>
      <c r="D26" s="81">
        <f t="shared" si="1"/>
        <v>89.76757815717005</v>
      </c>
      <c r="E26" s="2"/>
      <c r="F26" s="27"/>
      <c r="G26" s="27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76" t="s">
        <v>104</v>
      </c>
      <c r="B27" s="81">
        <f>((1.2*10^(-5)*($C$8-$C$10)*B25-B24*(B25/2)^2/2/2.1/10^5/$C$18)*1000)*(-1)</f>
        <v>-28.31691384081995</v>
      </c>
      <c r="C27" s="81">
        <f>((1.2*10^(-5)*($C$8-$C$10)*C25-C24*(C25/2)^2/2/2.1/10^5/$C$18)*1000)*(-1)</f>
        <v>-26.244058302726167</v>
      </c>
      <c r="D27" s="81">
        <f>((1.2*10^(-5)*($C$8-$C$10)*D25-D24*(D25/2)^2/2/2.1/10^5/$C$18)*1000)*(-1)</f>
        <v>-24.387723545589555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ht="14.25" x14ac:dyDescent="0.25">
      <c r="A28" s="76" t="s">
        <v>106</v>
      </c>
      <c r="B28" s="81">
        <f>2*((1.2*10^(-5)*($C$10-$C$9)*(B25/2)-B24*(B25/2)^2/2/2.1/10^5/$C$18)*1000)</f>
        <v>86.999199119455341</v>
      </c>
      <c r="C28" s="81">
        <f t="shared" ref="C28:D28" si="2">2*((1.2*10^(-5)*($C$10-$C$9)*(C25/2)-C24*(C25/2)^2/2/2.1/10^5/$C$18)*1000)</f>
        <v>80.630681253482081</v>
      </c>
      <c r="D28" s="81">
        <f t="shared" si="2"/>
        <v>74.927388935811308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66"/>
      <c r="C30" s="6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67"/>
      <c r="D31" s="27"/>
      <c r="E31" s="6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33" t="s">
        <v>96</v>
      </c>
      <c r="B32" s="105">
        <v>0</v>
      </c>
      <c r="C32" s="105">
        <f>C34</f>
        <v>63.26119049544883</v>
      </c>
      <c r="D32" s="105">
        <f>D34</f>
        <v>126.52238099089766</v>
      </c>
      <c r="E32" s="6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10"/>
      <c r="B33" s="105">
        <v>0</v>
      </c>
      <c r="C33" s="105">
        <f>-C12</f>
        <v>-114.4</v>
      </c>
      <c r="D33" s="105">
        <v>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33" t="s">
        <v>93</v>
      </c>
      <c r="B34" s="105">
        <v>0</v>
      </c>
      <c r="C34" s="105">
        <f>B25/2</f>
        <v>63.26119049544883</v>
      </c>
      <c r="D34" s="105">
        <f>B25</f>
        <v>126.52238099089766</v>
      </c>
      <c r="E34" s="67"/>
      <c r="F34" s="67"/>
      <c r="G34" s="67"/>
      <c r="H34" s="6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30"/>
      <c r="B35" s="105">
        <f>B33-$C$11</f>
        <v>-75.599999999999994</v>
      </c>
      <c r="C35" s="105">
        <f>C33-$C$11</f>
        <v>-190</v>
      </c>
      <c r="D35" s="105">
        <f>D33-$C$11</f>
        <v>-75.599999999999994</v>
      </c>
      <c r="E35" s="67"/>
      <c r="F35" s="67"/>
      <c r="G35" s="67"/>
      <c r="H35" s="6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33" t="s">
        <v>94</v>
      </c>
      <c r="B36" s="105">
        <f>B34</f>
        <v>0</v>
      </c>
      <c r="C36" s="105">
        <f t="shared" ref="C36:D36" si="3">C34</f>
        <v>63.26119049544883</v>
      </c>
      <c r="D36" s="105">
        <f t="shared" si="3"/>
        <v>126.52238099089766</v>
      </c>
      <c r="E36" s="67"/>
      <c r="F36" s="67"/>
      <c r="G36" s="67"/>
      <c r="H36" s="67"/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10"/>
      <c r="B37" s="105">
        <f>B35+$E$7</f>
        <v>226.79999999999998</v>
      </c>
      <c r="C37" s="105">
        <f t="shared" ref="C37:D37" si="4">C35+$E$7</f>
        <v>112.39999999999998</v>
      </c>
      <c r="D37" s="105">
        <f t="shared" si="4"/>
        <v>226.79999999999998</v>
      </c>
      <c r="E37" s="67"/>
      <c r="F37" s="67"/>
      <c r="G37" s="67"/>
      <c r="H37" s="67"/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30"/>
      <c r="B38" s="30">
        <v>0</v>
      </c>
      <c r="C38" s="105">
        <f>C32</f>
        <v>63.26119049544883</v>
      </c>
      <c r="D38" s="105">
        <f>D32</f>
        <v>126.52238099089766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30"/>
      <c r="B39" s="30">
        <v>0.1</v>
      </c>
      <c r="C39" s="30">
        <v>0.1</v>
      </c>
      <c r="D39" s="30">
        <v>0.1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29:46" x14ac:dyDescent="0.2"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29:46" x14ac:dyDescent="0.2"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29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29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29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29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29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29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29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29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29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29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29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9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29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29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</sheetData>
  <mergeCells count="2">
    <mergeCell ref="A19:D19"/>
    <mergeCell ref="F19:H19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7"/>
  <sheetViews>
    <sheetView zoomScaleSheetLayoutView="90" workbookViewId="0">
      <selection activeCell="A2" sqref="A2"/>
    </sheetView>
  </sheetViews>
  <sheetFormatPr defaultRowHeight="12.75" x14ac:dyDescent="0.2"/>
  <cols>
    <col min="1" max="1" width="39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x14ac:dyDescent="0.2">
      <c r="A1" s="13" t="s">
        <v>157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14" t="s">
        <v>4</v>
      </c>
      <c r="B3" s="7" t="s">
        <v>6</v>
      </c>
      <c r="C3" s="14">
        <v>0.46</v>
      </c>
      <c r="D3" s="14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14" t="s">
        <v>7</v>
      </c>
      <c r="B4" s="8" t="s">
        <v>11</v>
      </c>
      <c r="C4" s="14">
        <v>18000</v>
      </c>
      <c r="D4" s="14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14" t="s">
        <v>8</v>
      </c>
      <c r="B5" s="8" t="s">
        <v>10</v>
      </c>
      <c r="C5" s="14">
        <v>0.4</v>
      </c>
      <c r="D5" s="14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14" t="s">
        <v>12</v>
      </c>
      <c r="B6" s="8" t="s">
        <v>13</v>
      </c>
      <c r="C6" s="14">
        <f>E7</f>
        <v>302.39999999999998</v>
      </c>
      <c r="D6" s="14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14" t="s">
        <v>26</v>
      </c>
      <c r="B7" s="9" t="s">
        <v>27</v>
      </c>
      <c r="C7" s="16">
        <v>120</v>
      </c>
      <c r="D7" s="17" t="s">
        <v>28</v>
      </c>
      <c r="E7" s="2">
        <f>2.52*C7</f>
        <v>302.39999999999998</v>
      </c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2">
      <c r="A8" s="15" t="s">
        <v>32</v>
      </c>
      <c r="B8" s="4"/>
      <c r="C8" s="18" t="s">
        <v>42</v>
      </c>
      <c r="D8" s="19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>
        <v>80</v>
      </c>
      <c r="Q8" s="10">
        <v>14.7</v>
      </c>
      <c r="R8" s="10">
        <v>15.3</v>
      </c>
      <c r="S8" s="10">
        <v>16.3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2">
      <c r="A9" s="14" t="s">
        <v>17</v>
      </c>
      <c r="B9" s="7" t="s">
        <v>20</v>
      </c>
      <c r="C9" s="20">
        <v>200</v>
      </c>
      <c r="D9" s="14" t="s">
        <v>5</v>
      </c>
      <c r="E9" s="2"/>
      <c r="F9" s="2"/>
      <c r="G9" s="2"/>
      <c r="H9" s="3"/>
      <c r="I9" s="3"/>
      <c r="J9" s="3"/>
      <c r="K9" s="3"/>
      <c r="L9" s="3"/>
      <c r="M9" s="3"/>
      <c r="N9" s="3"/>
      <c r="O9" s="5"/>
      <c r="P9" s="12">
        <v>100</v>
      </c>
      <c r="Q9" s="10">
        <v>23</v>
      </c>
      <c r="R9" s="10">
        <v>24</v>
      </c>
      <c r="S9" s="10">
        <v>25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2">
      <c r="A10" s="14" t="s">
        <v>18</v>
      </c>
      <c r="B10" s="7" t="s">
        <v>9</v>
      </c>
      <c r="C10" s="21">
        <v>1.2</v>
      </c>
      <c r="D10" s="14" t="s">
        <v>10</v>
      </c>
      <c r="E10" s="2"/>
      <c r="F10" s="2"/>
      <c r="G10" s="2"/>
      <c r="H10" s="5"/>
      <c r="I10" s="5"/>
      <c r="J10" s="5"/>
      <c r="K10" s="5"/>
      <c r="L10" s="5"/>
      <c r="M10" s="5"/>
      <c r="N10" s="5"/>
      <c r="O10" s="3"/>
      <c r="P10" s="12">
        <v>125</v>
      </c>
      <c r="Q10" s="10">
        <v>30</v>
      </c>
      <c r="R10" s="10">
        <v>32</v>
      </c>
      <c r="S10" s="10">
        <v>33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14" t="s">
        <v>14</v>
      </c>
      <c r="B11" s="7" t="s">
        <v>21</v>
      </c>
      <c r="C11" s="14">
        <f>26.9*(C9=20)+33.7*(C9=25)+42.4*(C9=32)+48.3*(C9=40)+60.3*(C9=50)+76.1*(C9=65)+88.9*(C9=80)+114.3*(C9=100)+139.7*(C9=125)+168.3*(C9=150)+219.1*(C9=200)+273*(C9=250)+323.9*(C9=300)+355.6*(C9=350)+406.4*(C9=400)+457*(C9=450)+508*(C9=500)+610*(C9=600)</f>
        <v>219.1</v>
      </c>
      <c r="D11" s="14" t="s">
        <v>5</v>
      </c>
      <c r="E11" s="2"/>
      <c r="F11" s="2"/>
      <c r="G11" s="2"/>
      <c r="H11" s="5"/>
      <c r="I11" s="5"/>
      <c r="J11" s="5"/>
      <c r="K11" s="5"/>
      <c r="L11" s="5"/>
      <c r="M11" s="5"/>
      <c r="N11" s="5"/>
      <c r="O11" s="3"/>
      <c r="P11" s="12">
        <v>150</v>
      </c>
      <c r="Q11" s="10">
        <v>41</v>
      </c>
      <c r="R11" s="10">
        <v>43</v>
      </c>
      <c r="S11" s="10">
        <v>55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">
      <c r="A12" s="14" t="s">
        <v>19</v>
      </c>
      <c r="B12" s="7" t="s">
        <v>11</v>
      </c>
      <c r="C12" s="22">
        <f>2.6*(C9=20)+2.6*(C9=25)+2.6*(C9=32)+2.6*(C9=40)+2.9*(C9=50)+2.9*(C9=65)+3.2*(C9=80)+3.6*(C9=100)+3.6*(C9=125)+4*(C9=150)+4.5*(C9=200)+5*(C9=250)+5.6*(C9=300)+5.6*(C9=350)+6.3*(C9=400)+6.3*(C9=450)+6.3*(C9=500)+7.1*(C9=600)</f>
        <v>4.5</v>
      </c>
      <c r="D12" s="14" t="s">
        <v>5</v>
      </c>
      <c r="E12" s="2"/>
      <c r="F12" s="2"/>
      <c r="G12" s="2"/>
      <c r="H12" s="5"/>
      <c r="I12" s="5"/>
      <c r="J12" s="5"/>
      <c r="K12" s="5"/>
      <c r="L12" s="5"/>
      <c r="M12" s="5"/>
      <c r="N12" s="5"/>
      <c r="O12" s="3"/>
      <c r="P12" s="12">
        <v>200</v>
      </c>
      <c r="Q12" s="10">
        <v>66</v>
      </c>
      <c r="R12" s="10">
        <v>68</v>
      </c>
      <c r="S12" s="10">
        <v>72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14.25" customHeight="1" x14ac:dyDescent="0.2">
      <c r="A13" s="14" t="s">
        <v>15</v>
      </c>
      <c r="B13" s="7" t="s">
        <v>16</v>
      </c>
      <c r="C13" s="22">
        <f>PI()/4*(C11^2-(C11-2*C12)^2)</f>
        <v>3033.8360255716657</v>
      </c>
      <c r="D13" s="14" t="s">
        <v>47</v>
      </c>
      <c r="E13" s="2"/>
      <c r="F13" s="27"/>
      <c r="G13" s="27"/>
      <c r="H13" s="47"/>
      <c r="I13" s="47"/>
      <c r="J13" s="47"/>
      <c r="K13" s="47"/>
      <c r="L13" s="47"/>
      <c r="M13" s="47"/>
      <c r="N13" s="47"/>
      <c r="O13" s="6"/>
      <c r="P13" s="12">
        <v>250</v>
      </c>
      <c r="Q13" s="10">
        <v>99</v>
      </c>
      <c r="R13" s="10">
        <v>103</v>
      </c>
      <c r="S13" s="10">
        <v>108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14.25" customHeight="1" x14ac:dyDescent="0.2">
      <c r="A14" s="111" t="s">
        <v>33</v>
      </c>
      <c r="B14" s="111"/>
      <c r="C14" s="111"/>
      <c r="D14" s="111"/>
      <c r="E14" s="2"/>
      <c r="F14" s="112"/>
      <c r="G14" s="112"/>
      <c r="H14" s="112"/>
      <c r="I14" s="18"/>
      <c r="J14" s="18"/>
      <c r="K14" s="18"/>
      <c r="L14" s="18"/>
      <c r="M14" s="18"/>
      <c r="N14" s="18"/>
      <c r="O14" s="6"/>
      <c r="P14" s="12">
        <v>300</v>
      </c>
      <c r="Q14" s="10">
        <v>135</v>
      </c>
      <c r="R14" s="10">
        <v>140</v>
      </c>
      <c r="S14" s="10">
        <v>144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B15" s="23" t="s">
        <v>22</v>
      </c>
      <c r="C15" s="23" t="s">
        <v>23</v>
      </c>
      <c r="D15" s="23" t="s">
        <v>24</v>
      </c>
      <c r="E15" s="2"/>
      <c r="F15" s="27"/>
      <c r="G15" s="27"/>
      <c r="H15" s="29"/>
      <c r="I15" s="29"/>
      <c r="J15" s="29"/>
      <c r="K15" s="29"/>
      <c r="L15" s="29"/>
      <c r="M15" s="29"/>
      <c r="N15" s="29"/>
      <c r="O15" s="3"/>
      <c r="P15" s="12">
        <v>350</v>
      </c>
      <c r="Q15" s="10">
        <v>159</v>
      </c>
      <c r="R15" s="10">
        <v>163</v>
      </c>
      <c r="S15" s="10">
        <v>171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14" t="s">
        <v>44</v>
      </c>
      <c r="B16" s="24">
        <f>VLOOKUP(C9,$P$2:$S$19,2)*9.81</f>
        <v>647.46</v>
      </c>
      <c r="C16" s="24">
        <f>VLOOKUP(C9,$P$2:$S$19,3)*9.81</f>
        <v>667.08</v>
      </c>
      <c r="D16" s="24">
        <f>VLOOKUP(C9,$P$2:$S$19,4)*9.81</f>
        <v>706.32</v>
      </c>
      <c r="E16" s="2"/>
      <c r="F16" s="27"/>
      <c r="G16" s="64"/>
      <c r="H16" s="63"/>
      <c r="I16" s="63"/>
      <c r="J16" s="63"/>
      <c r="K16" s="63"/>
      <c r="L16" s="63"/>
      <c r="M16" s="63"/>
      <c r="N16" s="63"/>
      <c r="O16" s="3"/>
      <c r="P16" s="12">
        <v>400</v>
      </c>
      <c r="Q16" s="10">
        <v>201</v>
      </c>
      <c r="R16" s="10">
        <v>209</v>
      </c>
      <c r="S16" s="10">
        <v>219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14" t="s">
        <v>25</v>
      </c>
      <c r="B17" s="14">
        <f>90*(C9=20)+90*(C9=25)+110*(C9=32)+110*(C9=40)+125*(C9=50)+140*(C9=65)+160*(C9=80)+200*(C9=100)+225*(C9=125)+250*(C9=150)+315*(C9=200)+400*(C9=250)+450*(C9=300)+500*(C9=350)+560*(C9=400)+630*(C9=450)+710*(C9=500)+800*(C9=600)</f>
        <v>315</v>
      </c>
      <c r="C17" s="14">
        <f>110*(C9=20)+110*(C9=25)+125*(C9=32)+125*(C9=40)+140*(C9=50)+160*(C9=65)+180*(C9=80)+225*(C9=100)+250*(C9=125)+280*(C9=150)+355*(C9=200)+450*(C9=250)+500*(C9=300)+560*(C9=350)+630*(C9=400)+710*(C9=450)+800*(C9=500)+900*(C9=600)</f>
        <v>355</v>
      </c>
      <c r="D17" s="14">
        <f>125*(C9=20)+125*(C9=25)+140*(C9=32)+140*(C9=40)+160*(C9=50)+180*(C9=65)+200*(C9=80)+250*(C9=100)+280*(C9=125)+315*(C9=150)+400*(C9=200)+500*(C9=250)+560*(C9=300)+630*(C9=350)+710*(C9=400)+800*(C9=450)+900*(C9=500)+1000*(C9=600)</f>
        <v>400</v>
      </c>
      <c r="E17" s="2"/>
      <c r="F17" s="27"/>
      <c r="G17" s="27"/>
      <c r="H17" s="29"/>
      <c r="I17" s="29"/>
      <c r="J17" s="29"/>
      <c r="K17" s="29"/>
      <c r="L17" s="29"/>
      <c r="M17" s="29"/>
      <c r="N17" s="29"/>
      <c r="O17" s="3"/>
      <c r="P17" s="12">
        <v>450</v>
      </c>
      <c r="Q17" s="10">
        <v>253</v>
      </c>
      <c r="R17" s="10">
        <v>264</v>
      </c>
      <c r="S17" s="10">
        <v>276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2">
      <c r="A18" s="14" t="s">
        <v>43</v>
      </c>
      <c r="B18" s="22">
        <f>PI()*(B17/1000)^2/4*$C$4</f>
        <v>1402.7603897360125</v>
      </c>
      <c r="C18" s="22">
        <f t="shared" ref="C18:D18" si="0">PI()*(C17/1000)^2/4*$C$4</f>
        <v>1781.6364637589415</v>
      </c>
      <c r="D18" s="22">
        <f t="shared" si="0"/>
        <v>2261.9467105846511</v>
      </c>
      <c r="E18" s="2"/>
      <c r="F18" s="64"/>
      <c r="G18" s="27"/>
      <c r="H18" s="29"/>
      <c r="I18" s="29"/>
      <c r="J18" s="29"/>
      <c r="K18" s="29"/>
      <c r="L18" s="29"/>
      <c r="M18" s="29"/>
      <c r="N18" s="29"/>
      <c r="O18" s="3"/>
      <c r="P18" s="10">
        <v>500</v>
      </c>
      <c r="Q18" s="10">
        <v>298</v>
      </c>
      <c r="R18" s="10">
        <v>310</v>
      </c>
      <c r="S18" s="10">
        <v>326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x14ac:dyDescent="0.25">
      <c r="A19" s="14" t="s">
        <v>63</v>
      </c>
      <c r="B19" s="25">
        <f>(1+$C$3)/2*PI()*B17*$C$10*$C$4*$C$5/1000+B16-B18</f>
        <v>5486.3153634512737</v>
      </c>
      <c r="C19" s="25">
        <f>(1+$C$3)/2*PI()*C17*$C$10*$C$4*$C$5/1000+C16-C18</f>
        <v>5919.6454168172068</v>
      </c>
      <c r="D19" s="25">
        <f>(1+$C$3)/2*PI()*D17*$C$10*$C$4*$C$5/1000+D16-D18</f>
        <v>6370.2345633039658</v>
      </c>
      <c r="E19" s="2"/>
      <c r="F19" s="2"/>
      <c r="G19" s="2"/>
      <c r="H19" s="3"/>
      <c r="I19" s="3"/>
      <c r="J19" s="3"/>
      <c r="K19" s="3"/>
      <c r="L19" s="3"/>
      <c r="M19" s="3"/>
      <c r="N19" s="3"/>
      <c r="O19" s="3"/>
      <c r="P19" s="10">
        <v>600</v>
      </c>
      <c r="Q19" s="10">
        <v>322</v>
      </c>
      <c r="R19" s="10">
        <v>336</v>
      </c>
      <c r="S19" s="10">
        <v>341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14.25" x14ac:dyDescent="0.25">
      <c r="A20" s="14" t="s">
        <v>71</v>
      </c>
      <c r="B20" s="26">
        <f>$C$6*$C$13/B19</f>
        <v>167.22188816279478</v>
      </c>
      <c r="C20" s="26">
        <f>$C$6*$C$13/C19</f>
        <v>154.98090671554849</v>
      </c>
      <c r="D20" s="26">
        <f>$C$6*$C$13/D19</f>
        <v>144.0185608576773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14.25" x14ac:dyDescent="0.25">
      <c r="A21" s="14" t="s">
        <v>101</v>
      </c>
      <c r="B21" s="25">
        <f>(1.2*10^(-5)*$C$7*B20-B19*B20^2/2/2.1/10^5/$C$13)*1000</f>
        <v>120.39975947721227</v>
      </c>
      <c r="C21" s="25">
        <f>(1.2*10^(-5)*$C$7*C20-C19*C20^2/2/2.1/10^5/$C$13)*1000</f>
        <v>111.58625283519493</v>
      </c>
      <c r="D21" s="25">
        <f>(1.2*10^(-5)*$C$7*D20-D19*D20^2/2/2.1/10^5/$C$13)*1000</f>
        <v>103.6933638175277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14" t="s">
        <v>64</v>
      </c>
      <c r="B23" s="71" t="s">
        <v>65</v>
      </c>
      <c r="C23" s="20">
        <v>295</v>
      </c>
      <c r="D23" s="14" t="s">
        <v>10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2">
      <c r="A24" s="14" t="s">
        <v>66</v>
      </c>
      <c r="B24" s="71" t="s">
        <v>67</v>
      </c>
      <c r="C24" s="20">
        <f>B19*C23/2</f>
        <v>809231.51610906282</v>
      </c>
      <c r="D24" s="14" t="s">
        <v>68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2">
      <c r="A25" s="14" t="s">
        <v>69</v>
      </c>
      <c r="B25" s="8" t="s">
        <v>13</v>
      </c>
      <c r="C25" s="21">
        <f>C24/C13</f>
        <v>266.73541657762445</v>
      </c>
      <c r="D25" s="14" t="s">
        <v>70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27"/>
      <c r="B27" s="27">
        <v>0</v>
      </c>
      <c r="C27" s="27">
        <f>C23/2</f>
        <v>147.5</v>
      </c>
      <c r="D27" s="27">
        <f>C23</f>
        <v>295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">
      <c r="A28" s="27"/>
      <c r="B28" s="27">
        <v>0</v>
      </c>
      <c r="C28" s="67">
        <f>-C25</f>
        <v>-266.73541657762445</v>
      </c>
      <c r="D28" s="27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27">
        <v>0</v>
      </c>
      <c r="C29" s="67">
        <f>-C28</f>
        <v>266.73541657762445</v>
      </c>
      <c r="D29" s="27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27">
        <v>0.1</v>
      </c>
      <c r="C30" s="27">
        <v>0.1</v>
      </c>
      <c r="D30" s="27">
        <v>0.1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27"/>
      <c r="B33" s="27">
        <v>0</v>
      </c>
      <c r="C33" s="67">
        <v>83.6</v>
      </c>
      <c r="D33" s="27">
        <f>C23/2</f>
        <v>147.5</v>
      </c>
      <c r="E33" s="67">
        <f>C23-C33</f>
        <v>211.4</v>
      </c>
      <c r="F33" s="27">
        <f>D27</f>
        <v>295</v>
      </c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27"/>
      <c r="B34" s="27">
        <v>0</v>
      </c>
      <c r="C34" s="27">
        <f>C6/2</f>
        <v>151.19999999999999</v>
      </c>
      <c r="D34" s="67">
        <f>C28+C6</f>
        <v>35.664583422375529</v>
      </c>
      <c r="E34" s="27">
        <f>C34</f>
        <v>151.19999999999999</v>
      </c>
      <c r="F34" s="27">
        <v>0</v>
      </c>
      <c r="G34" s="27"/>
      <c r="H34" s="2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29:46" x14ac:dyDescent="0.2"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29:46" x14ac:dyDescent="0.2"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29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29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29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29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29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29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29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29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29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29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29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9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29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29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  <row r="726" spans="29:46" x14ac:dyDescent="0.2"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</row>
    <row r="727" spans="29:46" x14ac:dyDescent="0.2"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</row>
  </sheetData>
  <mergeCells count="2">
    <mergeCell ref="A14:D14"/>
    <mergeCell ref="F14:H14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7"/>
  <sheetViews>
    <sheetView zoomScaleSheetLayoutView="90" workbookViewId="0">
      <selection activeCell="K17" sqref="K17"/>
    </sheetView>
  </sheetViews>
  <sheetFormatPr defaultRowHeight="12.75" x14ac:dyDescent="0.2"/>
  <cols>
    <col min="1" max="1" width="39" style="1" customWidth="1"/>
    <col min="2" max="2" width="7.5703125" style="1" customWidth="1"/>
    <col min="3" max="4" width="7.7109375" style="1" customWidth="1"/>
    <col min="5" max="5" width="8.7109375" style="1" customWidth="1"/>
    <col min="6" max="6" width="7.5703125" style="1" customWidth="1"/>
    <col min="7" max="7" width="7.85546875" style="1" customWidth="1"/>
    <col min="8" max="14" width="7.7109375" style="1" customWidth="1"/>
    <col min="15" max="17" width="9.140625" style="1"/>
    <col min="18" max="18" width="8.42578125" style="1" customWidth="1"/>
    <col min="19" max="16384" width="9.140625" style="1"/>
  </cols>
  <sheetData>
    <row r="1" spans="1:46" x14ac:dyDescent="0.2">
      <c r="A1" s="13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 t="s">
        <v>22</v>
      </c>
      <c r="R1" s="11" t="s">
        <v>23</v>
      </c>
      <c r="S1" s="11" t="s">
        <v>24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13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>
        <v>20</v>
      </c>
      <c r="Q2" s="10">
        <v>3.3</v>
      </c>
      <c r="R2" s="10">
        <v>3.7</v>
      </c>
      <c r="S2" s="10">
        <v>4.0999999999999996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4.25" x14ac:dyDescent="0.25">
      <c r="A3" s="14" t="s">
        <v>4</v>
      </c>
      <c r="B3" s="7" t="s">
        <v>6</v>
      </c>
      <c r="C3" s="14">
        <v>0.46</v>
      </c>
      <c r="D3" s="14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10">
        <v>25</v>
      </c>
      <c r="Q3" s="10">
        <v>3.9</v>
      </c>
      <c r="R3" s="10">
        <v>4.3</v>
      </c>
      <c r="S3" s="10">
        <v>4.7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x14ac:dyDescent="0.2">
      <c r="A4" s="14" t="s">
        <v>7</v>
      </c>
      <c r="B4" s="8" t="s">
        <v>11</v>
      </c>
      <c r="C4" s="14">
        <v>18000</v>
      </c>
      <c r="D4" s="14" t="s">
        <v>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>
        <v>32</v>
      </c>
      <c r="Q4" s="10">
        <v>5.3</v>
      </c>
      <c r="R4" s="10">
        <v>4.7</v>
      </c>
      <c r="S4" s="10">
        <v>6.1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2">
      <c r="A5" s="14" t="s">
        <v>8</v>
      </c>
      <c r="B5" s="8" t="s">
        <v>10</v>
      </c>
      <c r="C5" s="14">
        <v>0.4</v>
      </c>
      <c r="D5" s="14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12">
        <v>40</v>
      </c>
      <c r="Q5" s="10">
        <v>6.1</v>
      </c>
      <c r="R5" s="10">
        <v>6.5</v>
      </c>
      <c r="S5" s="10">
        <v>6.9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15" x14ac:dyDescent="0.2">
      <c r="A6" s="14" t="s">
        <v>12</v>
      </c>
      <c r="B6" s="8" t="s">
        <v>13</v>
      </c>
      <c r="C6" s="14">
        <v>300</v>
      </c>
      <c r="D6" s="14" t="s">
        <v>46</v>
      </c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12">
        <v>50</v>
      </c>
      <c r="Q6" s="10">
        <v>8.4</v>
      </c>
      <c r="R6" s="10">
        <v>7.7</v>
      </c>
      <c r="S6" s="10">
        <v>9.3000000000000007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">
      <c r="A7" s="14" t="s">
        <v>26</v>
      </c>
      <c r="B7" s="9" t="s">
        <v>27</v>
      </c>
      <c r="C7" s="16">
        <v>120</v>
      </c>
      <c r="D7" s="17" t="s">
        <v>28</v>
      </c>
      <c r="E7" s="30">
        <f>2.52*C7</f>
        <v>302.39999999999998</v>
      </c>
      <c r="F7" s="2"/>
      <c r="G7" s="2"/>
      <c r="H7" s="3"/>
      <c r="I7" s="3"/>
      <c r="J7" s="3"/>
      <c r="K7" s="3"/>
      <c r="L7" s="3"/>
      <c r="M7" s="3"/>
      <c r="N7" s="3"/>
      <c r="O7" s="3"/>
      <c r="P7" s="12">
        <v>65</v>
      </c>
      <c r="Q7" s="10">
        <v>11.4</v>
      </c>
      <c r="R7" s="10">
        <v>11.9</v>
      </c>
      <c r="S7" s="10">
        <v>12.5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2">
      <c r="A8" s="15" t="s">
        <v>32</v>
      </c>
      <c r="B8" s="4"/>
      <c r="C8" s="18" t="s">
        <v>42</v>
      </c>
      <c r="D8" s="19"/>
      <c r="E8" s="2"/>
      <c r="F8" s="2"/>
      <c r="G8" s="2"/>
      <c r="H8" s="3"/>
      <c r="I8" s="3"/>
      <c r="J8" s="3"/>
      <c r="K8" s="3"/>
      <c r="L8" s="3"/>
      <c r="M8" s="3"/>
      <c r="N8" s="3"/>
      <c r="O8" s="3"/>
      <c r="P8" s="12">
        <v>80</v>
      </c>
      <c r="Q8" s="10">
        <v>14.7</v>
      </c>
      <c r="R8" s="10">
        <v>15.3</v>
      </c>
      <c r="S8" s="10">
        <v>16.3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2">
      <c r="A9" s="14" t="s">
        <v>17</v>
      </c>
      <c r="B9" s="7" t="s">
        <v>20</v>
      </c>
      <c r="C9" s="20">
        <v>200</v>
      </c>
      <c r="D9" s="14" t="s">
        <v>5</v>
      </c>
      <c r="E9" s="2"/>
      <c r="F9" s="2"/>
      <c r="G9" s="2"/>
      <c r="H9" s="3"/>
      <c r="I9" s="3"/>
      <c r="J9" s="3"/>
      <c r="K9" s="3"/>
      <c r="L9" s="3"/>
      <c r="M9" s="3"/>
      <c r="N9" s="3"/>
      <c r="O9" s="5"/>
      <c r="P9" s="12">
        <v>100</v>
      </c>
      <c r="Q9" s="10">
        <v>23</v>
      </c>
      <c r="R9" s="10">
        <v>24</v>
      </c>
      <c r="S9" s="10">
        <v>25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2">
      <c r="A10" s="14" t="s">
        <v>18</v>
      </c>
      <c r="B10" s="7" t="s">
        <v>9</v>
      </c>
      <c r="C10" s="21">
        <v>1.2</v>
      </c>
      <c r="D10" s="14" t="s">
        <v>10</v>
      </c>
      <c r="E10" s="2"/>
      <c r="F10" s="2"/>
      <c r="G10" s="2"/>
      <c r="H10" s="5"/>
      <c r="I10" s="5"/>
      <c r="J10" s="5"/>
      <c r="K10" s="5"/>
      <c r="L10" s="5"/>
      <c r="M10" s="5"/>
      <c r="N10" s="5"/>
      <c r="O10" s="3"/>
      <c r="P10" s="12">
        <v>125</v>
      </c>
      <c r="Q10" s="10">
        <v>30</v>
      </c>
      <c r="R10" s="10">
        <v>32</v>
      </c>
      <c r="S10" s="10">
        <v>33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">
      <c r="A11" s="14" t="s">
        <v>14</v>
      </c>
      <c r="B11" s="7" t="s">
        <v>21</v>
      </c>
      <c r="C11" s="14">
        <f>26.9*(C9=20)+33.7*(C9=25)+42.4*(C9=32)+48.3*(C9=40)+60.3*(C9=50)+76.1*(C9=65)+88.9*(C9=80)+114.3*(C9=100)+139.7*(C9=125)+168.3*(C9=150)+219.1*(C9=200)+273*(C9=250)+323.9*(C9=300)+355.6*(C9=350)+406.4*(C9=400)+457*(C9=450)+508*(C9=500)+610*(C9=600)</f>
        <v>219.1</v>
      </c>
      <c r="D11" s="14" t="s">
        <v>5</v>
      </c>
      <c r="E11" s="2"/>
      <c r="F11" s="2"/>
      <c r="G11" s="2"/>
      <c r="H11" s="5"/>
      <c r="I11" s="5"/>
      <c r="J11" s="5"/>
      <c r="K11" s="5"/>
      <c r="L11" s="5"/>
      <c r="M11" s="5"/>
      <c r="N11" s="5"/>
      <c r="O11" s="3"/>
      <c r="P11" s="12">
        <v>150</v>
      </c>
      <c r="Q11" s="10">
        <v>41</v>
      </c>
      <c r="R11" s="10">
        <v>43</v>
      </c>
      <c r="S11" s="10">
        <v>55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">
      <c r="A12" s="14" t="s">
        <v>19</v>
      </c>
      <c r="B12" s="7" t="s">
        <v>11</v>
      </c>
      <c r="C12" s="22">
        <f>2.6*(C9=20)+2.6*(C9=25)+2.6*(C9=32)+2.6*(C9=40)+2.9*(C9=50)+2.9*(C9=65)+3.2*(C9=80)+3.6*(C9=100)+3.6*(C9=125)+4*(C9=150)+4.5*(C9=200)+5*(C9=250)+5.6*(C9=300)+5.6*(C9=350)+6.3*(C9=400)+6.3*(C9=450)+6.3*(C9=500)+7.1*(C9=600)</f>
        <v>4.5</v>
      </c>
      <c r="D12" s="14" t="s">
        <v>5</v>
      </c>
      <c r="E12" s="2"/>
      <c r="F12" s="2"/>
      <c r="G12" s="2"/>
      <c r="H12" s="5"/>
      <c r="I12" s="5"/>
      <c r="J12" s="5"/>
      <c r="K12" s="5"/>
      <c r="L12" s="5"/>
      <c r="M12" s="5"/>
      <c r="N12" s="5"/>
      <c r="O12" s="3"/>
      <c r="P12" s="12">
        <v>200</v>
      </c>
      <c r="Q12" s="10">
        <v>66</v>
      </c>
      <c r="R12" s="10">
        <v>68</v>
      </c>
      <c r="S12" s="10">
        <v>72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14.25" customHeight="1" x14ac:dyDescent="0.2">
      <c r="A13" s="14" t="s">
        <v>15</v>
      </c>
      <c r="B13" s="7" t="s">
        <v>16</v>
      </c>
      <c r="C13" s="22">
        <f>PI()/4*(C11^2-(C11-2*C12)^2)</f>
        <v>3033.8360255716657</v>
      </c>
      <c r="D13" s="14" t="s">
        <v>47</v>
      </c>
      <c r="E13" s="2"/>
      <c r="F13" s="27"/>
      <c r="G13" s="27"/>
      <c r="H13" s="47"/>
      <c r="I13" s="47"/>
      <c r="J13" s="47"/>
      <c r="K13" s="47"/>
      <c r="L13" s="47"/>
      <c r="M13" s="47"/>
      <c r="N13" s="47"/>
      <c r="O13" s="6"/>
      <c r="P13" s="12">
        <v>250</v>
      </c>
      <c r="Q13" s="10">
        <v>99</v>
      </c>
      <c r="R13" s="10">
        <v>103</v>
      </c>
      <c r="S13" s="10">
        <v>108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14.25" customHeight="1" x14ac:dyDescent="0.2">
      <c r="A14" s="111" t="s">
        <v>33</v>
      </c>
      <c r="B14" s="111"/>
      <c r="C14" s="111"/>
      <c r="D14" s="111"/>
      <c r="E14" s="2"/>
      <c r="F14" s="112"/>
      <c r="G14" s="112"/>
      <c r="H14" s="112"/>
      <c r="I14" s="18"/>
      <c r="J14" s="18"/>
      <c r="K14" s="18"/>
      <c r="L14" s="18"/>
      <c r="M14" s="18"/>
      <c r="N14" s="18"/>
      <c r="O14" s="6"/>
      <c r="P14" s="12">
        <v>300</v>
      </c>
      <c r="Q14" s="10">
        <v>135</v>
      </c>
      <c r="R14" s="10">
        <v>140</v>
      </c>
      <c r="S14" s="10">
        <v>144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2">
      <c r="B15" s="23" t="s">
        <v>22</v>
      </c>
      <c r="C15" s="23" t="s">
        <v>23</v>
      </c>
      <c r="D15" s="23" t="s">
        <v>24</v>
      </c>
      <c r="E15" s="2"/>
      <c r="F15" s="27"/>
      <c r="G15" s="27"/>
      <c r="H15" s="29"/>
      <c r="I15" s="29"/>
      <c r="J15" s="29"/>
      <c r="K15" s="29"/>
      <c r="L15" s="29"/>
      <c r="M15" s="29"/>
      <c r="N15" s="29"/>
      <c r="O15" s="3"/>
      <c r="P15" s="12">
        <v>350</v>
      </c>
      <c r="Q15" s="10">
        <v>159</v>
      </c>
      <c r="R15" s="10">
        <v>163</v>
      </c>
      <c r="S15" s="10">
        <v>171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2">
      <c r="A16" s="14" t="s">
        <v>44</v>
      </c>
      <c r="B16" s="24">
        <f>VLOOKUP(C9,$P$2:$S$19,2)*9.81</f>
        <v>647.46</v>
      </c>
      <c r="C16" s="24">
        <f>VLOOKUP(C9,$P$2:$S$19,3)*9.81</f>
        <v>667.08</v>
      </c>
      <c r="D16" s="24">
        <f>VLOOKUP(C9,$P$2:$S$19,4)*9.81</f>
        <v>706.32</v>
      </c>
      <c r="E16" s="2"/>
      <c r="F16" s="27"/>
      <c r="G16" s="64"/>
      <c r="H16" s="63"/>
      <c r="I16" s="63"/>
      <c r="J16" s="63"/>
      <c r="K16" s="63"/>
      <c r="L16" s="63"/>
      <c r="M16" s="63"/>
      <c r="N16" s="63"/>
      <c r="O16" s="3"/>
      <c r="P16" s="12">
        <v>400</v>
      </c>
      <c r="Q16" s="10">
        <v>201</v>
      </c>
      <c r="R16" s="10">
        <v>209</v>
      </c>
      <c r="S16" s="10">
        <v>219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2">
      <c r="A17" s="14" t="s">
        <v>25</v>
      </c>
      <c r="B17" s="14">
        <f>90*(C9=20)+90*(C9=25)+110*(C9=32)+110*(C9=40)+125*(C9=50)+140*(C9=65)+160*(C9=80)+200*(C9=100)+225*(C9=125)+250*(C9=150)+315*(C9=200)+400*(C9=250)+450*(C9=300)+500*(C9=350)+560*(C9=400)+630*(C9=450)+710*(C9=500)+800*(C9=600)</f>
        <v>315</v>
      </c>
      <c r="C17" s="14">
        <f>110*(C9=20)+110*(C9=25)+125*(C9=32)+125*(C9=40)+140*(C9=50)+160*(C9=65)+180*(C9=80)+225*(C9=100)+250*(C9=125)+280*(C9=150)+355*(C9=200)+450*(C9=250)+500*(C9=300)+560*(C9=350)+630*(C9=400)+710*(C9=450)+800*(C9=500)+900*(C9=600)</f>
        <v>355</v>
      </c>
      <c r="D17" s="14">
        <f>125*(C9=20)+125*(C9=25)+140*(C9=32)+140*(C9=40)+160*(C9=50)+180*(C9=65)+200*(C9=80)+250*(C9=100)+280*(C9=125)+315*(C9=150)+400*(C9=200)+500*(C9=250)+560*(C9=300)+630*(C9=350)+710*(C9=400)+800*(C9=450)+900*(C9=500)+1000*(C9=600)</f>
        <v>400</v>
      </c>
      <c r="E17" s="2"/>
      <c r="F17" s="27"/>
      <c r="G17" s="27"/>
      <c r="H17" s="29"/>
      <c r="I17" s="29"/>
      <c r="J17" s="29"/>
      <c r="K17" s="29"/>
      <c r="L17" s="29"/>
      <c r="M17" s="29"/>
      <c r="N17" s="29"/>
      <c r="O17" s="3"/>
      <c r="P17" s="12">
        <v>450</v>
      </c>
      <c r="Q17" s="10">
        <v>253</v>
      </c>
      <c r="R17" s="10">
        <v>264</v>
      </c>
      <c r="S17" s="10">
        <v>276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2">
      <c r="A18" s="14" t="s">
        <v>43</v>
      </c>
      <c r="B18" s="22">
        <f>PI()*(B17/1000)^2/4*$C$4</f>
        <v>1402.7603897360125</v>
      </c>
      <c r="C18" s="22">
        <f t="shared" ref="C18:D18" si="0">PI()*(C17/1000)^2/4*$C$4</f>
        <v>1781.6364637589415</v>
      </c>
      <c r="D18" s="22">
        <f t="shared" si="0"/>
        <v>2261.9467105846511</v>
      </c>
      <c r="E18" s="2"/>
      <c r="F18" s="64"/>
      <c r="G18" s="27"/>
      <c r="H18" s="29"/>
      <c r="I18" s="29"/>
      <c r="J18" s="29"/>
      <c r="K18" s="29"/>
      <c r="L18" s="29"/>
      <c r="M18" s="29"/>
      <c r="N18" s="29"/>
      <c r="O18" s="3"/>
      <c r="P18" s="10">
        <v>500</v>
      </c>
      <c r="Q18" s="10">
        <v>298</v>
      </c>
      <c r="R18" s="10">
        <v>310</v>
      </c>
      <c r="S18" s="10">
        <v>326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4.25" x14ac:dyDescent="0.25">
      <c r="A19" s="14" t="s">
        <v>63</v>
      </c>
      <c r="B19" s="25">
        <f>(1+$C$3)/2*PI()*B17*$C$10*$C$4*$C$5/1000+B16-B18</f>
        <v>5486.3153634512737</v>
      </c>
      <c r="C19" s="25">
        <f>(1+$C$3)/2*PI()*C17*$C$10*$C$4*$C$5/1000+C16-C18</f>
        <v>5919.6454168172068</v>
      </c>
      <c r="D19" s="25">
        <f>(1+$C$3)/2*PI()*D17*$C$10*$C$4*$C$5/1000+D16-D18</f>
        <v>6370.2345633039658</v>
      </c>
      <c r="E19" s="2"/>
      <c r="F19" s="2"/>
      <c r="G19" s="2"/>
      <c r="H19" s="3"/>
      <c r="I19" s="3"/>
      <c r="J19" s="3"/>
      <c r="K19" s="3"/>
      <c r="L19" s="3"/>
      <c r="M19" s="3"/>
      <c r="N19" s="3"/>
      <c r="O19" s="3"/>
      <c r="P19" s="10">
        <v>600</v>
      </c>
      <c r="Q19" s="10">
        <v>322</v>
      </c>
      <c r="R19" s="10">
        <v>336</v>
      </c>
      <c r="S19" s="10">
        <v>341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14.25" x14ac:dyDescent="0.25">
      <c r="A20" s="14" t="s">
        <v>71</v>
      </c>
      <c r="B20" s="26">
        <f>$C$6*$C$13/B19</f>
        <v>165.89473032023292</v>
      </c>
      <c r="C20" s="26">
        <f>$C$6*$C$13/C19</f>
        <v>153.75089951939333</v>
      </c>
      <c r="D20" s="26">
        <f>$C$6*$C$13/D19</f>
        <v>142.87555640642591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14.25" x14ac:dyDescent="0.25">
      <c r="A21" s="14" t="s">
        <v>101</v>
      </c>
      <c r="B21" s="25">
        <f>(1.2*10^(-5)*$C$7*B20-B19*B20^2/2/2.1/10^5/$C$13)*1000</f>
        <v>120.39217571811191</v>
      </c>
      <c r="C21" s="25">
        <f>(1.2*10^(-5)*$C$7*C20-C19*C20^2/2/2.1/10^5/$C$13)*1000</f>
        <v>111.57922422264549</v>
      </c>
      <c r="D21" s="25">
        <f>(1.2*10^(-5)*$C$7*D20-D19*D20^2/2/2.1/10^5/$C$13)*1000</f>
        <v>103.68683236352052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2">
      <c r="A23" s="14" t="s">
        <v>64</v>
      </c>
      <c r="B23" s="71" t="s">
        <v>65</v>
      </c>
      <c r="C23" s="103">
        <v>440</v>
      </c>
      <c r="D23" s="14" t="s">
        <v>10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2">
      <c r="A24" s="14" t="s">
        <v>66</v>
      </c>
      <c r="B24" s="71" t="s">
        <v>67</v>
      </c>
      <c r="C24" s="103">
        <f>B19*C23/2</f>
        <v>1206989.3799592801</v>
      </c>
      <c r="D24" s="14" t="s">
        <v>68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2">
      <c r="A25" s="14" t="s">
        <v>69</v>
      </c>
      <c r="B25" s="8" t="s">
        <v>13</v>
      </c>
      <c r="C25" s="104">
        <f>C24/C13</f>
        <v>397.84265523442292</v>
      </c>
      <c r="D25" s="14" t="s">
        <v>70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27"/>
      <c r="B27" s="30">
        <v>0</v>
      </c>
      <c r="C27" s="30">
        <f>C23/2</f>
        <v>220</v>
      </c>
      <c r="D27" s="30">
        <f>C23</f>
        <v>440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">
      <c r="A28" s="27"/>
      <c r="B28" s="30">
        <v>0</v>
      </c>
      <c r="C28" s="105">
        <f>-C25</f>
        <v>-397.84265523442292</v>
      </c>
      <c r="D28" s="30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2">
      <c r="A29" s="27"/>
      <c r="B29" s="30">
        <v>0</v>
      </c>
      <c r="C29" s="105">
        <f>-C28</f>
        <v>397.84265523442292</v>
      </c>
      <c r="D29" s="30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2">
      <c r="A30" s="27"/>
      <c r="B30" s="30">
        <v>0.1</v>
      </c>
      <c r="C30" s="30">
        <v>0.1</v>
      </c>
      <c r="D30" s="30">
        <v>0.1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x14ac:dyDescent="0.2">
      <c r="A33" s="27"/>
      <c r="B33" s="27">
        <v>0</v>
      </c>
      <c r="C33" s="67">
        <v>83.6</v>
      </c>
      <c r="D33" s="27">
        <f>C23/2</f>
        <v>220</v>
      </c>
      <c r="E33" s="67">
        <f>C23-C33</f>
        <v>356.4</v>
      </c>
      <c r="F33" s="27">
        <f>D27</f>
        <v>440</v>
      </c>
      <c r="G33" s="27"/>
      <c r="H33" s="27"/>
      <c r="I33" s="27"/>
      <c r="J33" s="27"/>
      <c r="K33" s="27"/>
      <c r="L33" s="27"/>
      <c r="M33" s="27"/>
      <c r="N33" s="2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x14ac:dyDescent="0.2">
      <c r="A34" s="27"/>
      <c r="B34" s="27">
        <v>0</v>
      </c>
      <c r="C34" s="67">
        <f>C6/2</f>
        <v>150</v>
      </c>
      <c r="D34" s="67">
        <f>C28+302.4</f>
        <v>-95.442655234422944</v>
      </c>
      <c r="E34" s="67">
        <f>C34</f>
        <v>150</v>
      </c>
      <c r="F34" s="27">
        <v>0</v>
      </c>
      <c r="G34" s="27"/>
      <c r="H34" s="27"/>
      <c r="I34" s="27"/>
      <c r="J34" s="27"/>
      <c r="K34" s="27"/>
      <c r="L34" s="27"/>
      <c r="M34" s="27"/>
      <c r="N34" s="2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">
      <c r="A36" s="34" t="s">
        <v>93</v>
      </c>
      <c r="B36" s="27">
        <v>0</v>
      </c>
      <c r="C36" s="67">
        <f>C33</f>
        <v>83.6</v>
      </c>
      <c r="D36" s="27">
        <f>2*C33</f>
        <v>167.2</v>
      </c>
      <c r="E36" s="27">
        <f>C23/2</f>
        <v>220</v>
      </c>
      <c r="F36" s="27">
        <f>C23-D36</f>
        <v>272.8</v>
      </c>
      <c r="G36" s="67">
        <f>C23-C36</f>
        <v>356.4</v>
      </c>
      <c r="H36" s="27">
        <f>C23</f>
        <v>440</v>
      </c>
      <c r="I36" s="27"/>
      <c r="J36" s="27"/>
      <c r="K36" s="27"/>
      <c r="L36" s="27"/>
      <c r="M36" s="27"/>
      <c r="N36" s="27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x14ac:dyDescent="0.2">
      <c r="A37" s="27"/>
      <c r="B37" s="27">
        <v>0</v>
      </c>
      <c r="C37" s="27">
        <f>-E7/2</f>
        <v>-151.19999999999999</v>
      </c>
      <c r="D37" s="27">
        <f>-E7</f>
        <v>-302.39999999999998</v>
      </c>
      <c r="E37" s="27">
        <f>D37</f>
        <v>-302.39999999999998</v>
      </c>
      <c r="F37" s="27">
        <f>E37</f>
        <v>-302.39999999999998</v>
      </c>
      <c r="G37" s="27">
        <f>C37</f>
        <v>-151.19999999999999</v>
      </c>
      <c r="H37" s="27">
        <f>B37</f>
        <v>0</v>
      </c>
      <c r="I37" s="27"/>
      <c r="J37" s="27"/>
      <c r="K37" s="27"/>
      <c r="L37" s="27"/>
      <c r="M37" s="27"/>
      <c r="N37" s="27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x14ac:dyDescent="0.2">
      <c r="A38" s="34" t="s">
        <v>94</v>
      </c>
      <c r="B38" s="27">
        <v>0</v>
      </c>
      <c r="C38" s="27">
        <f>-C37</f>
        <v>151.19999999999999</v>
      </c>
      <c r="D38" s="27">
        <v>0</v>
      </c>
      <c r="E38" s="27">
        <v>0</v>
      </c>
      <c r="F38" s="27">
        <v>0</v>
      </c>
      <c r="G38" s="27">
        <f>C38</f>
        <v>151.19999999999999</v>
      </c>
      <c r="H38" s="27">
        <v>0</v>
      </c>
      <c r="I38" s="27"/>
      <c r="J38" s="27"/>
      <c r="K38" s="27"/>
      <c r="L38" s="27"/>
      <c r="M38" s="27"/>
      <c r="N38" s="2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"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"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"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29:46" x14ac:dyDescent="0.2"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29:46" x14ac:dyDescent="0.2"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29:46" x14ac:dyDescent="0.2"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29:46" x14ac:dyDescent="0.2"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29:46" x14ac:dyDescent="0.2"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29:46" x14ac:dyDescent="0.2"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29:46" x14ac:dyDescent="0.2"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29:46" x14ac:dyDescent="0.2"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29:46" x14ac:dyDescent="0.2"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29:46" x14ac:dyDescent="0.2"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29:46" x14ac:dyDescent="0.2"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29:46" x14ac:dyDescent="0.2"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29:46" x14ac:dyDescent="0.2"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9:46" x14ac:dyDescent="0.2"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29:46" x14ac:dyDescent="0.2"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29:46" x14ac:dyDescent="0.2"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29:46" x14ac:dyDescent="0.2"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29:46" x14ac:dyDescent="0.2"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29:46" x14ac:dyDescent="0.2"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29:46" x14ac:dyDescent="0.2"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29:46" x14ac:dyDescent="0.2"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29:46" x14ac:dyDescent="0.2"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29:46" x14ac:dyDescent="0.2"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29:46" x14ac:dyDescent="0.2"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29:46" x14ac:dyDescent="0.2"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29:46" x14ac:dyDescent="0.2"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29:46" x14ac:dyDescent="0.2"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29:46" x14ac:dyDescent="0.2"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29:46" x14ac:dyDescent="0.2"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29:46" x14ac:dyDescent="0.2"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29:46" x14ac:dyDescent="0.2"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29:46" x14ac:dyDescent="0.2"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29:46" x14ac:dyDescent="0.2"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29:46" x14ac:dyDescent="0.2"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29:46" x14ac:dyDescent="0.2"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29:46" x14ac:dyDescent="0.2"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29:46" x14ac:dyDescent="0.2"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29:46" x14ac:dyDescent="0.2"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29:46" x14ac:dyDescent="0.2"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29:46" x14ac:dyDescent="0.2"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  <row r="361" spans="29:46" x14ac:dyDescent="0.2"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</row>
    <row r="362" spans="29:46" x14ac:dyDescent="0.2"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</row>
    <row r="363" spans="29:46" x14ac:dyDescent="0.2"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</row>
    <row r="364" spans="29:46" x14ac:dyDescent="0.2"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</row>
    <row r="365" spans="29:46" x14ac:dyDescent="0.2"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</row>
    <row r="366" spans="29:46" x14ac:dyDescent="0.2"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</row>
    <row r="367" spans="29:46" x14ac:dyDescent="0.2"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</row>
    <row r="368" spans="29:46" x14ac:dyDescent="0.2"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</row>
    <row r="369" spans="29:46" x14ac:dyDescent="0.2"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</row>
    <row r="370" spans="29:46" x14ac:dyDescent="0.2"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</row>
    <row r="371" spans="29:46" x14ac:dyDescent="0.2"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</row>
    <row r="372" spans="29:46" x14ac:dyDescent="0.2"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</row>
    <row r="373" spans="29:46" x14ac:dyDescent="0.2"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</row>
    <row r="374" spans="29:46" x14ac:dyDescent="0.2"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</row>
    <row r="375" spans="29:46" x14ac:dyDescent="0.2"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</row>
    <row r="376" spans="29:46" x14ac:dyDescent="0.2"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9:46" x14ac:dyDescent="0.2"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</row>
    <row r="378" spans="29:46" x14ac:dyDescent="0.2"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</row>
    <row r="379" spans="29:46" x14ac:dyDescent="0.2"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</row>
    <row r="380" spans="29:46" x14ac:dyDescent="0.2"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</row>
    <row r="381" spans="29:46" x14ac:dyDescent="0.2"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</row>
    <row r="382" spans="29:46" x14ac:dyDescent="0.2"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</row>
    <row r="383" spans="29:46" x14ac:dyDescent="0.2"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</row>
    <row r="384" spans="29:46" x14ac:dyDescent="0.2"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</row>
    <row r="385" spans="29:46" x14ac:dyDescent="0.2"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</row>
    <row r="386" spans="29:46" x14ac:dyDescent="0.2"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</row>
    <row r="387" spans="29:46" x14ac:dyDescent="0.2"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</row>
    <row r="388" spans="29:46" x14ac:dyDescent="0.2"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</row>
    <row r="389" spans="29:46" x14ac:dyDescent="0.2"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</row>
    <row r="390" spans="29:46" x14ac:dyDescent="0.2"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</row>
    <row r="391" spans="29:46" x14ac:dyDescent="0.2"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</row>
    <row r="392" spans="29:46" x14ac:dyDescent="0.2"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</row>
    <row r="393" spans="29:46" x14ac:dyDescent="0.2"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29:46" x14ac:dyDescent="0.2"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</row>
    <row r="395" spans="29:46" x14ac:dyDescent="0.2"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</row>
    <row r="396" spans="29:46" x14ac:dyDescent="0.2"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</row>
    <row r="397" spans="29:46" x14ac:dyDescent="0.2"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</row>
    <row r="398" spans="29:46" x14ac:dyDescent="0.2"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</row>
    <row r="399" spans="29:46" x14ac:dyDescent="0.2"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</row>
    <row r="400" spans="29:46" x14ac:dyDescent="0.2"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</row>
    <row r="401" spans="29:46" x14ac:dyDescent="0.2"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</row>
    <row r="402" spans="29:46" x14ac:dyDescent="0.2"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</row>
    <row r="403" spans="29:46" x14ac:dyDescent="0.2"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</row>
    <row r="404" spans="29:46" x14ac:dyDescent="0.2"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</row>
    <row r="405" spans="29:46" x14ac:dyDescent="0.2"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</row>
    <row r="406" spans="29:46" x14ac:dyDescent="0.2"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</row>
    <row r="407" spans="29:46" x14ac:dyDescent="0.2"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</row>
    <row r="408" spans="29:46" x14ac:dyDescent="0.2"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</row>
    <row r="409" spans="29:46" x14ac:dyDescent="0.2"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</row>
    <row r="410" spans="29:46" x14ac:dyDescent="0.2"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</row>
    <row r="411" spans="29:46" x14ac:dyDescent="0.2"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</row>
    <row r="412" spans="29:46" x14ac:dyDescent="0.2"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</row>
    <row r="413" spans="29:46" x14ac:dyDescent="0.2"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</row>
    <row r="414" spans="29:46" x14ac:dyDescent="0.2"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</row>
    <row r="415" spans="29:46" x14ac:dyDescent="0.2"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</row>
    <row r="416" spans="29:46" x14ac:dyDescent="0.2"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</row>
    <row r="417" spans="29:46" x14ac:dyDescent="0.2"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</row>
    <row r="418" spans="29:46" x14ac:dyDescent="0.2"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</row>
    <row r="419" spans="29:46" x14ac:dyDescent="0.2"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9:46" x14ac:dyDescent="0.2"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</row>
    <row r="421" spans="29:46" x14ac:dyDescent="0.2"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</row>
    <row r="422" spans="29:46" x14ac:dyDescent="0.2"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</row>
    <row r="423" spans="29:46" x14ac:dyDescent="0.2"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</row>
    <row r="424" spans="29:46" x14ac:dyDescent="0.2"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</row>
    <row r="425" spans="29:46" x14ac:dyDescent="0.2"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</row>
    <row r="426" spans="29:46" x14ac:dyDescent="0.2"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</row>
    <row r="427" spans="29:46" x14ac:dyDescent="0.2"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</row>
    <row r="428" spans="29:46" x14ac:dyDescent="0.2"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</row>
    <row r="429" spans="29:46" x14ac:dyDescent="0.2"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</row>
    <row r="430" spans="29:46" x14ac:dyDescent="0.2"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</row>
    <row r="431" spans="29:46" x14ac:dyDescent="0.2"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</row>
    <row r="432" spans="29:46" x14ac:dyDescent="0.2"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</row>
    <row r="433" spans="29:46" x14ac:dyDescent="0.2"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</row>
    <row r="434" spans="29:46" x14ac:dyDescent="0.2"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</row>
    <row r="435" spans="29:46" x14ac:dyDescent="0.2"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</row>
    <row r="436" spans="29:46" x14ac:dyDescent="0.2"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</row>
    <row r="437" spans="29:46" x14ac:dyDescent="0.2"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</row>
    <row r="438" spans="29:46" x14ac:dyDescent="0.2"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</row>
    <row r="439" spans="29:46" x14ac:dyDescent="0.2"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</row>
    <row r="440" spans="29:46" x14ac:dyDescent="0.2"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</row>
    <row r="441" spans="29:46" x14ac:dyDescent="0.2"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</row>
    <row r="442" spans="29:46" x14ac:dyDescent="0.2"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</row>
    <row r="443" spans="29:46" x14ac:dyDescent="0.2"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29:46" x14ac:dyDescent="0.2"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</row>
    <row r="445" spans="29:46" x14ac:dyDescent="0.2"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</row>
    <row r="446" spans="29:46" x14ac:dyDescent="0.2"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</row>
    <row r="447" spans="29:46" x14ac:dyDescent="0.2"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</row>
    <row r="448" spans="29:46" x14ac:dyDescent="0.2"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</row>
    <row r="449" spans="29:46" x14ac:dyDescent="0.2"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</row>
    <row r="450" spans="29:46" x14ac:dyDescent="0.2"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</row>
    <row r="451" spans="29:46" x14ac:dyDescent="0.2"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</row>
    <row r="452" spans="29:46" x14ac:dyDescent="0.2"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</row>
    <row r="453" spans="29:46" x14ac:dyDescent="0.2"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9:46" x14ac:dyDescent="0.2"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</row>
    <row r="455" spans="29:46" x14ac:dyDescent="0.2"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</row>
    <row r="456" spans="29:46" x14ac:dyDescent="0.2"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</row>
    <row r="457" spans="29:46" x14ac:dyDescent="0.2"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</row>
    <row r="458" spans="29:46" x14ac:dyDescent="0.2"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</row>
    <row r="459" spans="29:46" x14ac:dyDescent="0.2"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</row>
    <row r="460" spans="29:46" x14ac:dyDescent="0.2"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</row>
    <row r="461" spans="29:46" x14ac:dyDescent="0.2"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</row>
    <row r="462" spans="29:46" x14ac:dyDescent="0.2"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</row>
    <row r="463" spans="29:46" x14ac:dyDescent="0.2"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</row>
    <row r="464" spans="29:46" x14ac:dyDescent="0.2"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</row>
    <row r="465" spans="29:46" x14ac:dyDescent="0.2"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</row>
    <row r="466" spans="29:46" x14ac:dyDescent="0.2"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</row>
    <row r="467" spans="29:46" x14ac:dyDescent="0.2"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</row>
    <row r="468" spans="29:46" x14ac:dyDescent="0.2"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</row>
    <row r="469" spans="29:46" x14ac:dyDescent="0.2"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</row>
    <row r="470" spans="29:46" x14ac:dyDescent="0.2"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</row>
    <row r="471" spans="29:46" x14ac:dyDescent="0.2"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</row>
    <row r="472" spans="29:46" x14ac:dyDescent="0.2"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</row>
    <row r="473" spans="29:46" x14ac:dyDescent="0.2"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</row>
    <row r="474" spans="29:46" x14ac:dyDescent="0.2"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</row>
    <row r="475" spans="29:46" x14ac:dyDescent="0.2"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</row>
    <row r="476" spans="29:46" x14ac:dyDescent="0.2"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</row>
    <row r="477" spans="29:46" x14ac:dyDescent="0.2"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</row>
    <row r="478" spans="29:46" x14ac:dyDescent="0.2"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9:46" x14ac:dyDescent="0.2"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</row>
    <row r="480" spans="29:46" x14ac:dyDescent="0.2"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</row>
    <row r="481" spans="29:46" x14ac:dyDescent="0.2"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</row>
    <row r="482" spans="29:46" x14ac:dyDescent="0.2"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</row>
    <row r="483" spans="29:46" x14ac:dyDescent="0.2"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</row>
    <row r="484" spans="29:46" x14ac:dyDescent="0.2"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</row>
    <row r="485" spans="29:46" x14ac:dyDescent="0.2"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</row>
    <row r="486" spans="29:46" x14ac:dyDescent="0.2"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</row>
    <row r="487" spans="29:46" x14ac:dyDescent="0.2"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</row>
    <row r="488" spans="29:46" x14ac:dyDescent="0.2"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</row>
    <row r="489" spans="29:46" x14ac:dyDescent="0.2"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</row>
    <row r="490" spans="29:46" x14ac:dyDescent="0.2"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</row>
    <row r="491" spans="29:46" x14ac:dyDescent="0.2"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</row>
    <row r="492" spans="29:46" x14ac:dyDescent="0.2"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29:46" x14ac:dyDescent="0.2"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</row>
    <row r="494" spans="29:46" x14ac:dyDescent="0.2"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</row>
    <row r="495" spans="29:46" x14ac:dyDescent="0.2"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</row>
    <row r="496" spans="29:46" x14ac:dyDescent="0.2"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</row>
    <row r="497" spans="29:46" x14ac:dyDescent="0.2"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</row>
    <row r="498" spans="29:46" x14ac:dyDescent="0.2"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</row>
    <row r="499" spans="29:46" x14ac:dyDescent="0.2"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</row>
    <row r="500" spans="29:46" x14ac:dyDescent="0.2"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</row>
    <row r="501" spans="29:46" x14ac:dyDescent="0.2"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</row>
    <row r="502" spans="29:46" x14ac:dyDescent="0.2"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</row>
    <row r="503" spans="29:46" x14ac:dyDescent="0.2"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</row>
    <row r="504" spans="29:46" x14ac:dyDescent="0.2"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</row>
    <row r="505" spans="29:46" x14ac:dyDescent="0.2"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</row>
    <row r="506" spans="29:46" x14ac:dyDescent="0.2"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</row>
    <row r="507" spans="29:46" x14ac:dyDescent="0.2"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</row>
    <row r="508" spans="29:46" x14ac:dyDescent="0.2"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</row>
    <row r="509" spans="29:46" x14ac:dyDescent="0.2"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</row>
    <row r="510" spans="29:46" x14ac:dyDescent="0.2"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</row>
    <row r="511" spans="29:46" x14ac:dyDescent="0.2"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</row>
    <row r="512" spans="29:46" x14ac:dyDescent="0.2"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</row>
    <row r="513" spans="29:46" x14ac:dyDescent="0.2"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</row>
    <row r="514" spans="29:46" x14ac:dyDescent="0.2"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</row>
    <row r="515" spans="29:46" x14ac:dyDescent="0.2"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9:46" x14ac:dyDescent="0.2"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</row>
    <row r="517" spans="29:46" x14ac:dyDescent="0.2"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</row>
    <row r="518" spans="29:46" x14ac:dyDescent="0.2"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</row>
    <row r="519" spans="29:46" x14ac:dyDescent="0.2"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</row>
    <row r="520" spans="29:46" x14ac:dyDescent="0.2"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</row>
    <row r="521" spans="29:46" x14ac:dyDescent="0.2"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</row>
    <row r="522" spans="29:46" x14ac:dyDescent="0.2"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</row>
    <row r="523" spans="29:46" x14ac:dyDescent="0.2"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</row>
    <row r="524" spans="29:46" x14ac:dyDescent="0.2"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</row>
    <row r="525" spans="29:46" x14ac:dyDescent="0.2"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</row>
    <row r="526" spans="29:46" x14ac:dyDescent="0.2"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</row>
    <row r="527" spans="29:46" x14ac:dyDescent="0.2"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</row>
    <row r="528" spans="29:46" x14ac:dyDescent="0.2"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</row>
    <row r="529" spans="29:46" x14ac:dyDescent="0.2"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</row>
    <row r="530" spans="29:46" x14ac:dyDescent="0.2"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</row>
    <row r="531" spans="29:46" x14ac:dyDescent="0.2"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</row>
    <row r="532" spans="29:46" x14ac:dyDescent="0.2"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</row>
    <row r="533" spans="29:46" x14ac:dyDescent="0.2"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</row>
    <row r="534" spans="29:46" x14ac:dyDescent="0.2"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</row>
    <row r="535" spans="29:46" x14ac:dyDescent="0.2"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</row>
    <row r="536" spans="29:46" x14ac:dyDescent="0.2"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</row>
    <row r="537" spans="29:46" x14ac:dyDescent="0.2"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</row>
    <row r="538" spans="29:46" x14ac:dyDescent="0.2"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</row>
    <row r="539" spans="29:46" x14ac:dyDescent="0.2"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</row>
    <row r="540" spans="29:46" x14ac:dyDescent="0.2"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</row>
    <row r="541" spans="29:46" x14ac:dyDescent="0.2"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29:46" x14ac:dyDescent="0.2"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</row>
    <row r="543" spans="29:46" x14ac:dyDescent="0.2"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</row>
    <row r="544" spans="29:46" x14ac:dyDescent="0.2"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</row>
    <row r="545" spans="29:46" x14ac:dyDescent="0.2"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</row>
    <row r="546" spans="29:46" x14ac:dyDescent="0.2"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</row>
    <row r="547" spans="29:46" x14ac:dyDescent="0.2"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</row>
    <row r="548" spans="29:46" x14ac:dyDescent="0.2"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</row>
    <row r="549" spans="29:46" x14ac:dyDescent="0.2"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</row>
    <row r="550" spans="29:46" x14ac:dyDescent="0.2"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</row>
    <row r="551" spans="29:46" x14ac:dyDescent="0.2"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</row>
    <row r="552" spans="29:46" x14ac:dyDescent="0.2"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</row>
    <row r="553" spans="29:46" x14ac:dyDescent="0.2"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</row>
    <row r="554" spans="29:46" x14ac:dyDescent="0.2"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</row>
    <row r="555" spans="29:46" x14ac:dyDescent="0.2"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9:46" x14ac:dyDescent="0.2"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</row>
    <row r="557" spans="29:46" x14ac:dyDescent="0.2"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</row>
    <row r="558" spans="29:46" x14ac:dyDescent="0.2"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</row>
    <row r="559" spans="29:46" x14ac:dyDescent="0.2"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</row>
    <row r="560" spans="29:46" x14ac:dyDescent="0.2"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</row>
    <row r="561" spans="29:46" x14ac:dyDescent="0.2"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</row>
    <row r="562" spans="29:46" x14ac:dyDescent="0.2"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</row>
    <row r="563" spans="29:46" x14ac:dyDescent="0.2"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</row>
    <row r="564" spans="29:46" x14ac:dyDescent="0.2"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</row>
    <row r="565" spans="29:46" x14ac:dyDescent="0.2"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</row>
    <row r="566" spans="29:46" x14ac:dyDescent="0.2"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</row>
    <row r="567" spans="29:46" x14ac:dyDescent="0.2"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</row>
    <row r="568" spans="29:46" x14ac:dyDescent="0.2"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9:46" x14ac:dyDescent="0.2"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</row>
    <row r="570" spans="29:46" x14ac:dyDescent="0.2"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</row>
    <row r="571" spans="29:46" x14ac:dyDescent="0.2"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</row>
    <row r="572" spans="29:46" x14ac:dyDescent="0.2"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</row>
    <row r="573" spans="29:46" x14ac:dyDescent="0.2"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</row>
    <row r="574" spans="29:46" x14ac:dyDescent="0.2"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</row>
    <row r="575" spans="29:46" x14ac:dyDescent="0.2"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</row>
    <row r="576" spans="29:46" x14ac:dyDescent="0.2"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</row>
    <row r="577" spans="29:46" x14ac:dyDescent="0.2"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</row>
    <row r="578" spans="29:46" x14ac:dyDescent="0.2"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9:46" x14ac:dyDescent="0.2"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</row>
    <row r="580" spans="29:46" x14ac:dyDescent="0.2"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</row>
    <row r="581" spans="29:46" x14ac:dyDescent="0.2"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</row>
    <row r="582" spans="29:46" x14ac:dyDescent="0.2"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</row>
    <row r="583" spans="29:46" x14ac:dyDescent="0.2"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</row>
    <row r="584" spans="29:46" x14ac:dyDescent="0.2"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</row>
    <row r="585" spans="29:46" x14ac:dyDescent="0.2"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</row>
    <row r="586" spans="29:46" x14ac:dyDescent="0.2"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</row>
    <row r="587" spans="29:46" x14ac:dyDescent="0.2"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</row>
    <row r="588" spans="29:46" x14ac:dyDescent="0.2"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</row>
    <row r="589" spans="29:46" x14ac:dyDescent="0.2"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</row>
    <row r="590" spans="29:46" x14ac:dyDescent="0.2"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29:46" x14ac:dyDescent="0.2"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</row>
    <row r="592" spans="29:46" x14ac:dyDescent="0.2"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</row>
    <row r="593" spans="29:46" x14ac:dyDescent="0.2"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</row>
    <row r="594" spans="29:46" x14ac:dyDescent="0.2"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</row>
    <row r="595" spans="29:46" x14ac:dyDescent="0.2"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</row>
    <row r="596" spans="29:46" x14ac:dyDescent="0.2"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</row>
    <row r="597" spans="29:46" x14ac:dyDescent="0.2"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</row>
    <row r="598" spans="29:46" x14ac:dyDescent="0.2"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</row>
    <row r="599" spans="29:46" x14ac:dyDescent="0.2"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</row>
    <row r="600" spans="29:46" x14ac:dyDescent="0.2"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</row>
    <row r="601" spans="29:46" x14ac:dyDescent="0.2"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</row>
    <row r="602" spans="29:46" x14ac:dyDescent="0.2"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</row>
    <row r="603" spans="29:46" x14ac:dyDescent="0.2"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</row>
    <row r="604" spans="29:46" x14ac:dyDescent="0.2"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</row>
    <row r="605" spans="29:46" x14ac:dyDescent="0.2"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</row>
    <row r="606" spans="29:46" x14ac:dyDescent="0.2"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</row>
    <row r="607" spans="29:46" x14ac:dyDescent="0.2"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</row>
    <row r="608" spans="29:46" x14ac:dyDescent="0.2"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</row>
    <row r="609" spans="29:46" x14ac:dyDescent="0.2"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</row>
    <row r="610" spans="29:46" x14ac:dyDescent="0.2"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</row>
    <row r="611" spans="29:46" x14ac:dyDescent="0.2"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</row>
    <row r="612" spans="29:46" x14ac:dyDescent="0.2"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</row>
    <row r="613" spans="29:46" x14ac:dyDescent="0.2"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</row>
    <row r="614" spans="29:46" x14ac:dyDescent="0.2"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</row>
    <row r="615" spans="29:46" x14ac:dyDescent="0.2"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</row>
    <row r="616" spans="29:46" x14ac:dyDescent="0.2"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</row>
    <row r="617" spans="29:46" x14ac:dyDescent="0.2"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</row>
    <row r="618" spans="29:46" x14ac:dyDescent="0.2"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</row>
    <row r="619" spans="29:46" x14ac:dyDescent="0.2"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</row>
    <row r="620" spans="29:46" x14ac:dyDescent="0.2"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</row>
    <row r="621" spans="29:46" x14ac:dyDescent="0.2"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</row>
    <row r="622" spans="29:46" x14ac:dyDescent="0.2"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</row>
    <row r="623" spans="29:46" x14ac:dyDescent="0.2"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</row>
    <row r="624" spans="29:46" x14ac:dyDescent="0.2"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</row>
    <row r="625" spans="29:46" x14ac:dyDescent="0.2"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</row>
    <row r="626" spans="29:46" x14ac:dyDescent="0.2"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</row>
    <row r="627" spans="29:46" x14ac:dyDescent="0.2"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</row>
    <row r="628" spans="29:46" x14ac:dyDescent="0.2"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</row>
    <row r="629" spans="29:46" x14ac:dyDescent="0.2"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</row>
    <row r="630" spans="29:46" x14ac:dyDescent="0.2"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</row>
    <row r="631" spans="29:46" x14ac:dyDescent="0.2"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</row>
    <row r="632" spans="29:46" x14ac:dyDescent="0.2"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</row>
    <row r="633" spans="29:46" x14ac:dyDescent="0.2"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</row>
    <row r="634" spans="29:46" x14ac:dyDescent="0.2"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</row>
    <row r="635" spans="29:46" x14ac:dyDescent="0.2"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</row>
    <row r="636" spans="29:46" x14ac:dyDescent="0.2"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9:46" x14ac:dyDescent="0.2"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</row>
    <row r="638" spans="29:46" x14ac:dyDescent="0.2"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</row>
    <row r="639" spans="29:46" x14ac:dyDescent="0.2"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29:46" x14ac:dyDescent="0.2"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</row>
    <row r="641" spans="29:46" x14ac:dyDescent="0.2"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</row>
    <row r="642" spans="29:46" x14ac:dyDescent="0.2"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</row>
    <row r="643" spans="29:46" x14ac:dyDescent="0.2"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</row>
    <row r="644" spans="29:46" x14ac:dyDescent="0.2"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</row>
    <row r="645" spans="29:46" x14ac:dyDescent="0.2"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</row>
    <row r="646" spans="29:46" x14ac:dyDescent="0.2"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</row>
    <row r="647" spans="29:46" x14ac:dyDescent="0.2"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</row>
    <row r="648" spans="29:46" x14ac:dyDescent="0.2"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</row>
    <row r="649" spans="29:46" x14ac:dyDescent="0.2"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</row>
    <row r="650" spans="29:46" x14ac:dyDescent="0.2"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</row>
    <row r="651" spans="29:46" x14ac:dyDescent="0.2"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</row>
    <row r="652" spans="29:46" x14ac:dyDescent="0.2"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</row>
    <row r="653" spans="29:46" x14ac:dyDescent="0.2"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</row>
    <row r="654" spans="29:46" x14ac:dyDescent="0.2"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</row>
    <row r="655" spans="29:46" x14ac:dyDescent="0.2"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</row>
    <row r="656" spans="29:46" x14ac:dyDescent="0.2"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</row>
    <row r="657" spans="29:46" x14ac:dyDescent="0.2"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</row>
    <row r="658" spans="29:46" x14ac:dyDescent="0.2"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</row>
    <row r="659" spans="29:46" x14ac:dyDescent="0.2"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</row>
    <row r="660" spans="29:46" x14ac:dyDescent="0.2"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</row>
    <row r="661" spans="29:46" x14ac:dyDescent="0.2"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</row>
    <row r="662" spans="29:46" x14ac:dyDescent="0.2"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</row>
    <row r="663" spans="29:46" x14ac:dyDescent="0.2"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</row>
    <row r="664" spans="29:46" x14ac:dyDescent="0.2"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</row>
    <row r="665" spans="29:46" x14ac:dyDescent="0.2"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</row>
    <row r="666" spans="29:46" x14ac:dyDescent="0.2"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</row>
    <row r="667" spans="29:46" x14ac:dyDescent="0.2"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</row>
    <row r="668" spans="29:46" x14ac:dyDescent="0.2"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</row>
    <row r="669" spans="29:46" x14ac:dyDescent="0.2"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</row>
    <row r="670" spans="29:46" x14ac:dyDescent="0.2"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</row>
    <row r="671" spans="29:46" x14ac:dyDescent="0.2"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</row>
    <row r="672" spans="29:46" x14ac:dyDescent="0.2"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</row>
    <row r="673" spans="29:46" x14ac:dyDescent="0.2"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</row>
    <row r="674" spans="29:46" x14ac:dyDescent="0.2"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</row>
    <row r="675" spans="29:46" x14ac:dyDescent="0.2"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</row>
    <row r="676" spans="29:46" x14ac:dyDescent="0.2"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</row>
    <row r="677" spans="29:46" x14ac:dyDescent="0.2"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</row>
    <row r="678" spans="29:46" x14ac:dyDescent="0.2"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</row>
    <row r="679" spans="29:46" x14ac:dyDescent="0.2"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</row>
    <row r="680" spans="29:46" x14ac:dyDescent="0.2"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</row>
    <row r="681" spans="29:46" x14ac:dyDescent="0.2"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</row>
    <row r="682" spans="29:46" x14ac:dyDescent="0.2"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</row>
    <row r="683" spans="29:46" x14ac:dyDescent="0.2"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</row>
    <row r="684" spans="29:46" x14ac:dyDescent="0.2"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</row>
    <row r="685" spans="29:46" x14ac:dyDescent="0.2"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</row>
    <row r="686" spans="29:46" x14ac:dyDescent="0.2"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</row>
    <row r="687" spans="29:46" x14ac:dyDescent="0.2"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</row>
    <row r="688" spans="29:46" x14ac:dyDescent="0.2"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29:46" x14ac:dyDescent="0.2"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</row>
    <row r="690" spans="29:46" x14ac:dyDescent="0.2"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</row>
    <row r="691" spans="29:46" x14ac:dyDescent="0.2"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</row>
    <row r="692" spans="29:46" x14ac:dyDescent="0.2"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</row>
    <row r="693" spans="29:46" x14ac:dyDescent="0.2"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</row>
    <row r="694" spans="29:46" x14ac:dyDescent="0.2"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</row>
    <row r="695" spans="29:46" x14ac:dyDescent="0.2"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</row>
    <row r="696" spans="29:46" x14ac:dyDescent="0.2"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</row>
    <row r="697" spans="29:46" x14ac:dyDescent="0.2"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9:46" x14ac:dyDescent="0.2"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</row>
    <row r="699" spans="29:46" x14ac:dyDescent="0.2"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</row>
    <row r="700" spans="29:46" x14ac:dyDescent="0.2"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</row>
    <row r="701" spans="29:46" x14ac:dyDescent="0.2"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</row>
    <row r="702" spans="29:46" x14ac:dyDescent="0.2"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</row>
    <row r="703" spans="29:46" x14ac:dyDescent="0.2"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</row>
    <row r="704" spans="29:46" x14ac:dyDescent="0.2"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</row>
    <row r="705" spans="29:46" x14ac:dyDescent="0.2"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</row>
    <row r="706" spans="29:46" x14ac:dyDescent="0.2"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</row>
    <row r="707" spans="29:46" x14ac:dyDescent="0.2"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</row>
    <row r="708" spans="29:46" x14ac:dyDescent="0.2"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</row>
    <row r="709" spans="29:46" x14ac:dyDescent="0.2"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</row>
    <row r="710" spans="29:46" x14ac:dyDescent="0.2"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</row>
    <row r="711" spans="29:46" x14ac:dyDescent="0.2"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</row>
    <row r="712" spans="29:46" x14ac:dyDescent="0.2"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</row>
    <row r="713" spans="29:46" x14ac:dyDescent="0.2"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</row>
    <row r="714" spans="29:46" x14ac:dyDescent="0.2"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</row>
    <row r="715" spans="29:46" x14ac:dyDescent="0.2"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</row>
    <row r="716" spans="29:46" x14ac:dyDescent="0.2"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9:46" x14ac:dyDescent="0.2"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</row>
    <row r="718" spans="29:46" x14ac:dyDescent="0.2"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</row>
    <row r="719" spans="29:46" x14ac:dyDescent="0.2"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</row>
    <row r="720" spans="29:46" x14ac:dyDescent="0.2"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</row>
    <row r="721" spans="29:46" x14ac:dyDescent="0.2"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</row>
    <row r="722" spans="29:46" x14ac:dyDescent="0.2"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</row>
    <row r="723" spans="29:46" x14ac:dyDescent="0.2"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</row>
    <row r="724" spans="29:46" x14ac:dyDescent="0.2"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</row>
    <row r="725" spans="29:46" x14ac:dyDescent="0.2"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</row>
    <row r="726" spans="29:46" x14ac:dyDescent="0.2"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</row>
    <row r="727" spans="29:46" x14ac:dyDescent="0.2"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</row>
  </sheetData>
  <mergeCells count="2">
    <mergeCell ref="A14:D14"/>
    <mergeCell ref="F14:H14"/>
  </mergeCells>
  <pageMargins left="0.75" right="0.75" top="1" bottom="1" header="0.5" footer="0.5"/>
  <pageSetup paperSize="9" scale="81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0"/>
  <sheetViews>
    <sheetView topLeftCell="A2" workbookViewId="0">
      <selection activeCell="F20" sqref="F20"/>
    </sheetView>
  </sheetViews>
  <sheetFormatPr defaultRowHeight="12.75" x14ac:dyDescent="0.2"/>
  <cols>
    <col min="2" max="2" width="13" customWidth="1"/>
  </cols>
  <sheetData>
    <row r="4" spans="2:9" x14ac:dyDescent="0.2">
      <c r="B4" s="50"/>
      <c r="C4" s="50"/>
      <c r="D4" s="50"/>
      <c r="E4" s="50"/>
      <c r="F4" s="50"/>
    </row>
    <row r="5" spans="2:9" x14ac:dyDescent="0.2">
      <c r="B5" s="50"/>
      <c r="C5" s="50"/>
      <c r="D5" s="50"/>
      <c r="E5" s="50"/>
      <c r="F5" s="50">
        <v>5</v>
      </c>
    </row>
    <row r="6" spans="2:9" x14ac:dyDescent="0.2">
      <c r="B6" s="50">
        <v>5</v>
      </c>
      <c r="C6" s="50">
        <v>2.8</v>
      </c>
      <c r="D6" s="50"/>
      <c r="E6" s="50"/>
      <c r="F6" s="50">
        <v>10</v>
      </c>
    </row>
    <row r="7" spans="2:9" x14ac:dyDescent="0.2">
      <c r="B7" s="50">
        <v>10</v>
      </c>
      <c r="C7" s="50">
        <v>3.2</v>
      </c>
      <c r="D7" s="50"/>
      <c r="E7" s="50"/>
      <c r="F7" s="50">
        <v>20</v>
      </c>
    </row>
    <row r="8" spans="2:9" x14ac:dyDescent="0.2">
      <c r="B8" s="50">
        <v>20</v>
      </c>
      <c r="C8" s="50">
        <v>4.2</v>
      </c>
      <c r="D8" s="50"/>
      <c r="E8" s="50"/>
      <c r="F8" s="50">
        <v>40</v>
      </c>
    </row>
    <row r="9" spans="2:9" x14ac:dyDescent="0.2">
      <c r="B9" s="50">
        <v>40</v>
      </c>
      <c r="C9" s="50">
        <v>5.0999999999999996</v>
      </c>
      <c r="D9" s="50"/>
      <c r="E9" s="50"/>
      <c r="F9" s="50">
        <v>80</v>
      </c>
    </row>
    <row r="10" spans="2:9" x14ac:dyDescent="0.2">
      <c r="B10" s="50">
        <v>80</v>
      </c>
      <c r="C10" s="50">
        <v>6.3</v>
      </c>
      <c r="D10" s="50"/>
      <c r="E10" s="50"/>
      <c r="F10" s="50">
        <v>120</v>
      </c>
    </row>
    <row r="11" spans="2:9" x14ac:dyDescent="0.2">
      <c r="B11" s="50">
        <v>120</v>
      </c>
      <c r="C11" s="50">
        <v>7.1</v>
      </c>
      <c r="D11" s="50"/>
      <c r="E11" s="50"/>
      <c r="F11" s="50">
        <v>180</v>
      </c>
      <c r="I11" s="84" t="s">
        <v>107</v>
      </c>
    </row>
    <row r="12" spans="2:9" x14ac:dyDescent="0.2">
      <c r="B12" s="50">
        <v>180</v>
      </c>
      <c r="C12" s="50">
        <v>8</v>
      </c>
      <c r="D12" s="50"/>
      <c r="E12" s="50"/>
      <c r="F12" s="50"/>
      <c r="I12" s="84"/>
    </row>
    <row r="13" spans="2:9" x14ac:dyDescent="0.2">
      <c r="B13" s="50"/>
      <c r="C13" s="50"/>
      <c r="D13" s="50"/>
      <c r="E13" s="50"/>
      <c r="F13" s="50"/>
    </row>
    <row r="14" spans="2:9" x14ac:dyDescent="0.2">
      <c r="B14" s="86" t="s">
        <v>124</v>
      </c>
      <c r="C14" s="86" t="s">
        <v>108</v>
      </c>
      <c r="D14" s="86" t="s">
        <v>109</v>
      </c>
      <c r="E14" s="50"/>
      <c r="F14" s="50"/>
    </row>
    <row r="15" spans="2:9" x14ac:dyDescent="0.2">
      <c r="B15" s="85" t="s">
        <v>110</v>
      </c>
      <c r="C15" s="87">
        <v>0.92900000000000005</v>
      </c>
      <c r="D15" s="87">
        <v>0.16200000000000001</v>
      </c>
      <c r="E15" s="50"/>
      <c r="F15" s="50"/>
    </row>
    <row r="16" spans="2:9" x14ac:dyDescent="0.2">
      <c r="B16" s="85" t="s">
        <v>111</v>
      </c>
      <c r="C16" s="87">
        <v>0.96399999999999997</v>
      </c>
      <c r="D16" s="87">
        <v>0.188</v>
      </c>
      <c r="E16" s="50"/>
      <c r="F16" s="50"/>
    </row>
    <row r="17" spans="2:6" x14ac:dyDescent="0.2">
      <c r="B17" s="85" t="s">
        <v>112</v>
      </c>
      <c r="C17" s="87">
        <v>1.161</v>
      </c>
      <c r="D17" s="87">
        <v>0.16200000000000001</v>
      </c>
      <c r="E17" s="50"/>
      <c r="F17" s="50"/>
    </row>
    <row r="18" spans="2:6" x14ac:dyDescent="0.2">
      <c r="B18" s="85" t="s">
        <v>113</v>
      </c>
      <c r="C18" s="87">
        <v>1.1659999999999999</v>
      </c>
      <c r="D18" s="87">
        <v>0.19600000000000001</v>
      </c>
      <c r="E18" s="50"/>
      <c r="F18" s="50"/>
    </row>
    <row r="19" spans="2:6" x14ac:dyDescent="0.2">
      <c r="B19" s="85" t="s">
        <v>114</v>
      </c>
      <c r="C19" s="87">
        <v>1.1850000000000001</v>
      </c>
      <c r="D19" s="87">
        <v>0.24</v>
      </c>
      <c r="E19" s="50"/>
      <c r="F19" s="50"/>
    </row>
    <row r="20" spans="2:6" x14ac:dyDescent="0.2">
      <c r="B20" s="85" t="s">
        <v>115</v>
      </c>
      <c r="C20" s="87">
        <v>1.355</v>
      </c>
      <c r="D20" s="87">
        <v>0.23499999999999999</v>
      </c>
      <c r="E20" s="50"/>
      <c r="F20" s="50"/>
    </row>
    <row r="21" spans="2:6" x14ac:dyDescent="0.2">
      <c r="B21" s="85" t="s">
        <v>116</v>
      </c>
      <c r="C21" s="87">
        <v>1.29</v>
      </c>
      <c r="D21" s="87">
        <v>0.25</v>
      </c>
      <c r="E21" s="50"/>
      <c r="F21" s="50"/>
    </row>
    <row r="22" spans="2:6" x14ac:dyDescent="0.2">
      <c r="B22" s="85" t="s">
        <v>117</v>
      </c>
      <c r="C22" s="87">
        <v>1.5029999999999999</v>
      </c>
      <c r="D22" s="87">
        <v>0.26900000000000002</v>
      </c>
      <c r="E22" s="50"/>
      <c r="F22" s="50"/>
    </row>
    <row r="23" spans="2:6" x14ac:dyDescent="0.2">
      <c r="B23" s="85" t="s">
        <v>118</v>
      </c>
      <c r="C23" s="87">
        <v>1.492</v>
      </c>
      <c r="D23" s="87">
        <v>0.3</v>
      </c>
      <c r="E23" s="50"/>
      <c r="F23" s="50"/>
    </row>
    <row r="24" spans="2:6" x14ac:dyDescent="0.2">
      <c r="B24" s="85" t="s">
        <v>119</v>
      </c>
      <c r="C24" s="87">
        <v>1.5369999999999999</v>
      </c>
      <c r="D24" s="87">
        <v>0.29699999999999999</v>
      </c>
      <c r="E24" s="50"/>
      <c r="F24" s="50"/>
    </row>
    <row r="25" spans="2:6" x14ac:dyDescent="0.2">
      <c r="B25" s="85" t="s">
        <v>120</v>
      </c>
      <c r="C25" s="87">
        <v>1.5649999999999999</v>
      </c>
      <c r="D25" s="87">
        <v>0.30199999999999999</v>
      </c>
      <c r="E25" s="50"/>
      <c r="F25" s="50"/>
    </row>
    <row r="26" spans="2:6" x14ac:dyDescent="0.2">
      <c r="B26" s="85" t="s">
        <v>121</v>
      </c>
      <c r="C26" s="87">
        <v>1.0189999999999999</v>
      </c>
      <c r="D26" s="87">
        <v>0.18</v>
      </c>
      <c r="E26" s="50"/>
      <c r="F26" s="50"/>
    </row>
    <row r="27" spans="2:6" x14ac:dyDescent="0.2">
      <c r="B27" s="85" t="s">
        <v>122</v>
      </c>
      <c r="C27" s="87">
        <v>1.375</v>
      </c>
      <c r="D27" s="87">
        <v>0.33500000000000002</v>
      </c>
      <c r="E27" s="50"/>
      <c r="F27" s="50"/>
    </row>
    <row r="28" spans="2:6" x14ac:dyDescent="0.2">
      <c r="B28" s="85" t="s">
        <v>123</v>
      </c>
      <c r="C28" s="87">
        <v>1.6779999999999999</v>
      </c>
      <c r="D28" s="87">
        <v>0.30099999999999999</v>
      </c>
      <c r="E28" s="50"/>
      <c r="F28" s="50"/>
    </row>
    <row r="29" spans="2:6" x14ac:dyDescent="0.2">
      <c r="B29" s="50"/>
      <c r="C29" s="50"/>
      <c r="D29" s="50"/>
      <c r="E29" s="50"/>
      <c r="F29" s="50"/>
    </row>
    <row r="30" spans="2:6" x14ac:dyDescent="0.2">
      <c r="B30" s="50"/>
      <c r="C30" s="50"/>
      <c r="D30" s="50"/>
      <c r="E30" s="50"/>
      <c r="F30" s="5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Promień gięcia</vt:lpstr>
      <vt:lpstr>kompensacja</vt:lpstr>
      <vt:lpstr>l&lt;2lF</vt:lpstr>
      <vt:lpstr>poziom 270 MPa</vt:lpstr>
      <vt:lpstr>podgrzew wstepny</vt:lpstr>
      <vt:lpstr>kompensatory startowe</vt:lpstr>
      <vt:lpstr>zimny montaz</vt:lpstr>
      <vt:lpstr>zimny montaz 2</vt:lpstr>
      <vt:lpstr>strefy kompensacji</vt:lpstr>
    </vt:vector>
  </TitlesOfParts>
  <Company>UTP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cp:lastPrinted>2011-04-10T12:43:33Z</cp:lastPrinted>
  <dcterms:created xsi:type="dcterms:W3CDTF">2008-01-14T09:32:13Z</dcterms:created>
  <dcterms:modified xsi:type="dcterms:W3CDTF">2025-03-07T09:52:00Z</dcterms:modified>
</cp:coreProperties>
</file>