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20055" windowHeight="7185" activeTab="2"/>
  </bookViews>
  <sheets>
    <sheet name="L" sheetId="1" r:id="rId1"/>
    <sheet name="U" sheetId="2" r:id="rId2"/>
    <sheet name="sily" sheetId="3" r:id="rId3"/>
    <sheet name="Arkusz4" sheetId="4" r:id="rId4"/>
  </sheets>
  <calcPr calcId="145621"/>
</workbook>
</file>

<file path=xl/calcChain.xml><?xml version="1.0" encoding="utf-8"?>
<calcChain xmlns="http://schemas.openxmlformats.org/spreadsheetml/2006/main">
  <c r="C46" i="3" l="1"/>
  <c r="C49" i="3"/>
  <c r="B5" i="4"/>
  <c r="C41" i="3"/>
  <c r="C48" i="3" s="1"/>
  <c r="C40" i="3"/>
  <c r="C28" i="3"/>
  <c r="C35" i="3" s="1"/>
  <c r="C27" i="3"/>
  <c r="C12" i="3"/>
  <c r="F15" i="3" s="1"/>
  <c r="C11" i="3"/>
  <c r="F12" i="3" s="1"/>
  <c r="C3" i="2"/>
  <c r="C3" i="1"/>
  <c r="C5" i="3"/>
  <c r="C6" i="3" s="1"/>
  <c r="B6" i="4"/>
  <c r="C7" i="2"/>
  <c r="C8" i="2"/>
  <c r="C11" i="1"/>
  <c r="C13" i="1" s="1"/>
  <c r="C10" i="1"/>
  <c r="C14" i="1"/>
  <c r="C51" i="3" l="1"/>
  <c r="C9" i="2"/>
  <c r="C12" i="1"/>
  <c r="B7" i="4"/>
  <c r="B9" i="4" s="1"/>
  <c r="C47" i="3"/>
  <c r="C50" i="3" s="1"/>
  <c r="F14" i="3"/>
  <c r="F13" i="3"/>
  <c r="C16" i="1"/>
  <c r="C17" i="1" s="1"/>
  <c r="F16" i="3" l="1"/>
  <c r="C18" i="3" s="1"/>
  <c r="C20" i="3" s="1"/>
  <c r="C22" i="3" s="1"/>
</calcChain>
</file>

<file path=xl/comments1.xml><?xml version="1.0" encoding="utf-8"?>
<comments xmlns="http://schemas.openxmlformats.org/spreadsheetml/2006/main">
  <authors>
    <author>110</author>
  </authors>
  <commentList>
    <comment ref="C4" authorId="0">
      <text>
        <r>
          <rPr>
            <sz val="9"/>
            <color indexed="81"/>
            <rFont val="Tahoma"/>
            <family val="2"/>
            <charset val="238"/>
          </rPr>
          <t xml:space="preserve">0 jeśli pełen przekrój
</t>
        </r>
      </text>
    </comment>
  </commentList>
</comments>
</file>

<file path=xl/sharedStrings.xml><?xml version="1.0" encoding="utf-8"?>
<sst xmlns="http://schemas.openxmlformats.org/spreadsheetml/2006/main" count="221" uniqueCount="109">
  <si>
    <t>EN10217</t>
  </si>
  <si>
    <t>PN 74219</t>
  </si>
  <si>
    <t>średnica nominalna</t>
  </si>
  <si>
    <t xml:space="preserve">DN </t>
  </si>
  <si>
    <t>mm</t>
  </si>
  <si>
    <t>średnica zewnętrzna</t>
  </si>
  <si>
    <r>
      <t>D</t>
    </r>
    <r>
      <rPr>
        <vertAlign val="subscript"/>
        <sz val="10"/>
        <color theme="1"/>
        <rFont val="Calibri"/>
        <family val="2"/>
        <charset val="238"/>
      </rPr>
      <t>z</t>
    </r>
  </si>
  <si>
    <t xml:space="preserve">m </t>
  </si>
  <si>
    <t>szereg wymiarowy</t>
  </si>
  <si>
    <t>długość dłuższego ramienia</t>
  </si>
  <si>
    <r>
      <t>l</t>
    </r>
    <r>
      <rPr>
        <vertAlign val="subscript"/>
        <sz val="10"/>
        <color theme="1"/>
        <rFont val="Calibri"/>
        <family val="2"/>
        <charset val="238"/>
      </rPr>
      <t>1</t>
    </r>
  </si>
  <si>
    <t>m</t>
  </si>
  <si>
    <r>
      <t>l</t>
    </r>
    <r>
      <rPr>
        <vertAlign val="subscript"/>
        <sz val="10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/>
    </r>
  </si>
  <si>
    <t>długość krótszego ramienia</t>
  </si>
  <si>
    <t>moduł sprężystości</t>
  </si>
  <si>
    <t>E</t>
  </si>
  <si>
    <t xml:space="preserve">kąt załamania </t>
  </si>
  <si>
    <t>j</t>
  </si>
  <si>
    <t>MPa</t>
  </si>
  <si>
    <t>naprężenia dopuszczalne</t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</si>
  <si>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Calibri"/>
        <family val="2"/>
        <charset val="238"/>
      </rPr>
      <t>dop</t>
    </r>
  </si>
  <si>
    <t>naprężenia rzeczywiste</t>
  </si>
  <si>
    <t>s</t>
  </si>
  <si>
    <t>WYNIK</t>
  </si>
  <si>
    <t>maksymalna temperatura</t>
  </si>
  <si>
    <r>
      <rPr>
        <sz val="10"/>
        <color theme="1"/>
        <rFont val="Calibri"/>
        <family val="2"/>
        <charset val="238"/>
        <scheme val="minor"/>
      </rPr>
      <t>t</t>
    </r>
    <r>
      <rPr>
        <vertAlign val="subscript"/>
        <sz val="10"/>
        <color theme="1"/>
        <rFont val="Calibri"/>
        <family val="2"/>
        <charset val="238"/>
        <scheme val="minor"/>
      </rPr>
      <t>max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</si>
  <si>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min</t>
    </r>
  </si>
  <si>
    <t>minimalna temperatura</t>
  </si>
  <si>
    <r>
      <rPr>
        <vertAlign val="superscript"/>
        <sz val="10"/>
        <color theme="1"/>
        <rFont val="Calibri"/>
        <family val="2"/>
        <charset val="238"/>
      </rPr>
      <t>o</t>
    </r>
    <r>
      <rPr>
        <sz val="10"/>
        <color theme="1"/>
        <rFont val="Calibri"/>
        <family val="2"/>
        <charset val="238"/>
      </rPr>
      <t>C</t>
    </r>
  </si>
  <si>
    <t>wydłużenie krótszego ramienia</t>
  </si>
  <si>
    <t xml:space="preserve">współczynnik rozszerzalności liniowej </t>
  </si>
  <si>
    <t>a</t>
  </si>
  <si>
    <t>1/K</t>
  </si>
  <si>
    <t>wydłużenie dłuższego ramienia</t>
  </si>
  <si>
    <t>o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</si>
  <si>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</rPr>
      <t>l</t>
    </r>
    <r>
      <rPr>
        <vertAlign val="subscript"/>
        <sz val="10"/>
        <color theme="1"/>
        <rFont val="Calibri"/>
        <family val="2"/>
        <charset val="238"/>
      </rPr>
      <t>1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</si>
  <si>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</rPr>
      <t>l</t>
    </r>
    <r>
      <rPr>
        <vertAlign val="subscript"/>
        <sz val="10"/>
        <color theme="1"/>
        <rFont val="Calibri"/>
        <family val="2"/>
        <charset val="238"/>
      </rPr>
      <t>2</t>
    </r>
    <r>
      <rPr>
        <sz val="11"/>
        <color theme="1"/>
        <rFont val="Calibri"/>
        <family val="2"/>
        <charset val="238"/>
      </rPr>
      <t/>
    </r>
  </si>
  <si>
    <t>długość odcinka sieci</t>
  </si>
  <si>
    <t>l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</si>
  <si>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Calibri"/>
        <family val="2"/>
        <charset val="238"/>
      </rPr>
      <t>l</t>
    </r>
  </si>
  <si>
    <t>wysięg wydłużki</t>
  </si>
  <si>
    <t>H</t>
  </si>
  <si>
    <t>wydłuzenie odcinka sieci</t>
  </si>
  <si>
    <r>
      <t>D</t>
    </r>
    <r>
      <rPr>
        <sz val="10"/>
        <color theme="1"/>
        <rFont val="Calibri"/>
        <family val="2"/>
        <charset val="238"/>
        <scheme val="minor"/>
      </rPr>
      <t>l</t>
    </r>
  </si>
  <si>
    <t>D</t>
  </si>
  <si>
    <t>d</t>
  </si>
  <si>
    <t>J</t>
  </si>
  <si>
    <r>
      <t>m</t>
    </r>
    <r>
      <rPr>
        <vertAlign val="superscript"/>
        <sz val="11"/>
        <color theme="1"/>
        <rFont val="Calibri"/>
        <family val="2"/>
        <charset val="238"/>
      </rPr>
      <t>4</t>
    </r>
  </si>
  <si>
    <t>Pa</t>
  </si>
  <si>
    <t>EJ</t>
  </si>
  <si>
    <t>P</t>
  </si>
  <si>
    <t>N</t>
  </si>
  <si>
    <t>y</t>
  </si>
  <si>
    <t>1. Siła od ciśnienia w rurociagu</t>
  </si>
  <si>
    <t>ciśnienie nośnika ciepla</t>
  </si>
  <si>
    <t>PN</t>
  </si>
  <si>
    <t>bar</t>
  </si>
  <si>
    <t>średnica zewnętrzna przekroju</t>
  </si>
  <si>
    <r>
      <t>D</t>
    </r>
    <r>
      <rPr>
        <vertAlign val="subscript"/>
        <sz val="10"/>
        <color theme="1"/>
        <rFont val="Calibri"/>
        <family val="2"/>
        <charset val="238"/>
      </rPr>
      <t>2</t>
    </r>
  </si>
  <si>
    <t>średnica wewnętrzna przekroju</t>
  </si>
  <si>
    <r>
      <t>D</t>
    </r>
    <r>
      <rPr>
        <vertAlign val="subscript"/>
        <sz val="10"/>
        <color theme="1"/>
        <rFont val="Calibri"/>
        <family val="2"/>
        <charset val="238"/>
      </rPr>
      <t>1</t>
    </r>
  </si>
  <si>
    <t>pole przekroju</t>
  </si>
  <si>
    <t>A</t>
  </si>
  <si>
    <r>
      <t>m</t>
    </r>
    <r>
      <rPr>
        <vertAlign val="superscript"/>
        <sz val="10"/>
        <color theme="1"/>
        <rFont val="Calibri"/>
        <family val="2"/>
        <charset val="238"/>
      </rPr>
      <t>2</t>
    </r>
  </si>
  <si>
    <t>kN</t>
  </si>
  <si>
    <t>siła parcia</t>
  </si>
  <si>
    <t>dw</t>
  </si>
  <si>
    <t>dz</t>
  </si>
  <si>
    <r>
      <t>D</t>
    </r>
    <r>
      <rPr>
        <vertAlign val="subscript"/>
        <sz val="10"/>
        <color theme="1"/>
        <rFont val="Calibri"/>
        <family val="2"/>
        <charset val="238"/>
      </rPr>
      <t>w</t>
    </r>
  </si>
  <si>
    <t>średnica wewnętrzna</t>
  </si>
  <si>
    <t>grubość izlolacji</t>
  </si>
  <si>
    <t>g</t>
  </si>
  <si>
    <t>grubość płaszcza izolacji</t>
  </si>
  <si>
    <t>gęstość zlolacji</t>
  </si>
  <si>
    <t xml:space="preserve">gęstość stali </t>
  </si>
  <si>
    <t>r</t>
  </si>
  <si>
    <r>
      <t>kg/m</t>
    </r>
    <r>
      <rPr>
        <vertAlign val="superscript"/>
        <sz val="10"/>
        <color theme="1"/>
        <rFont val="Calibri"/>
        <family val="2"/>
        <charset val="238"/>
      </rPr>
      <t>3</t>
    </r>
  </si>
  <si>
    <t>gęstość płaszcza zlolacji</t>
  </si>
  <si>
    <t>ciężar rurociagu o długości 1 m</t>
  </si>
  <si>
    <r>
      <t>F</t>
    </r>
    <r>
      <rPr>
        <vertAlign val="subscript"/>
        <sz val="10"/>
        <color theme="1"/>
        <rFont val="Calibri"/>
        <family val="2"/>
        <charset val="238"/>
      </rPr>
      <t>G1</t>
    </r>
  </si>
  <si>
    <r>
      <t>F</t>
    </r>
    <r>
      <rPr>
        <vertAlign val="subscript"/>
        <sz val="10"/>
        <color theme="1"/>
        <rFont val="Calibri"/>
        <family val="2"/>
        <charset val="238"/>
      </rPr>
      <t>G</t>
    </r>
  </si>
  <si>
    <t>3. Siła parcia wiatru</t>
  </si>
  <si>
    <t>C</t>
  </si>
  <si>
    <t>gęstość powietrza</t>
  </si>
  <si>
    <t>łączna siła od ciężaru</t>
  </si>
  <si>
    <t>długość odcinka działającego na podporę</t>
  </si>
  <si>
    <t xml:space="preserve">prędkość wiatru </t>
  </si>
  <si>
    <t>w</t>
  </si>
  <si>
    <t>km/h</t>
  </si>
  <si>
    <t>łączna siła od działania wiatru</t>
  </si>
  <si>
    <r>
      <t>F</t>
    </r>
    <r>
      <rPr>
        <vertAlign val="subscript"/>
        <sz val="10"/>
        <color theme="1"/>
        <rFont val="Calibri"/>
        <family val="2"/>
        <charset val="238"/>
      </rPr>
      <t>W</t>
    </r>
  </si>
  <si>
    <t>2. Siła od ciężaru rurociagu i tarcia</t>
  </si>
  <si>
    <t>współczynnik tarcia</t>
  </si>
  <si>
    <t>siła tarcia</t>
  </si>
  <si>
    <r>
      <t>F</t>
    </r>
    <r>
      <rPr>
        <vertAlign val="subscript"/>
        <sz val="10"/>
        <color theme="1"/>
        <rFont val="Calibri"/>
        <family val="2"/>
        <charset val="238"/>
      </rPr>
      <t>T</t>
    </r>
  </si>
  <si>
    <t>4. Siła reakcji elementów kompensacji</t>
  </si>
  <si>
    <r>
      <t>l</t>
    </r>
    <r>
      <rPr>
        <vertAlign val="subscript"/>
        <sz val="10"/>
        <color theme="1"/>
        <rFont val="Calibri"/>
        <family val="2"/>
        <charset val="238"/>
      </rPr>
      <t>2</t>
    </r>
  </si>
  <si>
    <t>moment bezwładnosci przekroju</t>
  </si>
  <si>
    <r>
      <t>m</t>
    </r>
    <r>
      <rPr>
        <vertAlign val="superscript"/>
        <sz val="10"/>
        <color theme="1"/>
        <rFont val="Calibri"/>
        <family val="2"/>
        <charset val="238"/>
      </rPr>
      <t>4</t>
    </r>
  </si>
  <si>
    <t>moduł sprężystości stali</t>
  </si>
  <si>
    <t>współczynnik opływu</t>
  </si>
  <si>
    <t>długość ramienia działającego na podporę</t>
  </si>
  <si>
    <t>ugięcie ramienia działającego na podporę</t>
  </si>
  <si>
    <t>długość odcinka wydłużającego się</t>
  </si>
  <si>
    <r>
      <t>l</t>
    </r>
    <r>
      <rPr>
        <vertAlign val="subscript"/>
        <sz val="10"/>
        <color theme="1"/>
        <rFont val="Calibri"/>
        <family val="2"/>
        <charset val="238"/>
      </rPr>
      <t>1</t>
    </r>
    <r>
      <rPr>
        <sz val="11"/>
        <color theme="1"/>
        <rFont val="Calibri"/>
        <family val="2"/>
        <charset val="238"/>
      </rPr>
      <t/>
    </r>
  </si>
  <si>
    <t>siła podłużna reakcji elelemtu kompensacji</t>
  </si>
  <si>
    <r>
      <t>F</t>
    </r>
    <r>
      <rPr>
        <vertAlign val="subscript"/>
        <sz val="10"/>
        <color theme="1"/>
        <rFont val="Calibri"/>
        <family val="2"/>
        <charset val="238"/>
      </rPr>
      <t>2</t>
    </r>
  </si>
  <si>
    <r>
      <t>F</t>
    </r>
    <r>
      <rPr>
        <vertAlign val="subscript"/>
        <sz val="10"/>
        <color theme="1"/>
        <rFont val="Calibri"/>
        <family val="2"/>
        <charset val="238"/>
      </rPr>
      <t>1</t>
    </r>
  </si>
  <si>
    <t>siła poprzeczna reakcji elelemtu kompensacji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</si>
</sst>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"/>
  </numFmts>
  <fonts count="10" x14ac:knownFonts="1"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vertAlign val="subscript"/>
      <sz val="10"/>
      <color theme="1"/>
      <name val="Calibri"/>
      <family val="2"/>
      <charset val="238"/>
    </font>
    <font>
      <sz val="10"/>
      <color theme="1"/>
      <name val="Symbol"/>
      <family val="1"/>
      <charset val="2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6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right"/>
    </xf>
    <xf numFmtId="2" fontId="2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right"/>
    </xf>
    <xf numFmtId="164" fontId="2" fillId="0" borderId="0" xfId="0" applyNumberFormat="1" applyFont="1"/>
    <xf numFmtId="0" fontId="2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/>
    <xf numFmtId="164" fontId="1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 vertical="top" wrapText="1"/>
    </xf>
    <xf numFmtId="166" fontId="2" fillId="2" borderId="1" xfId="0" applyNumberFormat="1" applyFont="1" applyFill="1" applyBorder="1"/>
    <xf numFmtId="2" fontId="2" fillId="0" borderId="1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2" fontId="2" fillId="2" borderId="1" xfId="0" applyNumberFormat="1" applyFont="1" applyFill="1" applyBorder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28575</xdr:rowOff>
    </xdr:from>
    <xdr:to>
      <xdr:col>9</xdr:col>
      <xdr:colOff>161925</xdr:colOff>
      <xdr:row>10</xdr:row>
      <xdr:rowOff>15935</xdr:rowOff>
    </xdr:to>
    <xdr:pic>
      <xdr:nvPicPr>
        <xdr:cNvPr id="2" name="Obraz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43450" y="28575"/>
          <a:ext cx="2590800" cy="1920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10</xdr:row>
          <xdr:rowOff>76200</xdr:rowOff>
        </xdr:from>
        <xdr:to>
          <xdr:col>8</xdr:col>
          <xdr:colOff>238125</xdr:colOff>
          <xdr:row>12</xdr:row>
          <xdr:rowOff>142875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152400</xdr:colOff>
      <xdr:row>0</xdr:row>
      <xdr:rowOff>0</xdr:rowOff>
    </xdr:from>
    <xdr:to>
      <xdr:col>10</xdr:col>
      <xdr:colOff>499822</xdr:colOff>
      <xdr:row>7</xdr:row>
      <xdr:rowOff>179133</xdr:rowOff>
    </xdr:to>
    <xdr:pic>
      <xdr:nvPicPr>
        <xdr:cNvPr id="4" name="Obraz 3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76725" y="0"/>
          <a:ext cx="4005022" cy="15316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0</xdr:colOff>
          <xdr:row>8</xdr:row>
          <xdr:rowOff>0</xdr:rowOff>
        </xdr:from>
        <xdr:to>
          <xdr:col>8</xdr:col>
          <xdr:colOff>238125</xdr:colOff>
          <xdr:row>9</xdr:row>
          <xdr:rowOff>19050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104776</xdr:colOff>
      <xdr:row>36</xdr:row>
      <xdr:rowOff>190499</xdr:rowOff>
    </xdr:from>
    <xdr:to>
      <xdr:col>5</xdr:col>
      <xdr:colOff>307720</xdr:colOff>
      <xdr:row>43</xdr:row>
      <xdr:rowOff>85724</xdr:rowOff>
    </xdr:to>
    <xdr:pic>
      <xdr:nvPicPr>
        <xdr:cNvPr id="4112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10101" y="7096124"/>
          <a:ext cx="812544" cy="122872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314325</xdr:colOff>
          <xdr:row>37</xdr:row>
          <xdr:rowOff>180975</xdr:rowOff>
        </xdr:from>
        <xdr:to>
          <xdr:col>6</xdr:col>
          <xdr:colOff>266700</xdr:colOff>
          <xdr:row>39</xdr:row>
          <xdr:rowOff>180975</xdr:rowOff>
        </xdr:to>
        <xdr:sp macro="" textlink="">
          <xdr:nvSpPr>
            <xdr:cNvPr id="4113" name="Object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3.wmf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5" Type="http://schemas.openxmlformats.org/officeDocument/2006/relationships/comments" Target="../comments1.xml"/><Relationship Id="rId4" Type="http://schemas.openxmlformats.org/officeDocument/2006/relationships/image" Target="../media/image5.w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1"/>
  <sheetViews>
    <sheetView workbookViewId="0">
      <selection activeCell="E18" sqref="E18"/>
    </sheetView>
  </sheetViews>
  <sheetFormatPr defaultRowHeight="15" x14ac:dyDescent="0.25"/>
  <cols>
    <col min="1" max="1" width="31.7109375" customWidth="1"/>
    <col min="3" max="3" width="11.85546875" customWidth="1"/>
  </cols>
  <sheetData>
    <row r="1" spans="1:10" x14ac:dyDescent="0.25">
      <c r="A1" s="6" t="s">
        <v>2</v>
      </c>
      <c r="B1" s="7" t="s">
        <v>3</v>
      </c>
      <c r="C1" s="8">
        <v>100</v>
      </c>
      <c r="D1" s="6" t="s">
        <v>4</v>
      </c>
      <c r="E1" s="4"/>
      <c r="F1" s="4"/>
      <c r="G1" s="4"/>
      <c r="H1" s="4"/>
      <c r="I1" s="4"/>
      <c r="J1" s="4"/>
    </row>
    <row r="2" spans="1:10" x14ac:dyDescent="0.25">
      <c r="A2" s="6" t="s">
        <v>8</v>
      </c>
      <c r="B2" s="7"/>
      <c r="C2" s="8" t="s">
        <v>0</v>
      </c>
      <c r="D2" s="6"/>
      <c r="E2" s="4"/>
      <c r="F2" s="4"/>
      <c r="G2" s="4"/>
      <c r="H2" s="4"/>
      <c r="I2" s="4"/>
      <c r="J2" s="4"/>
    </row>
    <row r="3" spans="1:10" x14ac:dyDescent="0.25">
      <c r="A3" s="6" t="s">
        <v>5</v>
      </c>
      <c r="B3" s="7" t="s">
        <v>6</v>
      </c>
      <c r="C3" s="9">
        <f>IF(C2=B35,VLOOKUP(C1,$A$36:$C$61,2,FALSE)/1000,VLOOKUP(C1,$A$36:$C$61,3,FALSE)/1000)</f>
        <v>0.1143</v>
      </c>
      <c r="D3" s="6" t="s">
        <v>7</v>
      </c>
      <c r="E3" s="4"/>
      <c r="F3" s="4"/>
      <c r="G3" s="4"/>
      <c r="H3" s="4"/>
      <c r="I3" s="4"/>
      <c r="J3" s="4"/>
    </row>
    <row r="4" spans="1:10" x14ac:dyDescent="0.25">
      <c r="A4" s="6" t="s">
        <v>9</v>
      </c>
      <c r="B4" s="7" t="s">
        <v>10</v>
      </c>
      <c r="C4" s="8">
        <v>60</v>
      </c>
      <c r="D4" s="6" t="s">
        <v>11</v>
      </c>
      <c r="E4" s="4"/>
      <c r="F4" s="4"/>
      <c r="G4" s="4"/>
      <c r="H4" s="4"/>
      <c r="I4" s="4"/>
      <c r="J4" s="4"/>
    </row>
    <row r="5" spans="1:10" x14ac:dyDescent="0.25">
      <c r="A5" s="6" t="s">
        <v>13</v>
      </c>
      <c r="B5" s="7" t="s">
        <v>12</v>
      </c>
      <c r="C5" s="8">
        <v>4</v>
      </c>
      <c r="D5" s="6" t="s">
        <v>11</v>
      </c>
      <c r="E5" s="4"/>
      <c r="F5" s="4"/>
      <c r="G5" s="4"/>
      <c r="H5" s="4"/>
      <c r="I5" s="4"/>
      <c r="J5" s="4"/>
    </row>
    <row r="6" spans="1:10" ht="15.75" x14ac:dyDescent="0.25">
      <c r="A6" s="6" t="s">
        <v>16</v>
      </c>
      <c r="B6" s="10" t="s">
        <v>17</v>
      </c>
      <c r="C6" s="11">
        <v>0</v>
      </c>
      <c r="D6" s="12" t="s">
        <v>34</v>
      </c>
      <c r="E6" s="4"/>
      <c r="F6" s="4"/>
      <c r="G6" s="4"/>
      <c r="H6" s="4"/>
      <c r="I6" s="4"/>
      <c r="J6" s="4"/>
    </row>
    <row r="7" spans="1:10" ht="15.75" x14ac:dyDescent="0.25">
      <c r="A7" s="6" t="s">
        <v>24</v>
      </c>
      <c r="B7" s="13" t="s">
        <v>25</v>
      </c>
      <c r="C7" s="11">
        <v>120</v>
      </c>
      <c r="D7" s="6" t="s">
        <v>28</v>
      </c>
      <c r="E7" s="4"/>
      <c r="F7" s="4"/>
      <c r="G7" s="4"/>
      <c r="H7" s="4"/>
      <c r="I7" s="4"/>
      <c r="J7" s="4"/>
    </row>
    <row r="8" spans="1:10" ht="15.75" x14ac:dyDescent="0.25">
      <c r="A8" s="6" t="s">
        <v>27</v>
      </c>
      <c r="B8" s="13" t="s">
        <v>26</v>
      </c>
      <c r="C8" s="11">
        <v>0</v>
      </c>
      <c r="D8" s="6" t="s">
        <v>28</v>
      </c>
      <c r="E8" s="4"/>
      <c r="F8" s="4"/>
      <c r="G8" s="4"/>
      <c r="H8" s="4"/>
      <c r="I8" s="4"/>
      <c r="J8" s="4"/>
    </row>
    <row r="9" spans="1:10" x14ac:dyDescent="0.25">
      <c r="A9" s="14"/>
      <c r="B9" s="15"/>
      <c r="C9" s="16"/>
      <c r="D9" s="14"/>
      <c r="E9" s="4"/>
      <c r="F9" s="4"/>
      <c r="G9" s="4"/>
      <c r="H9" s="4"/>
      <c r="I9" s="4"/>
      <c r="J9" s="4"/>
    </row>
    <row r="10" spans="1:10" x14ac:dyDescent="0.25">
      <c r="A10" s="6"/>
      <c r="B10" s="7" t="s">
        <v>11</v>
      </c>
      <c r="C10" s="18">
        <f>C4/C5</f>
        <v>15</v>
      </c>
      <c r="D10" s="6"/>
      <c r="E10" s="4"/>
      <c r="F10" s="4"/>
      <c r="G10" s="4"/>
      <c r="H10" s="4"/>
      <c r="I10" s="4"/>
      <c r="J10" s="4"/>
    </row>
    <row r="11" spans="1:10" x14ac:dyDescent="0.25">
      <c r="A11" s="6" t="s">
        <v>30</v>
      </c>
      <c r="B11" s="10" t="s">
        <v>31</v>
      </c>
      <c r="C11" s="9">
        <f>1.2*10^-5</f>
        <v>1.2E-5</v>
      </c>
      <c r="D11" s="6" t="s">
        <v>32</v>
      </c>
      <c r="E11" s="4"/>
      <c r="F11" s="4"/>
      <c r="G11" s="4"/>
      <c r="H11" s="4"/>
      <c r="I11" s="4"/>
      <c r="J11" s="4"/>
    </row>
    <row r="12" spans="1:10" x14ac:dyDescent="0.25">
      <c r="A12" s="6" t="s">
        <v>33</v>
      </c>
      <c r="B12" s="7" t="s">
        <v>35</v>
      </c>
      <c r="C12" s="17">
        <f>C4*$C$11*($C$7-$C$8)</f>
        <v>8.6400000000000005E-2</v>
      </c>
      <c r="D12" s="6" t="s">
        <v>11</v>
      </c>
      <c r="E12" s="4"/>
      <c r="F12" s="4"/>
      <c r="G12" s="4"/>
      <c r="H12" s="4"/>
      <c r="I12" s="4"/>
      <c r="J12" s="4"/>
    </row>
    <row r="13" spans="1:10" x14ac:dyDescent="0.25">
      <c r="A13" s="6" t="s">
        <v>29</v>
      </c>
      <c r="B13" s="7" t="s">
        <v>36</v>
      </c>
      <c r="C13" s="17">
        <f>C5*$C$11*($C$7-$C$8)</f>
        <v>5.7600000000000004E-3</v>
      </c>
      <c r="D13" s="6" t="s">
        <v>11</v>
      </c>
      <c r="E13" s="4"/>
      <c r="F13" s="4"/>
      <c r="G13" s="4"/>
      <c r="H13" s="4"/>
      <c r="I13" s="4"/>
      <c r="J13" s="4"/>
    </row>
    <row r="14" spans="1:10" x14ac:dyDescent="0.25">
      <c r="A14" s="6" t="s">
        <v>14</v>
      </c>
      <c r="B14" s="7" t="s">
        <v>15</v>
      </c>
      <c r="C14" s="9">
        <f>2.1*10^5</f>
        <v>210000</v>
      </c>
      <c r="D14" s="6" t="s">
        <v>18</v>
      </c>
      <c r="E14" s="4"/>
      <c r="F14" s="4"/>
      <c r="G14" s="4"/>
      <c r="H14" s="4"/>
      <c r="I14" s="4"/>
      <c r="J14" s="4"/>
    </row>
    <row r="15" spans="1:10" x14ac:dyDescent="0.25">
      <c r="A15" s="6" t="s">
        <v>19</v>
      </c>
      <c r="B15" s="7" t="s">
        <v>20</v>
      </c>
      <c r="C15" s="9">
        <v>190</v>
      </c>
      <c r="D15" s="6" t="s">
        <v>18</v>
      </c>
      <c r="E15" s="4"/>
      <c r="F15" s="4"/>
      <c r="G15" s="4"/>
      <c r="H15" s="4"/>
      <c r="I15" s="4"/>
      <c r="J15" s="4"/>
    </row>
    <row r="16" spans="1:10" x14ac:dyDescent="0.25">
      <c r="A16" s="6" t="s">
        <v>21</v>
      </c>
      <c r="B16" s="10" t="s">
        <v>22</v>
      </c>
      <c r="C16" s="18">
        <f>1.5*C14*C13*C3/(1.2*C5)^2/COS(C6)*((C10+1)/COS(C6)+(C10+3)/(C10+1)*SIN(C6))</f>
        <v>144.018</v>
      </c>
      <c r="D16" s="6" t="s">
        <v>18</v>
      </c>
      <c r="E16" s="4"/>
      <c r="F16" s="4"/>
      <c r="G16" s="4"/>
      <c r="H16" s="4"/>
      <c r="I16" s="4"/>
      <c r="J16" s="4"/>
    </row>
    <row r="17" spans="1:10" x14ac:dyDescent="0.25">
      <c r="A17" s="6" t="s">
        <v>23</v>
      </c>
      <c r="B17" s="10"/>
      <c r="C17" s="19" t="str">
        <f>IF(C16&lt;=C15,"POZYTYWNY","NEGATYWNY")</f>
        <v>POZYTYWNY</v>
      </c>
      <c r="D17" s="6"/>
      <c r="E17" s="4"/>
      <c r="F17" s="4"/>
      <c r="G17" s="4"/>
      <c r="H17" s="4"/>
      <c r="I17" s="4"/>
      <c r="J17" s="4"/>
    </row>
    <row r="18" spans="1:10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spans="1:10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D20" s="4"/>
      <c r="E20" s="4"/>
      <c r="F20" s="4"/>
      <c r="G20" s="4"/>
      <c r="H20" s="4"/>
      <c r="I20" s="4"/>
      <c r="J20" s="4"/>
    </row>
    <row r="21" spans="1:10" x14ac:dyDescent="0.25">
      <c r="D21" s="4"/>
      <c r="E21" s="4"/>
      <c r="F21" s="4"/>
      <c r="G21" s="4"/>
      <c r="H21" s="4"/>
      <c r="I21" s="4"/>
      <c r="J21" s="4"/>
    </row>
    <row r="22" spans="1:10" x14ac:dyDescent="0.25">
      <c r="D22" s="4"/>
      <c r="E22" s="4"/>
      <c r="F22" s="4"/>
      <c r="G22" s="4"/>
      <c r="H22" s="4"/>
      <c r="I22" s="4"/>
      <c r="J22" s="4"/>
    </row>
    <row r="23" spans="1:10" x14ac:dyDescent="0.25">
      <c r="D23" s="4"/>
      <c r="E23" s="4"/>
      <c r="F23" s="4"/>
      <c r="G23" s="4"/>
      <c r="H23" s="4"/>
      <c r="I23" s="4"/>
      <c r="J23" s="4"/>
    </row>
    <row r="24" spans="1:10" x14ac:dyDescent="0.25">
      <c r="D24" s="4"/>
      <c r="E24" s="4"/>
      <c r="F24" s="4"/>
      <c r="G24" s="4"/>
      <c r="H24" s="4"/>
      <c r="I24" s="4"/>
      <c r="J24" s="4"/>
    </row>
    <row r="25" spans="1:10" x14ac:dyDescent="0.25">
      <c r="D25" s="4"/>
      <c r="E25" s="4"/>
      <c r="F25" s="4"/>
      <c r="G25" s="4"/>
      <c r="H25" s="4"/>
      <c r="I25" s="4"/>
      <c r="J25" s="4"/>
    </row>
    <row r="26" spans="1:10" x14ac:dyDescent="0.25">
      <c r="D26" s="4"/>
      <c r="E26" s="4"/>
      <c r="F26" s="4"/>
      <c r="G26" s="4"/>
      <c r="H26" s="4"/>
      <c r="I26" s="4"/>
      <c r="J26" s="4"/>
    </row>
    <row r="27" spans="1:10" x14ac:dyDescent="0.25">
      <c r="D27" s="4"/>
      <c r="E27" s="4"/>
      <c r="F27" s="4"/>
      <c r="G27" s="4"/>
      <c r="H27" s="4"/>
      <c r="I27" s="4"/>
      <c r="J27" s="4"/>
    </row>
    <row r="28" spans="1:10" x14ac:dyDescent="0.25">
      <c r="D28" s="4"/>
      <c r="E28" s="4"/>
      <c r="F28" s="4"/>
      <c r="G28" s="4"/>
      <c r="H28" s="4"/>
      <c r="I28" s="4"/>
      <c r="J28" s="4"/>
    </row>
    <row r="29" spans="1:10" x14ac:dyDescent="0.25">
      <c r="D29" s="4"/>
      <c r="E29" s="4"/>
      <c r="F29" s="4"/>
      <c r="G29" s="4"/>
      <c r="H29" s="4"/>
      <c r="I29" s="4"/>
      <c r="J29" s="4"/>
    </row>
    <row r="30" spans="1:10" x14ac:dyDescent="0.25">
      <c r="D30" s="4"/>
      <c r="E30" s="4"/>
      <c r="F30" s="4"/>
      <c r="G30" s="4"/>
      <c r="H30" s="4"/>
      <c r="I30" s="4"/>
      <c r="J30" s="4"/>
    </row>
    <row r="31" spans="1:10" x14ac:dyDescent="0.25">
      <c r="D31" s="4"/>
      <c r="E31" s="4"/>
      <c r="F31" s="4"/>
      <c r="G31" s="4"/>
      <c r="H31" s="4"/>
      <c r="I31" s="4"/>
      <c r="J31" s="4"/>
    </row>
    <row r="32" spans="1:10" x14ac:dyDescent="0.25">
      <c r="D32" s="4"/>
      <c r="E32" s="4"/>
      <c r="F32" s="4"/>
      <c r="G32" s="4"/>
      <c r="H32" s="4"/>
      <c r="I32" s="4"/>
      <c r="J32" s="4"/>
    </row>
    <row r="33" spans="1:10" x14ac:dyDescent="0.25">
      <c r="D33" s="4"/>
      <c r="E33" s="4"/>
      <c r="F33" s="4"/>
      <c r="G33" s="4"/>
      <c r="H33" s="4"/>
      <c r="I33" s="4"/>
      <c r="J33" s="4"/>
    </row>
    <row r="34" spans="1:10" x14ac:dyDescent="0.25">
      <c r="D34" s="4"/>
      <c r="E34" s="4"/>
      <c r="F34" s="4"/>
      <c r="G34" s="4"/>
      <c r="H34" s="4"/>
      <c r="I34" s="4"/>
      <c r="J34" s="4"/>
    </row>
    <row r="35" spans="1:10" x14ac:dyDescent="0.25">
      <c r="A35" s="23"/>
      <c r="B35" s="24" t="s">
        <v>0</v>
      </c>
      <c r="C35" s="24" t="s">
        <v>1</v>
      </c>
      <c r="D35" s="4"/>
      <c r="E35" s="4"/>
      <c r="F35" s="4"/>
      <c r="G35" s="4"/>
      <c r="H35" s="4"/>
      <c r="I35" s="4"/>
      <c r="J35" s="4"/>
    </row>
    <row r="36" spans="1:10" x14ac:dyDescent="0.25">
      <c r="A36" s="25">
        <v>15</v>
      </c>
      <c r="B36" s="25">
        <v>20</v>
      </c>
      <c r="C36" s="27">
        <v>27.1</v>
      </c>
      <c r="D36" s="4"/>
      <c r="E36" s="4"/>
      <c r="F36" s="4"/>
      <c r="G36" s="4"/>
      <c r="H36" s="4"/>
      <c r="I36" s="4"/>
      <c r="J36" s="4"/>
    </row>
    <row r="37" spans="1:10" x14ac:dyDescent="0.25">
      <c r="A37" s="25">
        <v>20</v>
      </c>
      <c r="B37" s="25">
        <v>26.9</v>
      </c>
      <c r="C37" s="27">
        <v>28.1</v>
      </c>
      <c r="D37" s="4"/>
      <c r="E37" s="4"/>
      <c r="F37" s="4"/>
      <c r="G37" s="4"/>
      <c r="H37" s="4"/>
      <c r="I37" s="4"/>
      <c r="J37" s="4"/>
    </row>
    <row r="38" spans="1:10" x14ac:dyDescent="0.25">
      <c r="A38" s="25">
        <v>25</v>
      </c>
      <c r="B38" s="25">
        <v>33.700000000000003</v>
      </c>
      <c r="C38" s="27">
        <v>34.200000000000003</v>
      </c>
      <c r="D38" s="4"/>
      <c r="E38" s="4"/>
      <c r="F38" s="4"/>
      <c r="G38" s="4"/>
      <c r="H38" s="4"/>
      <c r="I38" s="4"/>
      <c r="J38" s="4"/>
    </row>
    <row r="39" spans="1:10" x14ac:dyDescent="0.25">
      <c r="A39" s="25">
        <v>32</v>
      </c>
      <c r="B39" s="25">
        <v>42.4</v>
      </c>
      <c r="C39" s="28">
        <v>38</v>
      </c>
      <c r="D39" s="4"/>
      <c r="E39" s="4"/>
      <c r="F39" s="4"/>
      <c r="G39" s="4"/>
      <c r="H39" s="4"/>
      <c r="I39" s="4"/>
      <c r="J39" s="4"/>
    </row>
    <row r="40" spans="1:10" x14ac:dyDescent="0.25">
      <c r="A40" s="25">
        <v>40</v>
      </c>
      <c r="B40" s="25">
        <v>48.3</v>
      </c>
      <c r="C40" s="28">
        <v>44.5</v>
      </c>
      <c r="D40" s="4"/>
      <c r="E40" s="4"/>
      <c r="F40" s="4"/>
      <c r="G40" s="4"/>
      <c r="H40" s="4"/>
      <c r="I40" s="4"/>
      <c r="J40" s="4"/>
    </row>
    <row r="41" spans="1:10" x14ac:dyDescent="0.25">
      <c r="A41" s="25">
        <v>50</v>
      </c>
      <c r="B41" s="25">
        <v>60.3</v>
      </c>
      <c r="C41" s="28">
        <v>57</v>
      </c>
      <c r="D41" s="4"/>
      <c r="E41" s="4"/>
      <c r="F41" s="4"/>
      <c r="G41" s="4"/>
      <c r="H41" s="4"/>
      <c r="I41" s="4"/>
      <c r="J41" s="4"/>
    </row>
    <row r="42" spans="1:10" x14ac:dyDescent="0.25">
      <c r="A42" s="25">
        <v>65</v>
      </c>
      <c r="B42" s="25">
        <v>76.099999999999994</v>
      </c>
      <c r="C42" s="28">
        <v>76.099999999999994</v>
      </c>
      <c r="D42" s="4"/>
      <c r="E42" s="4"/>
      <c r="F42" s="4"/>
      <c r="G42" s="4"/>
      <c r="H42" s="4"/>
      <c r="I42" s="4"/>
      <c r="J42" s="4"/>
    </row>
    <row r="43" spans="1:10" x14ac:dyDescent="0.25">
      <c r="A43" s="25">
        <v>80</v>
      </c>
      <c r="B43" s="25">
        <v>88.9</v>
      </c>
      <c r="C43" s="28">
        <v>88.9</v>
      </c>
      <c r="D43" s="4"/>
      <c r="E43" s="4"/>
      <c r="F43" s="4"/>
      <c r="G43" s="4"/>
      <c r="H43" s="4"/>
      <c r="I43" s="4"/>
      <c r="J43" s="4"/>
    </row>
    <row r="44" spans="1:10" x14ac:dyDescent="0.25">
      <c r="A44" s="25">
        <v>100</v>
      </c>
      <c r="B44" s="25">
        <v>114.3</v>
      </c>
      <c r="C44" s="28">
        <v>108</v>
      </c>
      <c r="D44" s="4"/>
      <c r="E44" s="4"/>
      <c r="F44" s="4"/>
      <c r="G44" s="4"/>
      <c r="H44" s="4"/>
      <c r="I44" s="4"/>
      <c r="J44" s="4"/>
    </row>
    <row r="45" spans="1:10" x14ac:dyDescent="0.25">
      <c r="A45" s="25">
        <v>125</v>
      </c>
      <c r="B45" s="25">
        <v>139.69999999999999</v>
      </c>
      <c r="C45" s="28">
        <v>133</v>
      </c>
      <c r="D45" s="4"/>
      <c r="E45" s="4"/>
      <c r="F45" s="4"/>
      <c r="G45" s="4"/>
      <c r="H45" s="4"/>
      <c r="I45" s="4"/>
      <c r="J45" s="4"/>
    </row>
    <row r="46" spans="1:10" x14ac:dyDescent="0.25">
      <c r="A46" s="25">
        <v>150</v>
      </c>
      <c r="B46" s="25">
        <v>168.3</v>
      </c>
      <c r="C46" s="28">
        <v>159</v>
      </c>
      <c r="D46" s="4"/>
      <c r="E46" s="4"/>
      <c r="F46" s="4"/>
      <c r="G46" s="4"/>
      <c r="H46" s="4"/>
      <c r="I46" s="4"/>
      <c r="J46" s="4"/>
    </row>
    <row r="47" spans="1:10" x14ac:dyDescent="0.25">
      <c r="A47" s="25">
        <v>200</v>
      </c>
      <c r="B47" s="25">
        <v>219.1</v>
      </c>
      <c r="C47" s="28">
        <v>219.1</v>
      </c>
      <c r="D47" s="4"/>
      <c r="E47" s="4"/>
      <c r="F47" s="4"/>
      <c r="G47" s="4"/>
      <c r="H47" s="4"/>
      <c r="I47" s="4"/>
      <c r="J47" s="4"/>
    </row>
    <row r="48" spans="1:10" x14ac:dyDescent="0.25">
      <c r="A48" s="25">
        <v>250</v>
      </c>
      <c r="B48" s="25">
        <v>273</v>
      </c>
      <c r="C48" s="28">
        <v>273</v>
      </c>
      <c r="D48" s="4"/>
      <c r="E48" s="4"/>
      <c r="F48" s="4"/>
      <c r="G48" s="4"/>
      <c r="H48" s="4"/>
      <c r="I48" s="4"/>
      <c r="J48" s="4"/>
    </row>
    <row r="49" spans="1:10" x14ac:dyDescent="0.25">
      <c r="A49" s="25">
        <v>300</v>
      </c>
      <c r="B49" s="25">
        <v>323.89999999999998</v>
      </c>
      <c r="C49" s="28">
        <v>324</v>
      </c>
      <c r="D49" s="4"/>
      <c r="E49" s="4"/>
      <c r="F49" s="4"/>
      <c r="G49" s="4"/>
      <c r="H49" s="4"/>
      <c r="I49" s="4"/>
      <c r="J49" s="4"/>
    </row>
    <row r="50" spans="1:10" x14ac:dyDescent="0.25">
      <c r="A50" s="25">
        <v>350</v>
      </c>
      <c r="B50" s="25">
        <v>355.6</v>
      </c>
      <c r="C50" s="28">
        <v>356</v>
      </c>
      <c r="D50" s="4"/>
      <c r="E50" s="4"/>
      <c r="F50" s="4"/>
      <c r="G50" s="4"/>
      <c r="H50" s="4"/>
      <c r="I50" s="4"/>
      <c r="J50" s="4"/>
    </row>
    <row r="51" spans="1:10" x14ac:dyDescent="0.25">
      <c r="A51" s="25">
        <v>400</v>
      </c>
      <c r="B51" s="25">
        <v>406.4</v>
      </c>
      <c r="C51" s="28">
        <v>406</v>
      </c>
    </row>
    <row r="52" spans="1:10" x14ac:dyDescent="0.25">
      <c r="A52" s="25">
        <v>450</v>
      </c>
      <c r="B52" s="25">
        <v>457.2</v>
      </c>
      <c r="C52" s="28">
        <v>457</v>
      </c>
    </row>
    <row r="53" spans="1:10" x14ac:dyDescent="0.25">
      <c r="A53" s="25">
        <v>500</v>
      </c>
      <c r="B53" s="25">
        <v>508</v>
      </c>
      <c r="C53" s="28">
        <v>508</v>
      </c>
    </row>
    <row r="54" spans="1:10" x14ac:dyDescent="0.25">
      <c r="A54" s="25">
        <v>550</v>
      </c>
      <c r="B54" s="25">
        <v>558</v>
      </c>
      <c r="C54" s="28">
        <v>570</v>
      </c>
    </row>
    <row r="55" spans="1:10" x14ac:dyDescent="0.25">
      <c r="A55" s="25">
        <v>600</v>
      </c>
      <c r="B55" s="25">
        <v>609.6</v>
      </c>
      <c r="C55" s="28">
        <v>620</v>
      </c>
    </row>
    <row r="56" spans="1:10" x14ac:dyDescent="0.25">
      <c r="A56" s="25">
        <v>700</v>
      </c>
      <c r="B56" s="25">
        <v>711</v>
      </c>
      <c r="C56" s="28">
        <v>720</v>
      </c>
    </row>
    <row r="57" spans="1:10" x14ac:dyDescent="0.25">
      <c r="A57" s="25">
        <v>800</v>
      </c>
      <c r="B57" s="25">
        <v>813</v>
      </c>
      <c r="C57" s="28">
        <v>821</v>
      </c>
    </row>
    <row r="58" spans="1:10" x14ac:dyDescent="0.25">
      <c r="A58" s="25">
        <v>900</v>
      </c>
      <c r="B58" s="25">
        <v>914</v>
      </c>
      <c r="C58" s="28">
        <v>920</v>
      </c>
    </row>
    <row r="59" spans="1:10" x14ac:dyDescent="0.25">
      <c r="A59" s="25">
        <v>1000</v>
      </c>
      <c r="B59" s="25">
        <v>1016</v>
      </c>
      <c r="C59" s="28">
        <v>1020</v>
      </c>
    </row>
    <row r="60" spans="1:10" x14ac:dyDescent="0.25">
      <c r="A60" s="25">
        <v>1100</v>
      </c>
      <c r="B60" s="25">
        <v>1118</v>
      </c>
      <c r="C60" s="26">
        <v>1124</v>
      </c>
    </row>
    <row r="61" spans="1:10" x14ac:dyDescent="0.25">
      <c r="A61" s="25">
        <v>1200</v>
      </c>
      <c r="B61" s="25">
        <v>1220</v>
      </c>
      <c r="C61" s="26">
        <v>1224</v>
      </c>
    </row>
  </sheetData>
  <dataValidations count="2">
    <dataValidation type="list" allowBlank="1" showInputMessage="1" showErrorMessage="1" sqref="C2">
      <formula1>$B$35:$C$35</formula1>
    </dataValidation>
    <dataValidation type="list" allowBlank="1" showInputMessage="1" showErrorMessage="1" sqref="C1">
      <formula1>$A$36:$A$61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5</xdr:col>
                <xdr:colOff>133350</xdr:colOff>
                <xdr:row>10</xdr:row>
                <xdr:rowOff>76200</xdr:rowOff>
              </from>
              <to>
                <xdr:col>8</xdr:col>
                <xdr:colOff>238125</xdr:colOff>
                <xdr:row>12</xdr:row>
                <xdr:rowOff>142875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61"/>
  <sheetViews>
    <sheetView workbookViewId="0">
      <selection activeCell="C8" sqref="C8"/>
    </sheetView>
  </sheetViews>
  <sheetFormatPr defaultRowHeight="15" x14ac:dyDescent="0.25"/>
  <cols>
    <col min="1" max="1" width="31.7109375" customWidth="1"/>
    <col min="3" max="3" width="11.85546875" customWidth="1"/>
  </cols>
  <sheetData>
    <row r="1" spans="1:10" x14ac:dyDescent="0.25">
      <c r="A1" s="6" t="s">
        <v>2</v>
      </c>
      <c r="B1" s="7" t="s">
        <v>3</v>
      </c>
      <c r="C1" s="8">
        <v>400</v>
      </c>
      <c r="D1" s="6" t="s">
        <v>4</v>
      </c>
      <c r="E1" s="4"/>
      <c r="F1" s="4"/>
      <c r="G1" s="4"/>
      <c r="H1" s="4"/>
      <c r="I1" s="4"/>
      <c r="J1" s="4"/>
    </row>
    <row r="2" spans="1:10" x14ac:dyDescent="0.25">
      <c r="A2" s="6" t="s">
        <v>8</v>
      </c>
      <c r="B2" s="7"/>
      <c r="C2" s="8" t="s">
        <v>0</v>
      </c>
      <c r="D2" s="6"/>
      <c r="E2" s="4"/>
      <c r="F2" s="4"/>
      <c r="G2" s="4"/>
      <c r="H2" s="4"/>
      <c r="I2" s="4"/>
      <c r="J2" s="4"/>
    </row>
    <row r="3" spans="1:10" x14ac:dyDescent="0.25">
      <c r="A3" s="6" t="s">
        <v>5</v>
      </c>
      <c r="B3" s="7" t="s">
        <v>6</v>
      </c>
      <c r="C3" s="9">
        <f>IF(C2=B27,VLOOKUP(C1,$A$36:$C$61,2,FALSE)/1000,VLOOKUP(C1,$A$36:$C$61,3,FALSE)/1000)</f>
        <v>0.40600000000000003</v>
      </c>
      <c r="D3" s="6" t="s">
        <v>7</v>
      </c>
      <c r="E3" s="4"/>
      <c r="F3" s="4"/>
      <c r="G3" s="4"/>
      <c r="H3" s="4"/>
      <c r="I3" s="4"/>
      <c r="J3" s="4"/>
    </row>
    <row r="4" spans="1:10" x14ac:dyDescent="0.25">
      <c r="A4" s="6" t="s">
        <v>37</v>
      </c>
      <c r="B4" s="7" t="s">
        <v>38</v>
      </c>
      <c r="C4" s="8">
        <v>100</v>
      </c>
      <c r="D4" s="6" t="s">
        <v>11</v>
      </c>
      <c r="E4" s="4"/>
      <c r="F4" s="4"/>
      <c r="G4" s="4"/>
      <c r="H4" s="4"/>
      <c r="I4" s="4"/>
      <c r="J4" s="4"/>
    </row>
    <row r="5" spans="1:10" ht="15.75" x14ac:dyDescent="0.25">
      <c r="A5" s="6" t="s">
        <v>24</v>
      </c>
      <c r="B5" s="13" t="s">
        <v>25</v>
      </c>
      <c r="C5" s="11">
        <v>120</v>
      </c>
      <c r="D5" s="6" t="s">
        <v>28</v>
      </c>
      <c r="E5" s="4"/>
      <c r="F5" s="4"/>
      <c r="G5" s="4"/>
      <c r="H5" s="4"/>
      <c r="I5" s="4"/>
      <c r="J5" s="4"/>
    </row>
    <row r="6" spans="1:10" ht="15.75" x14ac:dyDescent="0.25">
      <c r="A6" s="6" t="s">
        <v>27</v>
      </c>
      <c r="B6" s="13" t="s">
        <v>26</v>
      </c>
      <c r="C6" s="11">
        <v>0</v>
      </c>
      <c r="D6" s="6" t="s">
        <v>28</v>
      </c>
      <c r="E6" s="4"/>
      <c r="F6" s="4"/>
      <c r="G6" s="4"/>
      <c r="H6" s="4"/>
      <c r="I6" s="4"/>
      <c r="J6" s="4"/>
    </row>
    <row r="7" spans="1:10" x14ac:dyDescent="0.25">
      <c r="A7" s="14" t="s">
        <v>42</v>
      </c>
      <c r="B7" s="15" t="s">
        <v>43</v>
      </c>
      <c r="C7" s="16">
        <f>C4*C8*(C5-C6)</f>
        <v>0.14400000000000002</v>
      </c>
      <c r="D7" s="14" t="s">
        <v>11</v>
      </c>
      <c r="E7" s="4"/>
      <c r="F7" s="4"/>
      <c r="G7" s="4"/>
      <c r="H7" s="4"/>
      <c r="I7" s="4"/>
      <c r="J7" s="4"/>
    </row>
    <row r="8" spans="1:10" x14ac:dyDescent="0.25">
      <c r="A8" s="6" t="s">
        <v>30</v>
      </c>
      <c r="B8" s="10" t="s">
        <v>31</v>
      </c>
      <c r="C8" s="9">
        <f>1.2*10^-5</f>
        <v>1.2E-5</v>
      </c>
      <c r="D8" s="6" t="s">
        <v>32</v>
      </c>
      <c r="E8" s="4"/>
      <c r="F8" s="4"/>
      <c r="G8" s="4"/>
      <c r="H8" s="4"/>
      <c r="I8" s="4"/>
      <c r="J8" s="4"/>
    </row>
    <row r="9" spans="1:10" x14ac:dyDescent="0.25">
      <c r="A9" s="6" t="s">
        <v>40</v>
      </c>
      <c r="B9" s="13" t="s">
        <v>41</v>
      </c>
      <c r="C9" s="18">
        <f>IF(C1&lt;=300,20.5*(C3*C7)^0.5,1.2*20.5*(C3*C7)^0.5)</f>
        <v>5.9481151838208381</v>
      </c>
      <c r="D9" s="6" t="s">
        <v>11</v>
      </c>
      <c r="E9" s="4"/>
      <c r="F9" s="4"/>
      <c r="G9" s="4"/>
      <c r="I9" s="4"/>
      <c r="J9" s="4"/>
    </row>
    <row r="10" spans="1:10" x14ac:dyDescent="0.25">
      <c r="E10" s="4"/>
      <c r="F10" s="4"/>
      <c r="G10" s="4"/>
      <c r="H10" s="4"/>
      <c r="I10" s="4"/>
      <c r="J10" s="4"/>
    </row>
    <row r="11" spans="1:10" x14ac:dyDescent="0.25">
      <c r="A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D12" s="4"/>
      <c r="E12" s="4"/>
      <c r="F12" s="4"/>
      <c r="G12" s="4"/>
      <c r="H12" s="4"/>
      <c r="I12" s="4"/>
      <c r="J12" s="4"/>
    </row>
    <row r="13" spans="1:10" x14ac:dyDescent="0.25">
      <c r="D13" s="4"/>
      <c r="E13" s="4"/>
      <c r="F13" s="4"/>
      <c r="G13" s="4"/>
      <c r="H13" s="4"/>
      <c r="I13" s="4"/>
      <c r="J13" s="4"/>
    </row>
    <row r="14" spans="1:10" x14ac:dyDescent="0.25">
      <c r="D14" s="4"/>
      <c r="E14" s="4"/>
      <c r="F14" s="4"/>
      <c r="G14" s="4"/>
      <c r="H14" s="4"/>
      <c r="I14" s="4"/>
      <c r="J14" s="4"/>
    </row>
    <row r="15" spans="1:10" x14ac:dyDescent="0.25">
      <c r="D15" s="4"/>
      <c r="E15" s="4"/>
      <c r="F15" s="4"/>
      <c r="G15" s="4"/>
      <c r="H15" s="4"/>
      <c r="I15" s="4"/>
      <c r="J15" s="4"/>
    </row>
    <row r="16" spans="1:10" x14ac:dyDescent="0.25">
      <c r="D16" s="4"/>
      <c r="E16" s="4"/>
      <c r="F16" s="4"/>
      <c r="G16" s="4"/>
      <c r="H16" s="4"/>
      <c r="I16" s="4"/>
    </row>
    <row r="17" spans="1:10" x14ac:dyDescent="0.25">
      <c r="D17" s="4"/>
      <c r="E17" s="4"/>
      <c r="F17" s="4"/>
      <c r="G17" s="4"/>
      <c r="H17" s="4"/>
      <c r="I17" s="4"/>
      <c r="J17" s="4"/>
    </row>
    <row r="18" spans="1:10" x14ac:dyDescent="0.25">
      <c r="D18" s="4"/>
      <c r="E18" s="4"/>
      <c r="F18" s="4"/>
      <c r="G18" s="4"/>
      <c r="H18" s="4"/>
      <c r="I18" s="4"/>
      <c r="J18" s="4"/>
    </row>
    <row r="19" spans="1:10" x14ac:dyDescent="0.25">
      <c r="D19" s="4"/>
      <c r="E19" s="4"/>
      <c r="F19" s="4"/>
      <c r="G19" s="4"/>
      <c r="H19" s="4"/>
      <c r="I19" s="4"/>
      <c r="J19" s="4"/>
    </row>
    <row r="20" spans="1:10" x14ac:dyDescent="0.25">
      <c r="D20" s="4"/>
      <c r="E20" s="4"/>
      <c r="F20" s="4"/>
      <c r="G20" s="4"/>
      <c r="H20" s="4"/>
      <c r="I20" s="4"/>
      <c r="J20" s="4"/>
    </row>
    <row r="21" spans="1:10" x14ac:dyDescent="0.25">
      <c r="D21" s="4"/>
      <c r="E21" s="4"/>
      <c r="F21" s="4"/>
      <c r="G21" s="4"/>
      <c r="H21" s="4"/>
      <c r="I21" s="4"/>
      <c r="J21" s="4"/>
    </row>
    <row r="22" spans="1:10" x14ac:dyDescent="0.25">
      <c r="D22" s="4"/>
      <c r="E22" s="4"/>
      <c r="F22" s="4"/>
      <c r="G22" s="4"/>
      <c r="H22" s="4"/>
      <c r="I22" s="4"/>
      <c r="J22" s="4"/>
    </row>
    <row r="23" spans="1:10" x14ac:dyDescent="0.25">
      <c r="D23" s="4"/>
      <c r="E23" s="4"/>
      <c r="F23" s="4"/>
      <c r="G23" s="4"/>
      <c r="H23" s="4"/>
      <c r="I23" s="4"/>
      <c r="J23" s="4"/>
    </row>
    <row r="24" spans="1:10" x14ac:dyDescent="0.25">
      <c r="D24" s="4"/>
      <c r="E24" s="4"/>
      <c r="F24" s="4"/>
      <c r="G24" s="4"/>
      <c r="H24" s="4"/>
      <c r="I24" s="4"/>
      <c r="J24" s="4"/>
    </row>
    <row r="25" spans="1:10" x14ac:dyDescent="0.25">
      <c r="D25" s="4"/>
      <c r="E25" s="4"/>
      <c r="F25" s="4"/>
      <c r="G25" s="4"/>
      <c r="H25" s="4"/>
      <c r="I25" s="4"/>
      <c r="J25" s="4"/>
    </row>
    <row r="26" spans="1:10" x14ac:dyDescent="0.25">
      <c r="D26" s="4"/>
      <c r="E26" s="4"/>
      <c r="F26" s="4"/>
      <c r="G26" s="4"/>
      <c r="H26" s="4"/>
      <c r="I26" s="4"/>
      <c r="J26" s="4"/>
    </row>
    <row r="27" spans="1:10" x14ac:dyDescent="0.25">
      <c r="A27" s="1"/>
      <c r="B27" s="3"/>
      <c r="C27" s="3"/>
      <c r="D27" s="4"/>
      <c r="E27" s="4"/>
      <c r="F27" s="4"/>
      <c r="G27" s="4"/>
      <c r="H27" s="4"/>
      <c r="I27" s="4"/>
      <c r="J27" s="4"/>
    </row>
    <row r="28" spans="1:10" x14ac:dyDescent="0.25">
      <c r="A28" s="1"/>
      <c r="B28" s="2"/>
      <c r="C28" s="2"/>
      <c r="D28" s="4"/>
      <c r="E28" s="4"/>
      <c r="F28" s="4"/>
      <c r="G28" s="4"/>
      <c r="H28" s="4"/>
      <c r="I28" s="4"/>
      <c r="J28" s="4"/>
    </row>
    <row r="29" spans="1:10" x14ac:dyDescent="0.25">
      <c r="A29" s="1"/>
      <c r="B29" s="2"/>
      <c r="C29" s="2"/>
      <c r="D29" s="4"/>
      <c r="E29" s="4"/>
      <c r="F29" s="4"/>
      <c r="G29" s="4"/>
      <c r="H29" s="4"/>
      <c r="I29" s="4"/>
      <c r="J29" s="4"/>
    </row>
    <row r="30" spans="1:10" x14ac:dyDescent="0.25">
      <c r="A30" s="1"/>
      <c r="B30" s="2"/>
      <c r="C30" s="2"/>
      <c r="D30" s="4"/>
      <c r="E30" s="4"/>
      <c r="F30" s="4"/>
      <c r="G30" s="4"/>
      <c r="H30" s="4"/>
      <c r="I30" s="4"/>
      <c r="J30" s="4"/>
    </row>
    <row r="31" spans="1:10" x14ac:dyDescent="0.25">
      <c r="A31" s="1"/>
      <c r="B31" s="2"/>
      <c r="C31" s="2"/>
      <c r="D31" s="4"/>
      <c r="E31" s="4"/>
      <c r="F31" s="4"/>
      <c r="G31" s="4"/>
      <c r="H31" s="4"/>
      <c r="I31" s="4"/>
      <c r="J31" s="4"/>
    </row>
    <row r="32" spans="1:10" x14ac:dyDescent="0.25">
      <c r="A32" s="1"/>
      <c r="B32" s="2"/>
      <c r="C32" s="2"/>
      <c r="D32" s="4"/>
      <c r="E32" s="4"/>
      <c r="F32" s="4"/>
      <c r="G32" s="4"/>
      <c r="H32" s="4"/>
      <c r="I32" s="4"/>
      <c r="J32" s="4"/>
    </row>
    <row r="33" spans="1:10" x14ac:dyDescent="0.25">
      <c r="A33" s="1"/>
      <c r="B33" s="2"/>
      <c r="C33" s="2"/>
      <c r="D33" s="4"/>
      <c r="E33" s="4"/>
      <c r="F33" s="4"/>
      <c r="G33" s="4"/>
      <c r="H33" s="4"/>
      <c r="I33" s="4"/>
      <c r="J33" s="4"/>
    </row>
    <row r="34" spans="1:10" x14ac:dyDescent="0.25">
      <c r="A34" s="1"/>
      <c r="B34" s="2"/>
      <c r="C34" s="2"/>
      <c r="D34" s="4"/>
      <c r="E34" s="4"/>
      <c r="F34" s="4"/>
      <c r="G34" s="4"/>
      <c r="H34" s="4"/>
      <c r="I34" s="4"/>
      <c r="J34" s="4"/>
    </row>
    <row r="35" spans="1:10" x14ac:dyDescent="0.25">
      <c r="A35" s="23"/>
      <c r="B35" s="24" t="s">
        <v>0</v>
      </c>
      <c r="C35" s="24" t="s">
        <v>1</v>
      </c>
      <c r="D35" s="4"/>
      <c r="E35" s="4"/>
      <c r="F35" s="4"/>
      <c r="G35" s="4"/>
      <c r="H35" s="4"/>
      <c r="I35" s="4"/>
      <c r="J35" s="4"/>
    </row>
    <row r="36" spans="1:10" x14ac:dyDescent="0.25">
      <c r="A36" s="25">
        <v>15</v>
      </c>
      <c r="B36" s="25">
        <v>20</v>
      </c>
      <c r="C36" s="27">
        <v>27.1</v>
      </c>
      <c r="D36" s="4"/>
      <c r="E36" s="4"/>
      <c r="F36" s="4"/>
      <c r="G36" s="4"/>
      <c r="H36" s="4"/>
      <c r="I36" s="4"/>
      <c r="J36" s="4"/>
    </row>
    <row r="37" spans="1:10" x14ac:dyDescent="0.25">
      <c r="A37" s="25">
        <v>20</v>
      </c>
      <c r="B37" s="25">
        <v>26.9</v>
      </c>
      <c r="C37" s="27">
        <v>28.1</v>
      </c>
      <c r="D37" s="21"/>
      <c r="E37" s="4"/>
      <c r="F37" s="4"/>
      <c r="G37" s="4"/>
      <c r="H37" s="4"/>
      <c r="I37" s="4"/>
      <c r="J37" s="4"/>
    </row>
    <row r="38" spans="1:10" x14ac:dyDescent="0.25">
      <c r="A38" s="25">
        <v>25</v>
      </c>
      <c r="B38" s="25">
        <v>33.700000000000003</v>
      </c>
      <c r="C38" s="27">
        <v>34.200000000000003</v>
      </c>
      <c r="D38" s="4"/>
      <c r="E38" s="4"/>
      <c r="F38" s="4"/>
      <c r="G38" s="4"/>
      <c r="H38" s="4"/>
      <c r="I38" s="4"/>
      <c r="J38" s="4"/>
    </row>
    <row r="39" spans="1:10" x14ac:dyDescent="0.25">
      <c r="A39" s="25">
        <v>32</v>
      </c>
      <c r="B39" s="25">
        <v>42.4</v>
      </c>
      <c r="C39" s="28">
        <v>38</v>
      </c>
      <c r="D39" s="4"/>
      <c r="E39" s="4"/>
      <c r="F39" s="4"/>
      <c r="G39" s="4"/>
      <c r="H39" s="4"/>
      <c r="I39" s="4"/>
      <c r="J39" s="4"/>
    </row>
    <row r="40" spans="1:10" x14ac:dyDescent="0.25">
      <c r="A40" s="25">
        <v>40</v>
      </c>
      <c r="B40" s="25">
        <v>48.3</v>
      </c>
      <c r="C40" s="28">
        <v>44.5</v>
      </c>
      <c r="D40" s="4"/>
      <c r="E40" s="4"/>
      <c r="F40" s="4"/>
      <c r="G40" s="4"/>
      <c r="H40" s="4"/>
      <c r="I40" s="4"/>
      <c r="J40" s="4"/>
    </row>
    <row r="41" spans="1:10" x14ac:dyDescent="0.25">
      <c r="A41" s="25">
        <v>50</v>
      </c>
      <c r="B41" s="25">
        <v>60.3</v>
      </c>
      <c r="C41" s="28">
        <v>57</v>
      </c>
      <c r="D41" s="4"/>
      <c r="E41" s="4"/>
      <c r="F41" s="4"/>
      <c r="G41" s="4"/>
      <c r="H41" s="4"/>
      <c r="I41" s="4"/>
      <c r="J41" s="4"/>
    </row>
    <row r="42" spans="1:10" x14ac:dyDescent="0.25">
      <c r="A42" s="25">
        <v>65</v>
      </c>
      <c r="B42" s="25">
        <v>76.099999999999994</v>
      </c>
      <c r="C42" s="28">
        <v>76.099999999999994</v>
      </c>
      <c r="D42" s="4"/>
      <c r="E42" s="4"/>
      <c r="F42" s="4"/>
      <c r="G42" s="4"/>
      <c r="H42" s="4"/>
      <c r="I42" s="4"/>
      <c r="J42" s="4"/>
    </row>
    <row r="43" spans="1:10" x14ac:dyDescent="0.25">
      <c r="A43" s="25">
        <v>80</v>
      </c>
      <c r="B43" s="25">
        <v>88.9</v>
      </c>
      <c r="C43" s="28">
        <v>88.9</v>
      </c>
    </row>
    <row r="44" spans="1:10" x14ac:dyDescent="0.25">
      <c r="A44" s="25">
        <v>100</v>
      </c>
      <c r="B44" s="25">
        <v>114.3</v>
      </c>
      <c r="C44" s="28">
        <v>108</v>
      </c>
    </row>
    <row r="45" spans="1:10" x14ac:dyDescent="0.25">
      <c r="A45" s="25">
        <v>125</v>
      </c>
      <c r="B45" s="25">
        <v>139.69999999999999</v>
      </c>
      <c r="C45" s="28">
        <v>133</v>
      </c>
    </row>
    <row r="46" spans="1:10" x14ac:dyDescent="0.25">
      <c r="A46" s="25">
        <v>150</v>
      </c>
      <c r="B46" s="25">
        <v>168.3</v>
      </c>
      <c r="C46" s="28">
        <v>159</v>
      </c>
    </row>
    <row r="47" spans="1:10" x14ac:dyDescent="0.25">
      <c r="A47" s="25">
        <v>200</v>
      </c>
      <c r="B47" s="25">
        <v>219.1</v>
      </c>
      <c r="C47" s="28">
        <v>219.1</v>
      </c>
    </row>
    <row r="48" spans="1:10" x14ac:dyDescent="0.25">
      <c r="A48" s="25">
        <v>250</v>
      </c>
      <c r="B48" s="25">
        <v>273</v>
      </c>
      <c r="C48" s="28">
        <v>273</v>
      </c>
    </row>
    <row r="49" spans="1:3" x14ac:dyDescent="0.25">
      <c r="A49" s="25">
        <v>300</v>
      </c>
      <c r="B49" s="25">
        <v>323.89999999999998</v>
      </c>
      <c r="C49" s="28">
        <v>324</v>
      </c>
    </row>
    <row r="50" spans="1:3" x14ac:dyDescent="0.25">
      <c r="A50" s="25">
        <v>350</v>
      </c>
      <c r="B50" s="25">
        <v>355.6</v>
      </c>
      <c r="C50" s="28">
        <v>356</v>
      </c>
    </row>
    <row r="51" spans="1:3" x14ac:dyDescent="0.25">
      <c r="A51" s="25">
        <v>400</v>
      </c>
      <c r="B51" s="25">
        <v>406.4</v>
      </c>
      <c r="C51" s="28">
        <v>406</v>
      </c>
    </row>
    <row r="52" spans="1:3" x14ac:dyDescent="0.25">
      <c r="A52" s="25">
        <v>450</v>
      </c>
      <c r="B52" s="25">
        <v>457.2</v>
      </c>
      <c r="C52" s="28">
        <v>457</v>
      </c>
    </row>
    <row r="53" spans="1:3" x14ac:dyDescent="0.25">
      <c r="A53" s="25">
        <v>500</v>
      </c>
      <c r="B53" s="25">
        <v>508</v>
      </c>
      <c r="C53" s="28">
        <v>508</v>
      </c>
    </row>
    <row r="54" spans="1:3" x14ac:dyDescent="0.25">
      <c r="A54" s="25">
        <v>550</v>
      </c>
      <c r="B54" s="25">
        <v>558</v>
      </c>
      <c r="C54" s="28">
        <v>570</v>
      </c>
    </row>
    <row r="55" spans="1:3" x14ac:dyDescent="0.25">
      <c r="A55" s="25">
        <v>600</v>
      </c>
      <c r="B55" s="25">
        <v>609.6</v>
      </c>
      <c r="C55" s="28">
        <v>620</v>
      </c>
    </row>
    <row r="56" spans="1:3" x14ac:dyDescent="0.25">
      <c r="A56" s="25">
        <v>700</v>
      </c>
      <c r="B56" s="25">
        <v>711</v>
      </c>
      <c r="C56" s="28">
        <v>720</v>
      </c>
    </row>
    <row r="57" spans="1:3" x14ac:dyDescent="0.25">
      <c r="A57" s="25">
        <v>800</v>
      </c>
      <c r="B57" s="25">
        <v>813</v>
      </c>
      <c r="C57" s="28">
        <v>821</v>
      </c>
    </row>
    <row r="58" spans="1:3" x14ac:dyDescent="0.25">
      <c r="A58" s="25">
        <v>900</v>
      </c>
      <c r="B58" s="25">
        <v>914</v>
      </c>
      <c r="C58" s="28">
        <v>920</v>
      </c>
    </row>
    <row r="59" spans="1:3" x14ac:dyDescent="0.25">
      <c r="A59" s="25">
        <v>1000</v>
      </c>
      <c r="B59" s="25">
        <v>1016</v>
      </c>
      <c r="C59" s="28">
        <v>1020</v>
      </c>
    </row>
    <row r="60" spans="1:3" x14ac:dyDescent="0.25">
      <c r="A60" s="25">
        <v>1100</v>
      </c>
      <c r="B60" s="25">
        <v>1118</v>
      </c>
      <c r="C60" s="26">
        <v>1124</v>
      </c>
    </row>
    <row r="61" spans="1:3" x14ac:dyDescent="0.25">
      <c r="A61" s="25">
        <v>1200</v>
      </c>
      <c r="B61" s="25">
        <v>1220</v>
      </c>
      <c r="C61" s="26">
        <v>1224</v>
      </c>
    </row>
  </sheetData>
  <dataValidations count="2">
    <dataValidation type="list" allowBlank="1" showInputMessage="1" showErrorMessage="1" sqref="C2">
      <formula1>$B$27:$C$27</formula1>
    </dataValidation>
    <dataValidation type="list" allowBlank="1" showInputMessage="1" showErrorMessage="1" sqref="C1">
      <formula1>$A$36:$A$61</formula1>
    </dataValidation>
  </dataValidation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2054" r:id="rId3">
          <objectPr defaultSize="0" autoPict="0" r:id="rId4">
            <anchor moveWithCells="1" sizeWithCells="1">
              <from>
                <xdr:col>7</xdr:col>
                <xdr:colOff>0</xdr:colOff>
                <xdr:row>8</xdr:row>
                <xdr:rowOff>0</xdr:rowOff>
              </from>
              <to>
                <xdr:col>8</xdr:col>
                <xdr:colOff>238125</xdr:colOff>
                <xdr:row>9</xdr:row>
                <xdr:rowOff>19050</xdr:rowOff>
              </to>
            </anchor>
          </objectPr>
        </oleObject>
      </mc:Choice>
      <mc:Fallback>
        <oleObject progId="Equation.3" shapeId="2054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74"/>
  <sheetViews>
    <sheetView tabSelected="1" topLeftCell="A36" workbookViewId="0">
      <selection activeCell="C48" sqref="C48"/>
    </sheetView>
  </sheetViews>
  <sheetFormatPr defaultRowHeight="15" x14ac:dyDescent="0.25"/>
  <cols>
    <col min="1" max="1" width="37.5703125" customWidth="1"/>
    <col min="3" max="3" width="11.7109375" bestFit="1" customWidth="1"/>
  </cols>
  <sheetData>
    <row r="1" spans="1:7" x14ac:dyDescent="0.25">
      <c r="A1" s="4" t="s">
        <v>53</v>
      </c>
      <c r="B1" s="4"/>
      <c r="C1" s="4"/>
      <c r="D1" s="4"/>
      <c r="E1" s="4"/>
    </row>
    <row r="2" spans="1:7" x14ac:dyDescent="0.25">
      <c r="A2" s="6" t="s">
        <v>54</v>
      </c>
      <c r="B2" s="7" t="s">
        <v>55</v>
      </c>
      <c r="C2" s="8">
        <v>25</v>
      </c>
      <c r="D2" s="6" t="s">
        <v>56</v>
      </c>
      <c r="E2" s="4"/>
    </row>
    <row r="3" spans="1:7" x14ac:dyDescent="0.25">
      <c r="A3" s="6" t="s">
        <v>57</v>
      </c>
      <c r="B3" s="7" t="s">
        <v>58</v>
      </c>
      <c r="C3" s="8">
        <v>160.30000000000001</v>
      </c>
      <c r="D3" s="6" t="s">
        <v>4</v>
      </c>
      <c r="E3" s="4"/>
    </row>
    <row r="4" spans="1:7" x14ac:dyDescent="0.25">
      <c r="A4" s="6" t="s">
        <v>59</v>
      </c>
      <c r="B4" s="7" t="s">
        <v>60</v>
      </c>
      <c r="C4" s="22">
        <v>0</v>
      </c>
      <c r="D4" s="22" t="s">
        <v>4</v>
      </c>
    </row>
    <row r="5" spans="1:7" ht="15.75" x14ac:dyDescent="0.25">
      <c r="A5" s="6" t="s">
        <v>61</v>
      </c>
      <c r="B5" s="7" t="s">
        <v>62</v>
      </c>
      <c r="C5" s="6">
        <f>PI()*(C3^2/4-C4^2/4)/10^6</f>
        <v>2.0181661892495539E-2</v>
      </c>
      <c r="D5" s="6" t="s">
        <v>63</v>
      </c>
    </row>
    <row r="6" spans="1:7" x14ac:dyDescent="0.25">
      <c r="A6" s="6" t="s">
        <v>65</v>
      </c>
      <c r="B6" s="7" t="s">
        <v>50</v>
      </c>
      <c r="C6" s="34">
        <f>C5*C2*10^5/1000</f>
        <v>50.454154731238845</v>
      </c>
      <c r="D6" s="6" t="s">
        <v>64</v>
      </c>
    </row>
    <row r="8" spans="1:7" x14ac:dyDescent="0.25">
      <c r="A8" s="4" t="s">
        <v>91</v>
      </c>
    </row>
    <row r="9" spans="1:7" x14ac:dyDescent="0.25">
      <c r="A9" s="6" t="s">
        <v>2</v>
      </c>
      <c r="B9" s="7" t="s">
        <v>3</v>
      </c>
      <c r="C9" s="8">
        <v>200</v>
      </c>
      <c r="D9" s="6" t="s">
        <v>4</v>
      </c>
    </row>
    <row r="10" spans="1:7" x14ac:dyDescent="0.25">
      <c r="A10" s="6" t="s">
        <v>8</v>
      </c>
      <c r="B10" s="7"/>
      <c r="C10" s="8" t="s">
        <v>0</v>
      </c>
      <c r="D10" s="6"/>
    </row>
    <row r="11" spans="1:7" x14ac:dyDescent="0.25">
      <c r="A11" s="6" t="s">
        <v>69</v>
      </c>
      <c r="B11" s="7" t="s">
        <v>68</v>
      </c>
      <c r="C11" s="20">
        <f>IF(C10=B61,VLOOKUP(C9,$A$62:$C$74,2,FALSE)/1000,VLOOKUP(C9,$A$62:$C$74,3,FALSE)/1000)</f>
        <v>0.21009999999999998</v>
      </c>
      <c r="D11" s="6" t="s">
        <v>7</v>
      </c>
      <c r="F11" s="4"/>
      <c r="G11" s="4"/>
    </row>
    <row r="12" spans="1:7" x14ac:dyDescent="0.25">
      <c r="A12" s="6" t="s">
        <v>5</v>
      </c>
      <c r="B12" s="7" t="s">
        <v>6</v>
      </c>
      <c r="C12" s="20">
        <f>IF(C10=B61,VLOOKUP(C9,$A$62:$E$74,4,FALSE)/1000,VLOOKUP(C9,$A$62:$E$74,5,FALSE)/1000)</f>
        <v>0.21909999999999999</v>
      </c>
      <c r="D12" s="6" t="s">
        <v>7</v>
      </c>
      <c r="F12" s="5">
        <f>PI()*C11^2/4*1000</f>
        <v>34.669053582671793</v>
      </c>
      <c r="G12" s="4"/>
    </row>
    <row r="13" spans="1:7" ht="15.75" x14ac:dyDescent="0.25">
      <c r="A13" s="6" t="s">
        <v>74</v>
      </c>
      <c r="B13" s="10" t="s">
        <v>75</v>
      </c>
      <c r="C13" s="20">
        <v>7810</v>
      </c>
      <c r="D13" s="6" t="s">
        <v>76</v>
      </c>
      <c r="F13" s="5">
        <f>PI()/4*(C12^2-C11^2)*C13</f>
        <v>23.694259359714685</v>
      </c>
      <c r="G13" s="4"/>
    </row>
    <row r="14" spans="1:7" x14ac:dyDescent="0.25">
      <c r="A14" s="6" t="s">
        <v>70</v>
      </c>
      <c r="B14" s="7" t="s">
        <v>71</v>
      </c>
      <c r="C14" s="32">
        <v>80</v>
      </c>
      <c r="D14" s="6" t="s">
        <v>4</v>
      </c>
      <c r="F14" s="5">
        <f>PI()/4*((C12+2*C14/1000)^2-C12^2)*C15</f>
        <v>5.6379021761322434</v>
      </c>
      <c r="G14" s="4"/>
    </row>
    <row r="15" spans="1:7" ht="15.75" x14ac:dyDescent="0.25">
      <c r="A15" s="6" t="s">
        <v>73</v>
      </c>
      <c r="B15" s="10" t="s">
        <v>75</v>
      </c>
      <c r="C15" s="31">
        <v>75</v>
      </c>
      <c r="D15" s="6" t="s">
        <v>76</v>
      </c>
      <c r="F15" s="5">
        <f>PI()/4*((C12+2*C14/1000+2*C16/1000)^2-(C12+2*C14/1000)^2)*C17</f>
        <v>1.6099405712585992</v>
      </c>
      <c r="G15" s="4"/>
    </row>
    <row r="16" spans="1:7" x14ac:dyDescent="0.25">
      <c r="A16" s="6" t="s">
        <v>72</v>
      </c>
      <c r="B16" s="13" t="s">
        <v>71</v>
      </c>
      <c r="C16" s="31">
        <v>0.5</v>
      </c>
      <c r="D16" s="6" t="s">
        <v>4</v>
      </c>
      <c r="F16" s="5">
        <f>SUM(F12:F15)</f>
        <v>65.611155689777334</v>
      </c>
    </row>
    <row r="17" spans="1:4" ht="15.75" x14ac:dyDescent="0.25">
      <c r="A17" s="6" t="s">
        <v>77</v>
      </c>
      <c r="B17" s="10" t="s">
        <v>75</v>
      </c>
      <c r="C17" s="31">
        <v>2700</v>
      </c>
      <c r="D17" s="6" t="s">
        <v>76</v>
      </c>
    </row>
    <row r="18" spans="1:4" x14ac:dyDescent="0.25">
      <c r="A18" s="6" t="s">
        <v>78</v>
      </c>
      <c r="B18" s="7" t="s">
        <v>79</v>
      </c>
      <c r="C18" s="20">
        <f>F16*9.81/1000</f>
        <v>0.64364543731671564</v>
      </c>
      <c r="D18" s="6" t="s">
        <v>64</v>
      </c>
    </row>
    <row r="19" spans="1:4" x14ac:dyDescent="0.25">
      <c r="A19" s="6" t="s">
        <v>85</v>
      </c>
      <c r="B19" s="7" t="s">
        <v>10</v>
      </c>
      <c r="C19" s="8">
        <v>4</v>
      </c>
      <c r="D19" s="6" t="s">
        <v>11</v>
      </c>
    </row>
    <row r="20" spans="1:4" x14ac:dyDescent="0.25">
      <c r="A20" s="6" t="s">
        <v>84</v>
      </c>
      <c r="B20" s="7" t="s">
        <v>80</v>
      </c>
      <c r="C20" s="20">
        <f>C18*C19</f>
        <v>2.5745817492668626</v>
      </c>
      <c r="D20" s="6" t="s">
        <v>64</v>
      </c>
    </row>
    <row r="21" spans="1:4" x14ac:dyDescent="0.25">
      <c r="A21" s="6" t="s">
        <v>92</v>
      </c>
      <c r="B21" s="10" t="s">
        <v>11</v>
      </c>
      <c r="C21" s="20">
        <v>0.4</v>
      </c>
      <c r="D21" s="6"/>
    </row>
    <row r="22" spans="1:4" x14ac:dyDescent="0.25">
      <c r="A22" s="6" t="s">
        <v>93</v>
      </c>
      <c r="B22" s="7" t="s">
        <v>94</v>
      </c>
      <c r="C22" s="29">
        <f>C20*C21</f>
        <v>1.0298326997067451</v>
      </c>
      <c r="D22" s="6" t="s">
        <v>64</v>
      </c>
    </row>
    <row r="24" spans="1:4" x14ac:dyDescent="0.25">
      <c r="A24" s="4" t="s">
        <v>81</v>
      </c>
    </row>
    <row r="25" spans="1:4" x14ac:dyDescent="0.25">
      <c r="A25" s="6" t="s">
        <v>2</v>
      </c>
      <c r="B25" s="7" t="s">
        <v>3</v>
      </c>
      <c r="C25" s="8">
        <v>200</v>
      </c>
      <c r="D25" s="6" t="s">
        <v>4</v>
      </c>
    </row>
    <row r="26" spans="1:4" x14ac:dyDescent="0.25">
      <c r="A26" s="6" t="s">
        <v>8</v>
      </c>
      <c r="B26" s="7"/>
      <c r="C26" s="8" t="s">
        <v>0</v>
      </c>
      <c r="D26" s="6"/>
    </row>
    <row r="27" spans="1:4" x14ac:dyDescent="0.25">
      <c r="A27" s="6" t="s">
        <v>69</v>
      </c>
      <c r="B27" s="7" t="s">
        <v>68</v>
      </c>
      <c r="C27" s="20">
        <f>IF(C26=B75,VLOOKUP(C25,$A$62:$C$74,2,FALSE)/1000,VLOOKUP(C25,$A$62:$C$74,3,FALSE)/1000)</f>
        <v>0.20649999999999999</v>
      </c>
      <c r="D27" s="6" t="s">
        <v>7</v>
      </c>
    </row>
    <row r="28" spans="1:4" x14ac:dyDescent="0.25">
      <c r="A28" s="6" t="s">
        <v>5</v>
      </c>
      <c r="B28" s="7" t="s">
        <v>6</v>
      </c>
      <c r="C28" s="20">
        <f>IF(C26=B75,VLOOKUP(C25,$A$62:$E$74,4,FALSE)/1000,VLOOKUP(C25,$A$62:$E$74,5,FALSE)/1000)</f>
        <v>0.21909999999999999</v>
      </c>
      <c r="D28" s="6" t="s">
        <v>7</v>
      </c>
    </row>
    <row r="29" spans="1:4" x14ac:dyDescent="0.25">
      <c r="A29" s="6" t="s">
        <v>70</v>
      </c>
      <c r="B29" s="7" t="s">
        <v>71</v>
      </c>
      <c r="C29" s="32">
        <v>80</v>
      </c>
      <c r="D29" s="6" t="s">
        <v>4</v>
      </c>
    </row>
    <row r="30" spans="1:4" x14ac:dyDescent="0.25">
      <c r="A30" s="6" t="s">
        <v>72</v>
      </c>
      <c r="B30" s="13" t="s">
        <v>71</v>
      </c>
      <c r="C30" s="31">
        <v>0.5</v>
      </c>
      <c r="D30" s="6" t="s">
        <v>4</v>
      </c>
    </row>
    <row r="31" spans="1:4" x14ac:dyDescent="0.25">
      <c r="A31" s="6" t="s">
        <v>100</v>
      </c>
      <c r="B31" s="13" t="s">
        <v>82</v>
      </c>
      <c r="C31" s="20">
        <v>1.2</v>
      </c>
      <c r="D31" s="6"/>
    </row>
    <row r="32" spans="1:4" ht="15.75" x14ac:dyDescent="0.25">
      <c r="A32" s="6" t="s">
        <v>83</v>
      </c>
      <c r="B32" s="10" t="s">
        <v>75</v>
      </c>
      <c r="C32" s="20">
        <v>1.2</v>
      </c>
      <c r="D32" s="6" t="s">
        <v>76</v>
      </c>
    </row>
    <row r="33" spans="1:5" x14ac:dyDescent="0.25">
      <c r="A33" s="6" t="s">
        <v>86</v>
      </c>
      <c r="B33" s="7" t="s">
        <v>87</v>
      </c>
      <c r="C33" s="30">
        <v>80</v>
      </c>
      <c r="D33" s="6" t="s">
        <v>88</v>
      </c>
    </row>
    <row r="34" spans="1:5" x14ac:dyDescent="0.25">
      <c r="A34" s="6" t="s">
        <v>85</v>
      </c>
      <c r="B34" s="7" t="s">
        <v>10</v>
      </c>
      <c r="C34" s="8">
        <v>4</v>
      </c>
      <c r="D34" s="6" t="s">
        <v>11</v>
      </c>
    </row>
    <row r="35" spans="1:5" x14ac:dyDescent="0.25">
      <c r="A35" s="6" t="s">
        <v>89</v>
      </c>
      <c r="B35" s="7" t="s">
        <v>90</v>
      </c>
      <c r="C35" s="20">
        <f>(C31*(C28+2*C29/1000+2*C30/1000)*C34*C32*(C33/3.6)^2/2)/1000</f>
        <v>0.54058666666666655</v>
      </c>
      <c r="D35" s="6" t="s">
        <v>64</v>
      </c>
    </row>
    <row r="37" spans="1:5" x14ac:dyDescent="0.25">
      <c r="A37" s="4" t="s">
        <v>95</v>
      </c>
    </row>
    <row r="38" spans="1:5" x14ac:dyDescent="0.25">
      <c r="A38" s="6" t="s">
        <v>2</v>
      </c>
      <c r="B38" s="7" t="s">
        <v>3</v>
      </c>
      <c r="C38" s="8">
        <v>200</v>
      </c>
      <c r="D38" s="6" t="s">
        <v>4</v>
      </c>
    </row>
    <row r="39" spans="1:5" x14ac:dyDescent="0.25">
      <c r="A39" s="6" t="s">
        <v>8</v>
      </c>
      <c r="B39" s="7"/>
      <c r="C39" s="8" t="s">
        <v>0</v>
      </c>
      <c r="D39" s="6"/>
    </row>
    <row r="40" spans="1:5" x14ac:dyDescent="0.25">
      <c r="A40" s="6" t="s">
        <v>69</v>
      </c>
      <c r="B40" s="7" t="s">
        <v>68</v>
      </c>
      <c r="C40" s="20">
        <f>IF(C39=B88,VLOOKUP(C38,$A$62:$C$74,2,FALSE)/1000,VLOOKUP(C38,$A$62:$C$74,3,FALSE)/1000)</f>
        <v>0.20649999999999999</v>
      </c>
      <c r="D40" s="6" t="s">
        <v>7</v>
      </c>
    </row>
    <row r="41" spans="1:5" x14ac:dyDescent="0.25">
      <c r="A41" s="6" t="s">
        <v>5</v>
      </c>
      <c r="B41" s="7" t="s">
        <v>6</v>
      </c>
      <c r="C41" s="20">
        <f>IF(C39=B88,VLOOKUP(C38,$A$62:$E$74,4,FALSE)/1000,VLOOKUP(C38,$A$62:$E$74,5,FALSE)/1000)</f>
        <v>0.21909999999999999</v>
      </c>
      <c r="D41" s="6" t="s">
        <v>7</v>
      </c>
    </row>
    <row r="42" spans="1:5" x14ac:dyDescent="0.25">
      <c r="A42" s="6" t="s">
        <v>103</v>
      </c>
      <c r="B42" s="7" t="s">
        <v>104</v>
      </c>
      <c r="C42" s="18">
        <v>40</v>
      </c>
      <c r="D42" s="6" t="s">
        <v>11</v>
      </c>
    </row>
    <row r="43" spans="1:5" x14ac:dyDescent="0.25">
      <c r="A43" s="6" t="s">
        <v>101</v>
      </c>
      <c r="B43" s="7" t="s">
        <v>96</v>
      </c>
      <c r="C43" s="33">
        <v>12</v>
      </c>
      <c r="D43" s="6" t="s">
        <v>11</v>
      </c>
    </row>
    <row r="44" spans="1:5" ht="15.75" x14ac:dyDescent="0.25">
      <c r="A44" s="6" t="s">
        <v>24</v>
      </c>
      <c r="B44" s="13" t="s">
        <v>25</v>
      </c>
      <c r="C44" s="11">
        <v>120</v>
      </c>
      <c r="D44" s="6" t="s">
        <v>28</v>
      </c>
    </row>
    <row r="45" spans="1:5" ht="15.75" x14ac:dyDescent="0.25">
      <c r="A45" s="6" t="s">
        <v>27</v>
      </c>
      <c r="B45" s="13" t="s">
        <v>26</v>
      </c>
      <c r="C45" s="11">
        <v>0</v>
      </c>
      <c r="D45" s="6" t="s">
        <v>28</v>
      </c>
    </row>
    <row r="46" spans="1:5" x14ac:dyDescent="0.25">
      <c r="A46" s="6" t="s">
        <v>30</v>
      </c>
      <c r="B46" s="10" t="s">
        <v>31</v>
      </c>
      <c r="C46" s="9">
        <f>1.2*10^-5</f>
        <v>1.2E-5</v>
      </c>
      <c r="D46" s="6" t="s">
        <v>32</v>
      </c>
    </row>
    <row r="47" spans="1:5" x14ac:dyDescent="0.25">
      <c r="A47" s="6" t="s">
        <v>102</v>
      </c>
      <c r="B47" s="7" t="s">
        <v>39</v>
      </c>
      <c r="C47" s="8">
        <f>C46*(C44-C45)*C42</f>
        <v>5.7600000000000005E-2</v>
      </c>
      <c r="D47" s="6" t="s">
        <v>11</v>
      </c>
      <c r="E47" s="4"/>
    </row>
    <row r="48" spans="1:5" ht="15.75" x14ac:dyDescent="0.25">
      <c r="A48" s="6" t="s">
        <v>97</v>
      </c>
      <c r="B48" s="7" t="s">
        <v>46</v>
      </c>
      <c r="C48" s="8">
        <f>PI()/64*(C41^4-C40^4)</f>
        <v>2.3861392583372363E-5</v>
      </c>
      <c r="D48" s="6" t="s">
        <v>98</v>
      </c>
    </row>
    <row r="49" spans="1:5" x14ac:dyDescent="0.25">
      <c r="A49" s="6" t="s">
        <v>99</v>
      </c>
      <c r="B49" s="7" t="s">
        <v>15</v>
      </c>
      <c r="C49" s="22">
        <f>2.1*10^5*10^6</f>
        <v>210000000000</v>
      </c>
      <c r="D49" s="22" t="s">
        <v>48</v>
      </c>
    </row>
    <row r="50" spans="1:5" x14ac:dyDescent="0.25">
      <c r="A50" s="6" t="s">
        <v>105</v>
      </c>
      <c r="B50" s="7" t="s">
        <v>107</v>
      </c>
      <c r="C50" s="20">
        <f>3*C49*C48*C47/C43^3/1000</f>
        <v>0.50108924425081969</v>
      </c>
      <c r="D50" s="6" t="s">
        <v>64</v>
      </c>
    </row>
    <row r="51" spans="1:5" x14ac:dyDescent="0.25">
      <c r="A51" s="6" t="s">
        <v>108</v>
      </c>
      <c r="B51" s="7" t="s">
        <v>106</v>
      </c>
      <c r="C51" s="20">
        <f>3*C49*C48*E47/C42^3/1000</f>
        <v>0</v>
      </c>
      <c r="D51" s="6" t="s">
        <v>64</v>
      </c>
    </row>
    <row r="60" spans="1:5" x14ac:dyDescent="0.25">
      <c r="B60" s="35" t="s">
        <v>66</v>
      </c>
      <c r="C60" s="35"/>
      <c r="D60" s="35" t="s">
        <v>67</v>
      </c>
      <c r="E60" s="35"/>
    </row>
    <row r="61" spans="1:5" x14ac:dyDescent="0.25">
      <c r="A61" s="1"/>
      <c r="B61" s="3" t="s">
        <v>0</v>
      </c>
      <c r="C61" s="3" t="s">
        <v>1</v>
      </c>
      <c r="D61" s="3" t="s">
        <v>0</v>
      </c>
      <c r="E61" s="3" t="s">
        <v>1</v>
      </c>
    </row>
    <row r="62" spans="1:5" x14ac:dyDescent="0.25">
      <c r="A62" s="1">
        <v>20</v>
      </c>
      <c r="B62" s="2">
        <v>21.7</v>
      </c>
      <c r="C62" s="2">
        <v>27.1</v>
      </c>
      <c r="D62" s="25">
        <v>26.9</v>
      </c>
      <c r="E62" s="27">
        <v>28.1</v>
      </c>
    </row>
    <row r="63" spans="1:5" x14ac:dyDescent="0.25">
      <c r="A63" s="1">
        <v>25</v>
      </c>
      <c r="B63" s="2">
        <v>28.5</v>
      </c>
      <c r="C63" s="2">
        <v>28.1</v>
      </c>
      <c r="D63" s="25">
        <v>33.700000000000003</v>
      </c>
      <c r="E63" s="27">
        <v>34.200000000000003</v>
      </c>
    </row>
    <row r="64" spans="1:5" x14ac:dyDescent="0.25">
      <c r="A64" s="1">
        <v>32</v>
      </c>
      <c r="B64" s="2">
        <v>37.200000000000003</v>
      </c>
      <c r="C64" s="2">
        <v>34.200000000000003</v>
      </c>
      <c r="D64" s="25">
        <v>42.4</v>
      </c>
      <c r="E64" s="28">
        <v>38</v>
      </c>
    </row>
    <row r="65" spans="1:5" x14ac:dyDescent="0.25">
      <c r="A65" s="1">
        <v>40</v>
      </c>
      <c r="B65" s="2">
        <v>43.1</v>
      </c>
      <c r="C65" s="2">
        <v>38.700000000000003</v>
      </c>
      <c r="D65" s="25">
        <v>48.3</v>
      </c>
      <c r="E65" s="28">
        <v>44.5</v>
      </c>
    </row>
    <row r="66" spans="1:5" x14ac:dyDescent="0.25">
      <c r="A66" s="1">
        <v>50</v>
      </c>
      <c r="B66" s="2">
        <v>54.5</v>
      </c>
      <c r="C66" s="2">
        <v>51.2</v>
      </c>
      <c r="D66" s="25">
        <v>60.3</v>
      </c>
      <c r="E66" s="28">
        <v>57</v>
      </c>
    </row>
    <row r="67" spans="1:5" x14ac:dyDescent="0.25">
      <c r="A67" s="1">
        <v>65</v>
      </c>
      <c r="B67" s="2">
        <v>70.3</v>
      </c>
      <c r="C67" s="2">
        <v>69.7</v>
      </c>
      <c r="D67" s="25">
        <v>76.099999999999994</v>
      </c>
      <c r="E67" s="28">
        <v>76.099999999999994</v>
      </c>
    </row>
    <row r="68" spans="1:5" x14ac:dyDescent="0.25">
      <c r="A68" s="1">
        <v>80</v>
      </c>
      <c r="B68" s="2">
        <v>82.5</v>
      </c>
      <c r="C68" s="2">
        <v>81.7</v>
      </c>
      <c r="D68" s="25">
        <v>88.9</v>
      </c>
      <c r="E68" s="28">
        <v>89</v>
      </c>
    </row>
    <row r="69" spans="1:5" x14ac:dyDescent="0.25">
      <c r="A69" s="1">
        <v>100</v>
      </c>
      <c r="B69" s="2">
        <v>107.1</v>
      </c>
      <c r="C69" s="2">
        <v>100</v>
      </c>
      <c r="D69" s="25">
        <v>114.3</v>
      </c>
      <c r="E69" s="28">
        <v>108</v>
      </c>
    </row>
    <row r="70" spans="1:5" x14ac:dyDescent="0.25">
      <c r="A70" s="1">
        <v>125</v>
      </c>
      <c r="B70" s="2">
        <v>132.5</v>
      </c>
      <c r="C70" s="2">
        <v>125</v>
      </c>
      <c r="D70" s="25">
        <v>139.69999999999999</v>
      </c>
      <c r="E70" s="28">
        <v>133</v>
      </c>
    </row>
    <row r="71" spans="1:5" x14ac:dyDescent="0.25">
      <c r="A71" s="1">
        <v>150</v>
      </c>
      <c r="B71" s="2">
        <v>160.30000000000001</v>
      </c>
      <c r="C71" s="2">
        <v>150</v>
      </c>
      <c r="D71" s="25">
        <v>168.3</v>
      </c>
      <c r="E71" s="28">
        <v>159</v>
      </c>
    </row>
    <row r="72" spans="1:5" x14ac:dyDescent="0.25">
      <c r="A72" s="1">
        <v>200</v>
      </c>
      <c r="B72" s="2">
        <v>210.1</v>
      </c>
      <c r="C72" s="2">
        <v>206.5</v>
      </c>
      <c r="D72" s="25">
        <v>219.1</v>
      </c>
      <c r="E72" s="28">
        <v>219.1</v>
      </c>
    </row>
    <row r="73" spans="1:5" x14ac:dyDescent="0.25">
      <c r="A73" s="1">
        <v>250</v>
      </c>
      <c r="B73" s="2">
        <v>263</v>
      </c>
      <c r="C73" s="2">
        <v>259</v>
      </c>
      <c r="D73" s="25">
        <v>273</v>
      </c>
      <c r="E73" s="28">
        <v>273</v>
      </c>
    </row>
    <row r="74" spans="1:5" x14ac:dyDescent="0.25">
      <c r="A74" s="1">
        <v>300</v>
      </c>
      <c r="B74" s="2">
        <v>312.7</v>
      </c>
      <c r="C74" s="2">
        <v>308</v>
      </c>
      <c r="D74" s="25">
        <v>323.89999999999998</v>
      </c>
      <c r="E74" s="28">
        <v>324</v>
      </c>
    </row>
  </sheetData>
  <mergeCells count="2">
    <mergeCell ref="B60:C60"/>
    <mergeCell ref="D60:E60"/>
  </mergeCells>
  <dataValidations count="2">
    <dataValidation type="list" allowBlank="1" showInputMessage="1" showErrorMessage="1" sqref="C10 C39 C26">
      <formula1>$B$61:$C$61</formula1>
    </dataValidation>
    <dataValidation type="list" allowBlank="1" showInputMessage="1" showErrorMessage="1" sqref="C9 C38 C25">
      <formula1>$A$62:$A$74</formula1>
    </dataValidation>
  </dataValidation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4113" r:id="rId3">
          <objectPr defaultSize="0" autoPict="0" r:id="rId4">
            <anchor moveWithCells="1" sizeWithCells="1">
              <from>
                <xdr:col>5</xdr:col>
                <xdr:colOff>314325</xdr:colOff>
                <xdr:row>37</xdr:row>
                <xdr:rowOff>180975</xdr:rowOff>
              </from>
              <to>
                <xdr:col>6</xdr:col>
                <xdr:colOff>266700</xdr:colOff>
                <xdr:row>39</xdr:row>
                <xdr:rowOff>180975</xdr:rowOff>
              </to>
            </anchor>
          </objectPr>
        </oleObject>
      </mc:Choice>
      <mc:Fallback>
        <oleObject progId="Equation.3" shapeId="4113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"/>
  <sheetViews>
    <sheetView workbookViewId="0">
      <selection activeCell="B3" sqref="B3"/>
    </sheetView>
  </sheetViews>
  <sheetFormatPr defaultRowHeight="15" x14ac:dyDescent="0.25"/>
  <cols>
    <col min="2" max="2" width="12" bestFit="1" customWidth="1"/>
  </cols>
  <sheetData>
    <row r="2" spans="1:3" x14ac:dyDescent="0.25">
      <c r="A2" t="s">
        <v>38</v>
      </c>
      <c r="B2">
        <v>40</v>
      </c>
    </row>
    <row r="3" spans="1:3" x14ac:dyDescent="0.25">
      <c r="A3" t="s">
        <v>44</v>
      </c>
      <c r="B3">
        <v>0.108</v>
      </c>
    </row>
    <row r="4" spans="1:3" x14ac:dyDescent="0.25">
      <c r="A4" t="s">
        <v>45</v>
      </c>
      <c r="B4">
        <v>0.1</v>
      </c>
    </row>
    <row r="5" spans="1:3" ht="17.25" x14ac:dyDescent="0.25">
      <c r="A5" t="s">
        <v>46</v>
      </c>
      <c r="B5">
        <f>PI()*(B3^4-B4^4)/64</f>
        <v>1.7695460444315973E-6</v>
      </c>
      <c r="C5" t="s">
        <v>47</v>
      </c>
    </row>
    <row r="6" spans="1:3" x14ac:dyDescent="0.25">
      <c r="A6" t="s">
        <v>15</v>
      </c>
      <c r="B6">
        <f>2.1*10^5*10^6</f>
        <v>210000000000</v>
      </c>
      <c r="C6" t="s">
        <v>48</v>
      </c>
    </row>
    <row r="7" spans="1:3" x14ac:dyDescent="0.25">
      <c r="A7" t="s">
        <v>49</v>
      </c>
      <c r="B7">
        <f>B5*B6</f>
        <v>371604.66933063546</v>
      </c>
    </row>
    <row r="8" spans="1:3" x14ac:dyDescent="0.25">
      <c r="A8" t="s">
        <v>50</v>
      </c>
      <c r="B8">
        <v>100</v>
      </c>
      <c r="C8" t="s">
        <v>51</v>
      </c>
    </row>
    <row r="9" spans="1:3" x14ac:dyDescent="0.25">
      <c r="A9" t="s">
        <v>52</v>
      </c>
      <c r="B9">
        <f>B8*B2^3/3/B7</f>
        <v>5.7408679422033826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L</vt:lpstr>
      <vt:lpstr>U</vt:lpstr>
      <vt:lpstr>sily</vt:lpstr>
      <vt:lpstr>Arkusz4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</dc:creator>
  <cp:lastModifiedBy>110</cp:lastModifiedBy>
  <dcterms:created xsi:type="dcterms:W3CDTF">2024-07-17T06:49:50Z</dcterms:created>
  <dcterms:modified xsi:type="dcterms:W3CDTF">2025-03-07T09:54:37Z</dcterms:modified>
</cp:coreProperties>
</file>