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735" windowWidth="9705" windowHeight="9255" firstSheet="1" activeTab="1"/>
  </bookViews>
  <sheets>
    <sheet name="Bez akumulatora (2)" sheetId="12" r:id="rId1"/>
    <sheet name="Obliczenie_akumulatora " sheetId="11" r:id="rId2"/>
    <sheet name="profil c.w." sheetId="6" r:id="rId3"/>
  </sheets>
  <calcPr calcId="145621"/>
</workbook>
</file>

<file path=xl/calcChain.xml><?xml version="1.0" encoding="utf-8"?>
<calcChain xmlns="http://schemas.openxmlformats.org/spreadsheetml/2006/main">
  <c r="K21" i="11" l="1"/>
  <c r="K22" i="11"/>
  <c r="K23" i="11"/>
  <c r="K24" i="11"/>
  <c r="K25" i="11"/>
  <c r="K26" i="11"/>
  <c r="K27" i="11"/>
  <c r="J20" i="11"/>
  <c r="J21" i="11"/>
  <c r="J22" i="11"/>
  <c r="J23" i="11"/>
  <c r="J24" i="11"/>
  <c r="J25" i="11"/>
  <c r="J26" i="11"/>
  <c r="J27" i="11"/>
  <c r="A18" i="11"/>
  <c r="A19" i="11"/>
  <c r="A20" i="11"/>
  <c r="A21" i="11"/>
  <c r="A22" i="11"/>
  <c r="A23" i="11"/>
  <c r="A24" i="11"/>
  <c r="A25" i="11"/>
  <c r="A26" i="11"/>
  <c r="A27" i="11"/>
  <c r="A17" i="11"/>
  <c r="A5" i="11"/>
  <c r="A6" i="11"/>
  <c r="A7" i="11"/>
  <c r="A8" i="11"/>
  <c r="A9" i="11"/>
  <c r="A10" i="11"/>
  <c r="A11" i="11"/>
  <c r="A12" i="11"/>
  <c r="A13" i="11"/>
  <c r="A14" i="11"/>
  <c r="A15" i="11"/>
  <c r="A16" i="11"/>
  <c r="A4" i="11"/>
  <c r="B18" i="11" l="1"/>
  <c r="E18" i="11" s="1"/>
  <c r="B19" i="11"/>
  <c r="E19" i="11" s="1"/>
  <c r="B20" i="11"/>
  <c r="E20" i="11" s="1"/>
  <c r="B21" i="11"/>
  <c r="E21" i="11" s="1"/>
  <c r="B22" i="11"/>
  <c r="E22" i="11" s="1"/>
  <c r="B23" i="11"/>
  <c r="E23" i="11" s="1"/>
  <c r="B24" i="11"/>
  <c r="E24" i="11" s="1"/>
  <c r="B25" i="11"/>
  <c r="E25" i="11" s="1"/>
  <c r="B26" i="11"/>
  <c r="E26" i="11" s="1"/>
  <c r="B27" i="11"/>
  <c r="E27" i="11" s="1"/>
  <c r="B17" i="11"/>
  <c r="E17" i="11" s="1"/>
  <c r="B5" i="11"/>
  <c r="E5" i="11" s="1"/>
  <c r="B6" i="11"/>
  <c r="E6" i="11" s="1"/>
  <c r="B7" i="11"/>
  <c r="E7" i="11" s="1"/>
  <c r="B8" i="11"/>
  <c r="E8" i="11" s="1"/>
  <c r="B9" i="11"/>
  <c r="E9" i="11" s="1"/>
  <c r="B10" i="11"/>
  <c r="E10" i="11" s="1"/>
  <c r="B11" i="11"/>
  <c r="E11" i="11" s="1"/>
  <c r="B12" i="11"/>
  <c r="E12" i="11" s="1"/>
  <c r="B13" i="11"/>
  <c r="E13" i="11" s="1"/>
  <c r="B14" i="11"/>
  <c r="E14" i="11" s="1"/>
  <c r="B15" i="11"/>
  <c r="E15" i="11" s="1"/>
  <c r="B16" i="11"/>
  <c r="E16" i="11" s="1"/>
  <c r="B4" i="11"/>
  <c r="E4" i="11" s="1"/>
  <c r="D15" i="6" l="1"/>
  <c r="F15" i="6"/>
  <c r="F13" i="6" l="1"/>
  <c r="F14" i="6" s="1"/>
  <c r="C29" i="12"/>
  <c r="B28" i="12"/>
  <c r="D28" i="12" s="1"/>
  <c r="B27" i="12"/>
  <c r="D27" i="12" s="1"/>
  <c r="B26" i="12"/>
  <c r="D26" i="12" s="1"/>
  <c r="A26" i="12"/>
  <c r="B25" i="12"/>
  <c r="D25" i="12" s="1"/>
  <c r="A25" i="12"/>
  <c r="B24" i="12"/>
  <c r="D24" i="12" s="1"/>
  <c r="A24" i="12"/>
  <c r="B23" i="12"/>
  <c r="D23" i="12" s="1"/>
  <c r="A23" i="12"/>
  <c r="B22" i="12"/>
  <c r="D22" i="12" s="1"/>
  <c r="A22" i="12"/>
  <c r="B21" i="12"/>
  <c r="D21" i="12" s="1"/>
  <c r="A21" i="12"/>
  <c r="B20" i="12"/>
  <c r="D20" i="12" s="1"/>
  <c r="A20" i="12"/>
  <c r="B19" i="12"/>
  <c r="D19" i="12" s="1"/>
  <c r="A19" i="12"/>
  <c r="B18" i="12"/>
  <c r="D18" i="12" s="1"/>
  <c r="A18" i="12"/>
  <c r="B17" i="12"/>
  <c r="D17" i="12" s="1"/>
  <c r="A17" i="12"/>
  <c r="B16" i="12"/>
  <c r="D16" i="12" s="1"/>
  <c r="A16" i="12"/>
  <c r="B15" i="12"/>
  <c r="D15" i="12" s="1"/>
  <c r="A15" i="12"/>
  <c r="B14" i="12"/>
  <c r="D14" i="12" s="1"/>
  <c r="A14" i="12"/>
  <c r="B13" i="12"/>
  <c r="D13" i="12" s="1"/>
  <c r="A13" i="12"/>
  <c r="B12" i="12"/>
  <c r="D12" i="12" s="1"/>
  <c r="A12" i="12"/>
  <c r="B11" i="12"/>
  <c r="D11" i="12" s="1"/>
  <c r="A11" i="12"/>
  <c r="B10" i="12"/>
  <c r="D10" i="12" s="1"/>
  <c r="A10" i="12"/>
  <c r="B9" i="12"/>
  <c r="D9" i="12" s="1"/>
  <c r="A9" i="12"/>
  <c r="H8" i="12"/>
  <c r="B8" i="12"/>
  <c r="D8" i="12" s="1"/>
  <c r="A8" i="12"/>
  <c r="H7" i="12"/>
  <c r="B7" i="12"/>
  <c r="D7" i="12" s="1"/>
  <c r="A7" i="12"/>
  <c r="B6" i="12"/>
  <c r="D6" i="12" s="1"/>
  <c r="A6" i="12"/>
  <c r="B5" i="12"/>
  <c r="D5" i="12" s="1"/>
  <c r="A5" i="12"/>
  <c r="Q8" i="11"/>
  <c r="Q7" i="11"/>
  <c r="Q6" i="11"/>
  <c r="Q5" i="11"/>
  <c r="Q3" i="11"/>
  <c r="Q4" i="11" s="1"/>
  <c r="E29" i="12" l="1"/>
  <c r="B29" i="12"/>
  <c r="C1" i="12" s="1"/>
  <c r="B28" i="11"/>
  <c r="C8" i="11" l="1"/>
  <c r="D8" i="11" s="1"/>
  <c r="F8" i="11" s="1"/>
  <c r="C12" i="11"/>
  <c r="D12" i="11" s="1"/>
  <c r="C16" i="11"/>
  <c r="D16" i="11" s="1"/>
  <c r="C20" i="11"/>
  <c r="C24" i="11"/>
  <c r="C28" i="11"/>
  <c r="C4" i="11"/>
  <c r="D4" i="11" s="1"/>
  <c r="C7" i="11"/>
  <c r="C11" i="11"/>
  <c r="D11" i="11" s="1"/>
  <c r="F11" i="11" s="1"/>
  <c r="C15" i="11"/>
  <c r="D15" i="11" s="1"/>
  <c r="C19" i="11"/>
  <c r="D19" i="11" s="1"/>
  <c r="F19" i="11" s="1"/>
  <c r="C23" i="11"/>
  <c r="C27" i="11"/>
  <c r="D27" i="11" s="1"/>
  <c r="F27" i="11" s="1"/>
  <c r="C9" i="11"/>
  <c r="D9" i="11" s="1"/>
  <c r="C13" i="11"/>
  <c r="D13" i="11" s="1"/>
  <c r="C21" i="11"/>
  <c r="C6" i="11"/>
  <c r="C10" i="11"/>
  <c r="D10" i="11" s="1"/>
  <c r="F10" i="11" s="1"/>
  <c r="C14" i="11"/>
  <c r="D14" i="11" s="1"/>
  <c r="F14" i="11" s="1"/>
  <c r="C18" i="11"/>
  <c r="C22" i="11"/>
  <c r="C26" i="11"/>
  <c r="D26" i="11" s="1"/>
  <c r="F26" i="11" s="1"/>
  <c r="C5" i="11"/>
  <c r="D5" i="11" s="1"/>
  <c r="F5" i="11" s="1"/>
  <c r="C17" i="11"/>
  <c r="C25" i="11"/>
  <c r="F15" i="11"/>
  <c r="F13" i="11"/>
  <c r="F16" i="11"/>
  <c r="F9" i="11"/>
  <c r="F12" i="11"/>
  <c r="D29" i="12"/>
  <c r="H12" i="12" s="1"/>
  <c r="F4" i="11"/>
  <c r="G4" i="11" s="1"/>
  <c r="D25" i="11" l="1"/>
  <c r="F25" i="11" s="1"/>
  <c r="D24" i="11"/>
  <c r="F24" i="11" s="1"/>
  <c r="D22" i="11"/>
  <c r="F22" i="11" s="1"/>
  <c r="D6" i="11"/>
  <c r="F6" i="11" s="1"/>
  <c r="D17" i="11"/>
  <c r="F17" i="11" s="1"/>
  <c r="D18" i="11"/>
  <c r="F18" i="11" s="1"/>
  <c r="D21" i="11"/>
  <c r="F21" i="11" s="1"/>
  <c r="D23" i="11"/>
  <c r="F23" i="11" s="1"/>
  <c r="D7" i="11"/>
  <c r="F7" i="11" s="1"/>
  <c r="D20" i="11"/>
  <c r="F20" i="11" s="1"/>
  <c r="G5" i="11"/>
  <c r="G6" i="11" l="1"/>
  <c r="G7" i="11" l="1"/>
  <c r="G8" i="11" l="1"/>
  <c r="G9" i="11" l="1"/>
  <c r="G10" i="11" l="1"/>
  <c r="G11" i="11" l="1"/>
  <c r="G12" i="12" l="1"/>
  <c r="H13" i="12" s="1"/>
  <c r="H15" i="12" s="1"/>
  <c r="H18" i="12" s="1"/>
  <c r="G12" i="11"/>
  <c r="G13" i="11" l="1"/>
  <c r="G14" i="11" l="1"/>
  <c r="G15" i="11" l="1"/>
  <c r="G16" i="11" l="1"/>
  <c r="G17" i="11" l="1"/>
  <c r="G18" i="11" l="1"/>
  <c r="G19" i="11" l="1"/>
  <c r="G20" i="11" l="1"/>
  <c r="G21" i="11" l="1"/>
  <c r="G22" i="11" l="1"/>
  <c r="G23" i="11" l="1"/>
  <c r="G24" i="11" l="1"/>
  <c r="G25" i="11" l="1"/>
  <c r="G26" i="11" l="1"/>
  <c r="G27" i="11" l="1"/>
  <c r="H3" i="11" l="1"/>
  <c r="G28" i="11"/>
  <c r="G30" i="11" s="1"/>
  <c r="G31" i="11" s="1"/>
  <c r="J1" i="11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I27" i="11" l="1"/>
  <c r="I23" i="11"/>
  <c r="I19" i="11"/>
  <c r="K19" i="11" s="1"/>
  <c r="J19" i="11" s="1"/>
  <c r="I11" i="11"/>
  <c r="K11" i="11" s="1"/>
  <c r="J11" i="11" s="1"/>
  <c r="I22" i="11"/>
  <c r="I14" i="11"/>
  <c r="K14" i="11" s="1"/>
  <c r="J14" i="11" s="1"/>
  <c r="I6" i="11"/>
  <c r="K6" i="11" s="1"/>
  <c r="J6" i="11" s="1"/>
  <c r="I25" i="11"/>
  <c r="I21" i="11"/>
  <c r="I17" i="11"/>
  <c r="K17" i="11" s="1"/>
  <c r="J17" i="11" s="1"/>
  <c r="I13" i="11"/>
  <c r="K13" i="11" s="1"/>
  <c r="J13" i="11" s="1"/>
  <c r="I9" i="11"/>
  <c r="K9" i="11" s="1"/>
  <c r="J9" i="11" s="1"/>
  <c r="I5" i="11"/>
  <c r="K5" i="11" s="1"/>
  <c r="J5" i="11" s="1"/>
  <c r="I15" i="11"/>
  <c r="K15" i="11" s="1"/>
  <c r="J15" i="11" s="1"/>
  <c r="I7" i="11"/>
  <c r="K7" i="11" s="1"/>
  <c r="J7" i="11" s="1"/>
  <c r="I26" i="11"/>
  <c r="I18" i="11"/>
  <c r="K18" i="11" s="1"/>
  <c r="J18" i="11" s="1"/>
  <c r="I10" i="11"/>
  <c r="K10" i="11" s="1"/>
  <c r="J10" i="11" s="1"/>
  <c r="I24" i="11"/>
  <c r="I20" i="11"/>
  <c r="K20" i="11" s="1"/>
  <c r="I16" i="11"/>
  <c r="K16" i="11" s="1"/>
  <c r="J16" i="11" s="1"/>
  <c r="I12" i="11"/>
  <c r="K12" i="11" s="1"/>
  <c r="J12" i="11" s="1"/>
  <c r="I8" i="11"/>
  <c r="K8" i="11" s="1"/>
  <c r="J8" i="11" s="1"/>
  <c r="I4" i="11"/>
  <c r="K4" i="11" s="1"/>
  <c r="J4" i="11" s="1"/>
  <c r="H19" i="12" l="1"/>
  <c r="H20" i="12" s="1"/>
</calcChain>
</file>

<file path=xl/comments1.xml><?xml version="1.0" encoding="utf-8"?>
<comments xmlns="http://schemas.openxmlformats.org/spreadsheetml/2006/main">
  <authors>
    <author>Toshiba</author>
  </authors>
  <commentList>
    <comment ref="H14" authorId="0">
      <text>
        <r>
          <rPr>
            <sz val="9"/>
            <color indexed="81"/>
            <rFont val="Tahoma"/>
            <family val="2"/>
            <charset val="238"/>
          </rPr>
          <t xml:space="preserve">Proszę o ewentualne skorygowanie
</t>
        </r>
      </text>
    </comment>
  </commentList>
</comments>
</file>

<file path=xl/sharedStrings.xml><?xml version="1.0" encoding="utf-8"?>
<sst xmlns="http://schemas.openxmlformats.org/spreadsheetml/2006/main" count="98" uniqueCount="91">
  <si>
    <t>Godzina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</si>
  <si>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</si>
  <si>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</si>
  <si>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</si>
  <si>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</si>
  <si>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</si>
  <si>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</si>
  <si>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</si>
  <si>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</si>
  <si>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</si>
  <si>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</si>
  <si>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</si>
  <si>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</si>
  <si>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</si>
  <si>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</si>
  <si>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</si>
  <si>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</si>
  <si>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</si>
  <si>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0-1</t>
  </si>
  <si>
    <t>1-2</t>
  </si>
  <si>
    <t>2-3</t>
  </si>
  <si>
    <t>3-4</t>
  </si>
  <si>
    <t>4-5</t>
  </si>
  <si>
    <t>5-6</t>
  </si>
  <si>
    <t>GJ</t>
  </si>
  <si>
    <t>X</t>
  </si>
  <si>
    <t>Y</t>
  </si>
  <si>
    <t>A</t>
  </si>
  <si>
    <t>STAN</t>
  </si>
  <si>
    <t>temperatura</t>
  </si>
  <si>
    <t>t</t>
  </si>
  <si>
    <t xml:space="preserve">gęstość </t>
  </si>
  <si>
    <t>r</t>
  </si>
  <si>
    <t xml:space="preserve">objętość właściwa </t>
  </si>
  <si>
    <t>v</t>
  </si>
  <si>
    <t>współczynnik przewodzenia ciepła</t>
  </si>
  <si>
    <t>l</t>
  </si>
  <si>
    <t>W/mK</t>
  </si>
  <si>
    <t xml:space="preserve">liczba Prandtla </t>
  </si>
  <si>
    <t>Pr</t>
  </si>
  <si>
    <t xml:space="preserve">kinematyczny współczynnik lepkości </t>
  </si>
  <si>
    <t>n</t>
  </si>
  <si>
    <t>ciepło właściwe</t>
  </si>
  <si>
    <r>
      <t>c</t>
    </r>
    <r>
      <rPr>
        <vertAlign val="subscript"/>
        <sz val="10"/>
        <rFont val="Arial CE"/>
        <family val="2"/>
        <charset val="238"/>
      </rPr>
      <t>p</t>
    </r>
  </si>
  <si>
    <t>objętość zmagazynowanej wody</t>
  </si>
  <si>
    <t>NORMA</t>
  </si>
  <si>
    <t xml:space="preserve">K </t>
  </si>
  <si>
    <t>kg</t>
  </si>
  <si>
    <t>Moc [MW]</t>
  </si>
  <si>
    <t>srednio</t>
  </si>
  <si>
    <t>MIN</t>
  </si>
  <si>
    <t>Moc c.w. [kW]</t>
  </si>
  <si>
    <t>Moc GEN [kW]</t>
  </si>
  <si>
    <t>BILANS [GJ]</t>
  </si>
  <si>
    <t>PRACA - 1</t>
  </si>
  <si>
    <t xml:space="preserve"> Z %</t>
  </si>
  <si>
    <t xml:space="preserve"> G %</t>
  </si>
  <si>
    <t>razem</t>
  </si>
  <si>
    <t>23-0</t>
  </si>
  <si>
    <t>z akumulatorem</t>
  </si>
  <si>
    <t>bez akumulatora</t>
  </si>
  <si>
    <t>Różnica</t>
  </si>
  <si>
    <t>h</t>
  </si>
  <si>
    <t>MWh</t>
  </si>
  <si>
    <t>MW</t>
  </si>
  <si>
    <t>czas</t>
  </si>
  <si>
    <t>produkcja</t>
  </si>
  <si>
    <t>moc</t>
  </si>
  <si>
    <t>procent czasu</t>
  </si>
  <si>
    <t>Obciążenie generatorów</t>
  </si>
  <si>
    <t>Ciepło skierowane do sieci w czasie doby[GJ]</t>
  </si>
  <si>
    <t>Róznica kosztu produkcji</t>
  </si>
  <si>
    <t>Róznica kosztu produkcji w okresie lata</t>
  </si>
  <si>
    <r>
      <t>Koszt budowy akumulatora (2500 zł/m</t>
    </r>
    <r>
      <rPr>
        <vertAlign val="superscript"/>
        <sz val="10"/>
        <color indexed="8"/>
        <rFont val="Calibri"/>
        <family val="2"/>
        <charset val="238"/>
      </rPr>
      <t>3</t>
    </r>
    <r>
      <rPr>
        <sz val="10"/>
        <color indexed="8"/>
        <rFont val="Calibri"/>
        <family val="2"/>
        <charset val="238"/>
      </rPr>
      <t>)</t>
    </r>
  </si>
  <si>
    <t>Jednostkowy koszt produkcji ciepła [zł/GJ]</t>
  </si>
  <si>
    <t>Prosty czas zwrotu [lata]</t>
  </si>
  <si>
    <t>Moc kotła [kW]</t>
  </si>
  <si>
    <t>Razem [kWh]</t>
  </si>
  <si>
    <r>
      <t>V</t>
    </r>
    <r>
      <rPr>
        <vertAlign val="subscript"/>
        <sz val="9"/>
        <color indexed="8"/>
        <rFont val="Calibri"/>
        <family val="2"/>
        <charset val="238"/>
      </rPr>
      <t>A</t>
    </r>
  </si>
  <si>
    <r>
      <t>m</t>
    </r>
    <r>
      <rPr>
        <vertAlign val="superscript"/>
        <sz val="9"/>
        <color indexed="8"/>
        <rFont val="Calibri"/>
        <family val="2"/>
        <charset val="238"/>
      </rPr>
      <t>3</t>
    </r>
  </si>
  <si>
    <r>
      <t>m</t>
    </r>
    <r>
      <rPr>
        <vertAlign val="superscript"/>
        <sz val="9"/>
        <color indexed="8"/>
        <rFont val="Calibri"/>
        <family val="2"/>
        <charset val="238"/>
        <scheme val="minor"/>
      </rPr>
      <t>3</t>
    </r>
  </si>
  <si>
    <r>
      <t>D</t>
    </r>
    <r>
      <rPr>
        <sz val="9"/>
        <color indexed="8"/>
        <rFont val="Calibri"/>
        <family val="2"/>
        <charset val="238"/>
      </rPr>
      <t>t</t>
    </r>
  </si>
  <si>
    <r>
      <t>m</t>
    </r>
    <r>
      <rPr>
        <vertAlign val="subscript"/>
        <sz val="9"/>
        <color indexed="8"/>
        <rFont val="Calibri"/>
        <family val="2"/>
        <charset val="238"/>
      </rPr>
      <t>w</t>
    </r>
  </si>
  <si>
    <t>Moc GEN [MW]</t>
  </si>
  <si>
    <t>Moc cieplna EC [MW]</t>
  </si>
  <si>
    <r>
      <t>o</t>
    </r>
    <r>
      <rPr>
        <sz val="10"/>
        <rFont val="Calibri"/>
        <family val="2"/>
        <charset val="238"/>
        <scheme val="minor"/>
      </rPr>
      <t>C</t>
    </r>
  </si>
  <si>
    <r>
      <t>kg/m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</si>
  <si>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/kg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</si>
  <si>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/s</t>
    </r>
  </si>
  <si>
    <t>kJ/(kg K)</t>
  </si>
  <si>
    <t>Moc systemu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</si>
</sst>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"/>
    <numFmt numFmtId="165" formatCode="0.000"/>
    <numFmt numFmtId="166" formatCode="0.000000000"/>
    <numFmt numFmtId="167" formatCode="0.0"/>
  </numFmts>
  <fonts count="39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name val="Symbol"/>
      <family val="1"/>
      <charset val="2"/>
    </font>
    <font>
      <sz val="10"/>
      <name val="Arial CE"/>
      <family val="2"/>
      <charset val="238"/>
    </font>
    <font>
      <vertAlign val="subscript"/>
      <sz val="10"/>
      <name val="Arial CE"/>
      <family val="2"/>
      <charset val="238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vertAlign val="superscript"/>
      <sz val="10"/>
      <color indexed="8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vertAlign val="subscript"/>
      <sz val="9"/>
      <color indexed="8"/>
      <name val="Calibri"/>
      <family val="2"/>
      <charset val="238"/>
    </font>
    <font>
      <vertAlign val="superscript"/>
      <sz val="9"/>
      <color indexed="8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vertAlign val="superscript"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Symbol"/>
      <family val="2"/>
      <charset val="238"/>
    </font>
    <font>
      <vertAlign val="superscript"/>
      <sz val="10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AEEF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1">
    <xf numFmtId="0" fontId="0" fillId="0" borderId="0" xfId="0"/>
    <xf numFmtId="0" fontId="18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/>
    </xf>
    <xf numFmtId="0" fontId="0" fillId="33" borderId="10" xfId="0" applyFill="1" applyBorder="1"/>
    <xf numFmtId="0" fontId="0" fillId="0" borderId="10" xfId="0" applyBorder="1"/>
    <xf numFmtId="2" fontId="24" fillId="0" borderId="10" xfId="0" applyNumberFormat="1" applyFont="1" applyFill="1" applyBorder="1" applyAlignment="1" applyProtection="1"/>
    <xf numFmtId="0" fontId="25" fillId="0" borderId="10" xfId="0" applyFont="1" applyBorder="1"/>
    <xf numFmtId="2" fontId="24" fillId="34" borderId="10" xfId="0" applyNumberFormat="1" applyFont="1" applyFill="1" applyBorder="1" applyAlignment="1" applyProtection="1"/>
    <xf numFmtId="0" fontId="27" fillId="33" borderId="10" xfId="0" applyFont="1" applyFill="1" applyBorder="1" applyAlignment="1">
      <alignment horizontal="center"/>
    </xf>
    <xf numFmtId="0" fontId="24" fillId="0" borderId="10" xfId="0" applyNumberFormat="1" applyFont="1" applyFill="1" applyBorder="1" applyAlignment="1" applyProtection="1"/>
    <xf numFmtId="0" fontId="24" fillId="34" borderId="10" xfId="0" applyNumberFormat="1" applyFont="1" applyFill="1" applyBorder="1" applyAlignment="1" applyProtection="1"/>
    <xf numFmtId="2" fontId="25" fillId="0" borderId="10" xfId="0" applyNumberFormat="1" applyFont="1" applyBorder="1"/>
    <xf numFmtId="1" fontId="24" fillId="0" borderId="10" xfId="0" applyNumberFormat="1" applyFont="1" applyFill="1" applyBorder="1" applyAlignment="1" applyProtection="1">
      <alignment horizontal="center"/>
    </xf>
    <xf numFmtId="1" fontId="26" fillId="34" borderId="10" xfId="0" applyNumberFormat="1" applyFont="1" applyFill="1" applyBorder="1" applyAlignment="1">
      <alignment horizontal="center"/>
    </xf>
    <xf numFmtId="2" fontId="27" fillId="34" borderId="10" xfId="0" applyNumberFormat="1" applyFont="1" applyFill="1" applyBorder="1"/>
    <xf numFmtId="0" fontId="27" fillId="0" borderId="0" xfId="0" applyFont="1"/>
    <xf numFmtId="0" fontId="24" fillId="33" borderId="10" xfId="0" applyFont="1" applyFill="1" applyBorder="1" applyAlignment="1"/>
    <xf numFmtId="2" fontId="0" fillId="0" borderId="0" xfId="0" applyNumberFormat="1" applyBorder="1"/>
    <xf numFmtId="0" fontId="0" fillId="0" borderId="0" xfId="0" applyBorder="1"/>
    <xf numFmtId="0" fontId="27" fillId="0" borderId="10" xfId="0" applyFont="1" applyBorder="1"/>
    <xf numFmtId="0" fontId="25" fillId="0" borderId="0" xfId="0" applyFont="1"/>
    <xf numFmtId="0" fontId="0" fillId="33" borderId="0" xfId="0" applyFill="1" applyBorder="1" applyAlignment="1">
      <alignment horizontal="center"/>
    </xf>
    <xf numFmtId="0" fontId="25" fillId="0" borderId="0" xfId="0" applyFont="1" applyBorder="1" applyAlignment="1">
      <alignment horizontal="center"/>
    </xf>
    <xf numFmtId="2" fontId="27" fillId="0" borderId="10" xfId="0" applyNumberFormat="1" applyFont="1" applyBorder="1"/>
    <xf numFmtId="10" fontId="27" fillId="0" borderId="10" xfId="0" applyNumberFormat="1" applyFont="1" applyBorder="1"/>
    <xf numFmtId="0" fontId="26" fillId="0" borderId="10" xfId="0" applyFont="1" applyBorder="1" applyAlignment="1">
      <alignment horizontal="center"/>
    </xf>
    <xf numFmtId="0" fontId="27" fillId="0" borderId="0" xfId="0" applyFont="1" applyBorder="1"/>
    <xf numFmtId="0" fontId="27" fillId="0" borderId="0" xfId="0" applyFont="1" applyFill="1" applyBorder="1"/>
    <xf numFmtId="1" fontId="27" fillId="0" borderId="10" xfId="0" applyNumberFormat="1" applyFont="1" applyBorder="1"/>
    <xf numFmtId="0" fontId="30" fillId="34" borderId="10" xfId="0" applyNumberFormat="1" applyFont="1" applyFill="1" applyBorder="1" applyAlignment="1" applyProtection="1"/>
    <xf numFmtId="167" fontId="24" fillId="0" borderId="10" xfId="0" applyNumberFormat="1" applyFont="1" applyFill="1" applyBorder="1" applyAlignment="1" applyProtection="1"/>
    <xf numFmtId="0" fontId="26" fillId="34" borderId="10" xfId="0" applyFont="1" applyFill="1" applyBorder="1"/>
    <xf numFmtId="167" fontId="26" fillId="34" borderId="10" xfId="0" applyNumberFormat="1" applyFont="1" applyFill="1" applyBorder="1"/>
    <xf numFmtId="167" fontId="24" fillId="34" borderId="10" xfId="0" applyNumberFormat="1" applyFont="1" applyFill="1" applyBorder="1" applyAlignment="1" applyProtection="1"/>
    <xf numFmtId="0" fontId="31" fillId="0" borderId="0" xfId="0" applyFont="1"/>
    <xf numFmtId="0" fontId="31" fillId="33" borderId="10" xfId="0" applyFont="1" applyFill="1" applyBorder="1" applyAlignment="1">
      <alignment horizontal="center"/>
    </xf>
    <xf numFmtId="2" fontId="31" fillId="34" borderId="10" xfId="0" applyNumberFormat="1" applyFont="1" applyFill="1" applyBorder="1"/>
    <xf numFmtId="0" fontId="31" fillId="35" borderId="10" xfId="0" applyFont="1" applyFill="1" applyBorder="1"/>
    <xf numFmtId="2" fontId="31" fillId="35" borderId="10" xfId="0" applyNumberFormat="1" applyFont="1" applyFill="1" applyBorder="1"/>
    <xf numFmtId="0" fontId="31" fillId="34" borderId="10" xfId="0" applyFont="1" applyFill="1" applyBorder="1" applyAlignment="1">
      <alignment horizontal="center"/>
    </xf>
    <xf numFmtId="0" fontId="34" fillId="34" borderId="10" xfId="0" applyFont="1" applyFill="1" applyBorder="1" applyAlignment="1">
      <alignment horizontal="center"/>
    </xf>
    <xf numFmtId="2" fontId="36" fillId="0" borderId="10" xfId="0" applyNumberFormat="1" applyFont="1" applyFill="1" applyBorder="1" applyAlignment="1" applyProtection="1"/>
    <xf numFmtId="2" fontId="36" fillId="34" borderId="10" xfId="0" applyNumberFormat="1" applyFont="1" applyFill="1" applyBorder="1" applyAlignment="1" applyProtection="1"/>
    <xf numFmtId="2" fontId="34" fillId="34" borderId="10" xfId="0" applyNumberFormat="1" applyFont="1" applyFill="1" applyBorder="1"/>
    <xf numFmtId="0" fontId="31" fillId="34" borderId="10" xfId="0" applyFont="1" applyFill="1" applyBorder="1"/>
    <xf numFmtId="165" fontId="31" fillId="34" borderId="10" xfId="0" applyNumberFormat="1" applyFont="1" applyFill="1" applyBorder="1"/>
    <xf numFmtId="2" fontId="31" fillId="0" borderId="0" xfId="0" applyNumberFormat="1" applyFont="1" applyBorder="1"/>
    <xf numFmtId="2" fontId="34" fillId="0" borderId="10" xfId="0" applyNumberFormat="1" applyFont="1" applyBorder="1"/>
    <xf numFmtId="0" fontId="34" fillId="0" borderId="10" xfId="0" applyFont="1" applyBorder="1"/>
    <xf numFmtId="0" fontId="31" fillId="0" borderId="10" xfId="0" applyFont="1" applyBorder="1"/>
    <xf numFmtId="0" fontId="37" fillId="34" borderId="10" xfId="0" applyNumberFormat="1" applyFont="1" applyFill="1" applyBorder="1" applyAlignment="1" applyProtection="1"/>
    <xf numFmtId="0" fontId="31" fillId="33" borderId="10" xfId="0" applyFont="1" applyFill="1" applyBorder="1" applyAlignment="1">
      <alignment horizontal="center"/>
    </xf>
    <xf numFmtId="165" fontId="34" fillId="34" borderId="10" xfId="0" applyNumberFormat="1" applyFont="1" applyFill="1" applyBorder="1" applyAlignment="1">
      <alignment horizontal="right"/>
    </xf>
    <xf numFmtId="0" fontId="31" fillId="36" borderId="10" xfId="0" applyFont="1" applyFill="1" applyBorder="1"/>
    <xf numFmtId="2" fontId="31" fillId="36" borderId="10" xfId="0" applyNumberFormat="1" applyFont="1" applyFill="1" applyBorder="1"/>
    <xf numFmtId="0" fontId="31" fillId="33" borderId="10" xfId="0" applyFont="1" applyFill="1" applyBorder="1" applyAlignment="1">
      <alignment horizontal="center"/>
    </xf>
    <xf numFmtId="0" fontId="24" fillId="33" borderId="10" xfId="0" applyFont="1" applyFill="1" applyBorder="1"/>
    <xf numFmtId="2" fontId="24" fillId="33" borderId="10" xfId="0" applyNumberFormat="1" applyFont="1" applyFill="1" applyBorder="1"/>
    <xf numFmtId="164" fontId="24" fillId="33" borderId="10" xfId="0" applyNumberFormat="1" applyFont="1" applyFill="1" applyBorder="1"/>
    <xf numFmtId="165" fontId="24" fillId="33" borderId="10" xfId="0" applyNumberFormat="1" applyFont="1" applyFill="1" applyBorder="1"/>
    <xf numFmtId="166" fontId="24" fillId="33" borderId="10" xfId="0" applyNumberFormat="1" applyFont="1" applyFill="1" applyBorder="1"/>
    <xf numFmtId="0" fontId="38" fillId="33" borderId="10" xfId="0" applyFont="1" applyFill="1" applyBorder="1"/>
    <xf numFmtId="167" fontId="27" fillId="0" borderId="0" xfId="0" applyNumberFormat="1" applyFont="1"/>
    <xf numFmtId="0" fontId="0" fillId="33" borderId="10" xfId="0" applyFill="1" applyBorder="1" applyAlignment="1">
      <alignment horizontal="center"/>
    </xf>
    <xf numFmtId="0" fontId="27" fillId="34" borderId="12" xfId="0" applyFont="1" applyFill="1" applyBorder="1" applyAlignment="1">
      <alignment horizontal="center"/>
    </xf>
    <xf numFmtId="0" fontId="27" fillId="34" borderId="11" xfId="0" applyFont="1" applyFill="1" applyBorder="1" applyAlignment="1">
      <alignment horizontal="center"/>
    </xf>
    <xf numFmtId="0" fontId="27" fillId="34" borderId="13" xfId="0" applyFont="1" applyFill="1" applyBorder="1" applyAlignment="1">
      <alignment horizontal="center"/>
    </xf>
    <xf numFmtId="17" fontId="27" fillId="0" borderId="12" xfId="0" applyNumberFormat="1" applyFont="1" applyBorder="1" applyAlignment="1">
      <alignment horizontal="center"/>
    </xf>
    <xf numFmtId="17" fontId="27" fillId="0" borderId="13" xfId="0" applyNumberFormat="1" applyFont="1" applyBorder="1" applyAlignment="1">
      <alignment horizontal="center"/>
    </xf>
    <xf numFmtId="0" fontId="26" fillId="33" borderId="10" xfId="0" applyFont="1" applyFill="1" applyBorder="1" applyAlignment="1">
      <alignment horizontal="center"/>
    </xf>
    <xf numFmtId="0" fontId="31" fillId="33" borderId="10" xfId="0" applyFont="1" applyFill="1" applyBorder="1" applyAlignment="1">
      <alignment horizontal="center"/>
    </xf>
    <xf numFmtId="0" fontId="31" fillId="34" borderId="10" xfId="0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0" fontId="36" fillId="34" borderId="10" xfId="0" applyNumberFormat="1" applyFont="1" applyFill="1" applyBorder="1" applyAlignment="1" applyProtection="1">
      <alignment horizontal="center"/>
    </xf>
    <xf numFmtId="0" fontId="36" fillId="0" borderId="1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/>
    </xf>
    <xf numFmtId="10" fontId="34" fillId="34" borderId="10" xfId="0" applyNumberFormat="1" applyFont="1" applyFill="1" applyBorder="1"/>
  </cellXfs>
  <cellStyles count="42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 customBuiltin="1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invertIfNegative val="0"/>
          <c:cat>
            <c:strRef>
              <c:f>'Obliczenie_akumulatora '!$A$4:$A$27</c:f>
              <c:strCache>
                <c:ptCount val="24"/>
                <c:pt idx="0">
                  <c:v>0-1</c:v>
                </c:pt>
                <c:pt idx="1">
                  <c:v>1-2</c:v>
                </c:pt>
                <c:pt idx="2">
                  <c:v>2-3</c:v>
                </c:pt>
                <c:pt idx="3">
                  <c:v>3-4</c:v>
                </c:pt>
                <c:pt idx="4">
                  <c:v>4-5</c:v>
                </c:pt>
                <c:pt idx="5">
                  <c:v>5-6</c:v>
                </c:pt>
                <c:pt idx="6">
                  <c:v>6-7</c:v>
                </c:pt>
                <c:pt idx="7">
                  <c:v>7-8</c:v>
                </c:pt>
                <c:pt idx="8">
                  <c:v>8-9</c:v>
                </c:pt>
                <c:pt idx="9">
                  <c:v>9-10</c:v>
                </c:pt>
                <c:pt idx="10">
                  <c:v>10-11</c:v>
                </c:pt>
                <c:pt idx="11">
                  <c:v>11-12</c:v>
                </c:pt>
                <c:pt idx="12">
                  <c:v>12-13</c:v>
                </c:pt>
                <c:pt idx="13">
                  <c:v>13-14</c:v>
                </c:pt>
                <c:pt idx="14">
                  <c:v>14-15</c:v>
                </c:pt>
                <c:pt idx="15">
                  <c:v>15-16</c:v>
                </c:pt>
                <c:pt idx="16">
                  <c:v>16-17</c:v>
                </c:pt>
                <c:pt idx="17">
                  <c:v>17-18</c:v>
                </c:pt>
                <c:pt idx="18">
                  <c:v>18-19</c:v>
                </c:pt>
                <c:pt idx="19">
                  <c:v>19-20</c:v>
                </c:pt>
                <c:pt idx="20">
                  <c:v>20-21</c:v>
                </c:pt>
                <c:pt idx="21">
                  <c:v>21-22</c:v>
                </c:pt>
                <c:pt idx="22">
                  <c:v>22-23</c:v>
                </c:pt>
                <c:pt idx="23">
                  <c:v>23-0</c:v>
                </c:pt>
              </c:strCache>
            </c:strRef>
          </c:cat>
          <c:val>
            <c:numRef>
              <c:f>'Obliczenie_akumulatora '!$J$4:$J$27</c:f>
              <c:numCache>
                <c:formatCode>0.00%</c:formatCode>
                <c:ptCount val="24"/>
                <c:pt idx="0">
                  <c:v>0.6624087591240877</c:v>
                </c:pt>
                <c:pt idx="1">
                  <c:v>0.47080291970802923</c:v>
                </c:pt>
                <c:pt idx="2">
                  <c:v>0.321167883211679</c:v>
                </c:pt>
                <c:pt idx="3">
                  <c:v>0.18978102189781021</c:v>
                </c:pt>
                <c:pt idx="4">
                  <c:v>0.16605839416058388</c:v>
                </c:pt>
                <c:pt idx="5">
                  <c:v>9.4890510948905105E-2</c:v>
                </c:pt>
                <c:pt idx="6">
                  <c:v>0</c:v>
                </c:pt>
                <c:pt idx="7">
                  <c:v>0.13321167883211682</c:v>
                </c:pt>
                <c:pt idx="8">
                  <c:v>0.21715328467153294</c:v>
                </c:pt>
                <c:pt idx="9">
                  <c:v>0.28832116788321172</c:v>
                </c:pt>
                <c:pt idx="10">
                  <c:v>0.39051094890510951</c:v>
                </c:pt>
                <c:pt idx="11">
                  <c:v>0.46897810218978098</c:v>
                </c:pt>
                <c:pt idx="12">
                  <c:v>0.53284671532846706</c:v>
                </c:pt>
                <c:pt idx="13">
                  <c:v>0.57846715328467146</c:v>
                </c:pt>
                <c:pt idx="14">
                  <c:v>0.62956204379562031</c:v>
                </c:pt>
                <c:pt idx="15">
                  <c:v>0.68430656934306566</c:v>
                </c:pt>
                <c:pt idx="16">
                  <c:v>0.73540145985401439</c:v>
                </c:pt>
                <c:pt idx="17">
                  <c:v>0.71715328467153272</c:v>
                </c:pt>
                <c:pt idx="18">
                  <c:v>0.73357664233576636</c:v>
                </c:pt>
                <c:pt idx="19">
                  <c:v>0.74087591240875905</c:v>
                </c:pt>
                <c:pt idx="20">
                  <c:v>0.84854014598540151</c:v>
                </c:pt>
                <c:pt idx="21">
                  <c:v>1</c:v>
                </c:pt>
                <c:pt idx="22">
                  <c:v>0.97810218978102181</c:v>
                </c:pt>
                <c:pt idx="23">
                  <c:v>0.95985401459854014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'Obliczenie_akumulatora '!$A$4:$A$27</c:f>
              <c:strCache>
                <c:ptCount val="24"/>
                <c:pt idx="0">
                  <c:v>0-1</c:v>
                </c:pt>
                <c:pt idx="1">
                  <c:v>1-2</c:v>
                </c:pt>
                <c:pt idx="2">
                  <c:v>2-3</c:v>
                </c:pt>
                <c:pt idx="3">
                  <c:v>3-4</c:v>
                </c:pt>
                <c:pt idx="4">
                  <c:v>4-5</c:v>
                </c:pt>
                <c:pt idx="5">
                  <c:v>5-6</c:v>
                </c:pt>
                <c:pt idx="6">
                  <c:v>6-7</c:v>
                </c:pt>
                <c:pt idx="7">
                  <c:v>7-8</c:v>
                </c:pt>
                <c:pt idx="8">
                  <c:v>8-9</c:v>
                </c:pt>
                <c:pt idx="9">
                  <c:v>9-10</c:v>
                </c:pt>
                <c:pt idx="10">
                  <c:v>10-11</c:v>
                </c:pt>
                <c:pt idx="11">
                  <c:v>11-12</c:v>
                </c:pt>
                <c:pt idx="12">
                  <c:v>12-13</c:v>
                </c:pt>
                <c:pt idx="13">
                  <c:v>13-14</c:v>
                </c:pt>
                <c:pt idx="14">
                  <c:v>14-15</c:v>
                </c:pt>
                <c:pt idx="15">
                  <c:v>15-16</c:v>
                </c:pt>
                <c:pt idx="16">
                  <c:v>16-17</c:v>
                </c:pt>
                <c:pt idx="17">
                  <c:v>17-18</c:v>
                </c:pt>
                <c:pt idx="18">
                  <c:v>18-19</c:v>
                </c:pt>
                <c:pt idx="19">
                  <c:v>19-20</c:v>
                </c:pt>
                <c:pt idx="20">
                  <c:v>20-21</c:v>
                </c:pt>
                <c:pt idx="21">
                  <c:v>21-22</c:v>
                </c:pt>
                <c:pt idx="22">
                  <c:v>22-23</c:v>
                </c:pt>
                <c:pt idx="23">
                  <c:v>23-0</c:v>
                </c:pt>
              </c:strCache>
            </c:strRef>
          </c:cat>
          <c:val>
            <c:numRef>
              <c:f>'Obliczenie_akumulatora '!$K$4:$K$27</c:f>
              <c:numCache>
                <c:formatCode>0.00%</c:formatCode>
                <c:ptCount val="24"/>
                <c:pt idx="0">
                  <c:v>0.33759124087591236</c:v>
                </c:pt>
                <c:pt idx="1">
                  <c:v>0.52919708029197077</c:v>
                </c:pt>
                <c:pt idx="2">
                  <c:v>0.678832116788321</c:v>
                </c:pt>
                <c:pt idx="3">
                  <c:v>0.81021897810218979</c:v>
                </c:pt>
                <c:pt idx="4">
                  <c:v>0.83394160583941612</c:v>
                </c:pt>
                <c:pt idx="5">
                  <c:v>0.9051094890510949</c:v>
                </c:pt>
                <c:pt idx="6">
                  <c:v>1</c:v>
                </c:pt>
                <c:pt idx="7">
                  <c:v>0.86678832116788318</c:v>
                </c:pt>
                <c:pt idx="8">
                  <c:v>0.78284671532846706</c:v>
                </c:pt>
                <c:pt idx="9">
                  <c:v>0.71167883211678828</c:v>
                </c:pt>
                <c:pt idx="10">
                  <c:v>0.60948905109489049</c:v>
                </c:pt>
                <c:pt idx="11">
                  <c:v>0.53102189781021902</c:v>
                </c:pt>
                <c:pt idx="12">
                  <c:v>0.46715328467153289</c:v>
                </c:pt>
                <c:pt idx="13">
                  <c:v>0.42153284671532854</c:v>
                </c:pt>
                <c:pt idx="14">
                  <c:v>0.37043795620437969</c:v>
                </c:pt>
                <c:pt idx="15">
                  <c:v>0.31569343065693434</c:v>
                </c:pt>
                <c:pt idx="16">
                  <c:v>0.26459854014598555</c:v>
                </c:pt>
                <c:pt idx="17">
                  <c:v>0.28284671532846728</c:v>
                </c:pt>
                <c:pt idx="18">
                  <c:v>0.26642335766423364</c:v>
                </c:pt>
                <c:pt idx="19">
                  <c:v>0.25912408759124095</c:v>
                </c:pt>
                <c:pt idx="20">
                  <c:v>0.15145985401459852</c:v>
                </c:pt>
                <c:pt idx="21">
                  <c:v>0</c:v>
                </c:pt>
                <c:pt idx="22">
                  <c:v>2.1897810218978141E-2</c:v>
                </c:pt>
                <c:pt idx="23">
                  <c:v>4.014598540145986E-2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6456448"/>
        <c:axId val="168191104"/>
        <c:axId val="0"/>
      </c:bar3DChart>
      <c:catAx>
        <c:axId val="196456448"/>
        <c:scaling>
          <c:orientation val="minMax"/>
        </c:scaling>
        <c:delete val="0"/>
        <c:axPos val="b"/>
        <c:majorTickMark val="out"/>
        <c:minorTickMark val="none"/>
        <c:tickLblPos val="nextTo"/>
        <c:crossAx val="168191104"/>
        <c:crosses val="autoZero"/>
        <c:auto val="1"/>
        <c:lblAlgn val="ctr"/>
        <c:lblOffset val="100"/>
        <c:noMultiLvlLbl val="0"/>
      </c:catAx>
      <c:valAx>
        <c:axId val="168191104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964564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C000"/>
            </a:solidFill>
          </c:spPr>
          <c:invertIfNegative val="0"/>
          <c:cat>
            <c:strRef>
              <c:f>'profil c.w.'!#REF!</c:f>
              <c:strCache>
                <c:ptCount val="24"/>
                <c:pt idx="0">
                  <c:v>0-1</c:v>
                </c:pt>
                <c:pt idx="1">
                  <c:v>1-2</c:v>
                </c:pt>
                <c:pt idx="2">
                  <c:v>2-3</c:v>
                </c:pt>
                <c:pt idx="3">
                  <c:v>3-4</c:v>
                </c:pt>
                <c:pt idx="4">
                  <c:v>4-5</c:v>
                </c:pt>
                <c:pt idx="5">
                  <c:v>5-6</c:v>
                </c:pt>
                <c:pt idx="6">
                  <c:v>6-7</c:v>
                </c:pt>
                <c:pt idx="7">
                  <c:v>7-8</c:v>
                </c:pt>
                <c:pt idx="8">
                  <c:v>8-9</c:v>
                </c:pt>
                <c:pt idx="9">
                  <c:v>9-10</c:v>
                </c:pt>
                <c:pt idx="10">
                  <c:v>10-11</c:v>
                </c:pt>
                <c:pt idx="11">
                  <c:v>11-12</c:v>
                </c:pt>
                <c:pt idx="12">
                  <c:v>12-13</c:v>
                </c:pt>
                <c:pt idx="13">
                  <c:v>13-14</c:v>
                </c:pt>
                <c:pt idx="14">
                  <c:v>14-15</c:v>
                </c:pt>
                <c:pt idx="15">
                  <c:v>15-16</c:v>
                </c:pt>
                <c:pt idx="16">
                  <c:v>16-17</c:v>
                </c:pt>
                <c:pt idx="17">
                  <c:v>17-18</c:v>
                </c:pt>
                <c:pt idx="18">
                  <c:v>18-19</c:v>
                </c:pt>
                <c:pt idx="19">
                  <c:v>19-20</c:v>
                </c:pt>
                <c:pt idx="20">
                  <c:v>20-21</c:v>
                </c:pt>
                <c:pt idx="21">
                  <c:v>21-22</c:v>
                </c:pt>
                <c:pt idx="22">
                  <c:v>22-23</c:v>
                </c:pt>
                <c:pt idx="23">
                  <c:v>23-0</c:v>
                </c:pt>
              </c:strCache>
            </c:strRef>
          </c:cat>
          <c:val>
            <c:numRef>
              <c:f>'profil c.w.'!#REF!</c:f>
              <c:numCache>
                <c:formatCode>0.0</c:formatCode>
                <c:ptCount val="24"/>
                <c:pt idx="0">
                  <c:v>2794.5</c:v>
                </c:pt>
                <c:pt idx="1">
                  <c:v>2817.5</c:v>
                </c:pt>
                <c:pt idx="2">
                  <c:v>3081.9999999999995</c:v>
                </c:pt>
                <c:pt idx="3">
                  <c:v>3196.9999999999995</c:v>
                </c:pt>
                <c:pt idx="4">
                  <c:v>3875.4999999999995</c:v>
                </c:pt>
                <c:pt idx="5">
                  <c:v>3576.4999999999995</c:v>
                </c:pt>
                <c:pt idx="6">
                  <c:v>3426.9999999999995</c:v>
                </c:pt>
                <c:pt idx="7">
                  <c:v>4864.5</c:v>
                </c:pt>
                <c:pt idx="8">
                  <c:v>4554</c:v>
                </c:pt>
                <c:pt idx="9">
                  <c:v>4473.5</c:v>
                </c:pt>
                <c:pt idx="10">
                  <c:v>4669</c:v>
                </c:pt>
                <c:pt idx="11">
                  <c:v>4519.5</c:v>
                </c:pt>
                <c:pt idx="12">
                  <c:v>4427.5</c:v>
                </c:pt>
                <c:pt idx="13">
                  <c:v>4312.5</c:v>
                </c:pt>
                <c:pt idx="14">
                  <c:v>4347</c:v>
                </c:pt>
                <c:pt idx="15">
                  <c:v>4370</c:v>
                </c:pt>
                <c:pt idx="16">
                  <c:v>4347</c:v>
                </c:pt>
                <c:pt idx="17">
                  <c:v>3909.9999999999995</c:v>
                </c:pt>
                <c:pt idx="18">
                  <c:v>4128.5</c:v>
                </c:pt>
                <c:pt idx="19">
                  <c:v>4070.9999999999995</c:v>
                </c:pt>
                <c:pt idx="20">
                  <c:v>4703.5</c:v>
                </c:pt>
                <c:pt idx="21">
                  <c:v>4979.5</c:v>
                </c:pt>
                <c:pt idx="22">
                  <c:v>3886.9999999999995</c:v>
                </c:pt>
                <c:pt idx="23">
                  <c:v>3909.9999999999995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458496"/>
        <c:axId val="168194560"/>
      </c:barChart>
      <c:catAx>
        <c:axId val="19645849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pl-PL"/>
          </a:p>
        </c:txPr>
        <c:crossAx val="168194560"/>
        <c:crosses val="autoZero"/>
        <c:auto val="1"/>
        <c:lblAlgn val="ctr"/>
        <c:lblOffset val="100"/>
        <c:noMultiLvlLbl val="0"/>
      </c:catAx>
      <c:valAx>
        <c:axId val="16819456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964584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381000</xdr:colOff>
      <xdr:row>8</xdr:row>
      <xdr:rowOff>161924</xdr:rowOff>
    </xdr:from>
    <xdr:to>
      <xdr:col>20</xdr:col>
      <xdr:colOff>19050</xdr:colOff>
      <xdr:row>20</xdr:row>
      <xdr:rowOff>80961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28</xdr:row>
      <xdr:rowOff>9525</xdr:rowOff>
    </xdr:from>
    <xdr:to>
      <xdr:col>7</xdr:col>
      <xdr:colOff>276225</xdr:colOff>
      <xdr:row>40</xdr:row>
      <xdr:rowOff>47625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4"/>
  <sheetViews>
    <sheetView topLeftCell="A10" workbookViewId="0">
      <selection activeCell="B34" sqref="B34"/>
    </sheetView>
  </sheetViews>
  <sheetFormatPr defaultRowHeight="15" customHeight="1" x14ac:dyDescent="0.25"/>
  <cols>
    <col min="1" max="1" width="11.140625" customWidth="1"/>
    <col min="2" max="2" width="12.42578125" customWidth="1"/>
    <col min="3" max="3" width="10.28515625" customWidth="1"/>
    <col min="4" max="4" width="12.5703125" customWidth="1"/>
    <col min="5" max="5" width="12.5703125" style="2" customWidth="1"/>
    <col min="7" max="7" width="33.85546875" customWidth="1"/>
    <col min="8" max="8" width="26.28515625" customWidth="1"/>
    <col min="9" max="9" width="7.140625" customWidth="1"/>
  </cols>
  <sheetData>
    <row r="1" spans="1:9" ht="15" customHeight="1" x14ac:dyDescent="0.25">
      <c r="B1" s="12" t="s">
        <v>52</v>
      </c>
      <c r="C1" s="18" t="e">
        <f>B29/C29</f>
        <v>#REF!</v>
      </c>
    </row>
    <row r="3" spans="1:9" ht="15" customHeight="1" x14ac:dyDescent="0.25">
      <c r="A3" s="7"/>
      <c r="B3" s="67"/>
      <c r="C3" s="67"/>
      <c r="D3" s="67"/>
      <c r="E3" s="25"/>
      <c r="G3" s="68" t="s">
        <v>69</v>
      </c>
      <c r="H3" s="69"/>
      <c r="I3" s="70"/>
    </row>
    <row r="4" spans="1:9" ht="16.5" customHeight="1" x14ac:dyDescent="0.25">
      <c r="A4" s="12"/>
      <c r="B4" s="12" t="s">
        <v>51</v>
      </c>
      <c r="C4" s="12" t="s">
        <v>54</v>
      </c>
      <c r="D4" s="12" t="s">
        <v>52</v>
      </c>
      <c r="E4" s="12" t="s">
        <v>76</v>
      </c>
      <c r="F4" s="24"/>
      <c r="G4" s="23"/>
      <c r="H4" s="71">
        <v>43466</v>
      </c>
      <c r="I4" s="72"/>
    </row>
    <row r="5" spans="1:9" ht="16.5" customHeight="1" x14ac:dyDescent="0.25">
      <c r="A5" s="14" t="e">
        <f>'profil c.w.'!#REF!</f>
        <v>#REF!</v>
      </c>
      <c r="B5" s="9" t="e">
        <f>'profil c.w.'!#REF!</f>
        <v>#REF!</v>
      </c>
      <c r="C5" s="16">
        <v>1</v>
      </c>
      <c r="D5" s="11" t="e">
        <f>B5</f>
        <v>#REF!</v>
      </c>
      <c r="E5" s="11">
        <v>0</v>
      </c>
      <c r="F5" s="24"/>
      <c r="G5" s="23" t="s">
        <v>65</v>
      </c>
      <c r="H5" s="23">
        <v>580</v>
      </c>
      <c r="I5" s="23" t="s">
        <v>62</v>
      </c>
    </row>
    <row r="6" spans="1:9" ht="16.5" customHeight="1" x14ac:dyDescent="0.25">
      <c r="A6" s="14" t="e">
        <f>'profil c.w.'!#REF!</f>
        <v>#REF!</v>
      </c>
      <c r="B6" s="9" t="e">
        <f>'profil c.w.'!#REF!</f>
        <v>#REF!</v>
      </c>
      <c r="C6" s="16">
        <v>1</v>
      </c>
      <c r="D6" s="11" t="e">
        <f t="shared" ref="D6:D28" si="0">B6</f>
        <v>#REF!</v>
      </c>
      <c r="E6" s="11">
        <v>0</v>
      </c>
      <c r="G6" s="23" t="s">
        <v>66</v>
      </c>
      <c r="H6" s="23">
        <v>3802</v>
      </c>
      <c r="I6" s="23" t="s">
        <v>63</v>
      </c>
    </row>
    <row r="7" spans="1:9" ht="15" customHeight="1" x14ac:dyDescent="0.25">
      <c r="A7" s="14" t="e">
        <f>'profil c.w.'!#REF!</f>
        <v>#REF!</v>
      </c>
      <c r="B7" s="9" t="e">
        <f>'profil c.w.'!#REF!</f>
        <v>#REF!</v>
      </c>
      <c r="C7" s="16">
        <v>1</v>
      </c>
      <c r="D7" s="11" t="e">
        <f t="shared" si="0"/>
        <v>#REF!</v>
      </c>
      <c r="E7" s="11">
        <v>0</v>
      </c>
      <c r="G7" s="23" t="s">
        <v>67</v>
      </c>
      <c r="H7" s="27">
        <f>H6/H5</f>
        <v>6.5551724137931036</v>
      </c>
      <c r="I7" s="23" t="s">
        <v>64</v>
      </c>
    </row>
    <row r="8" spans="1:9" ht="15" customHeight="1" x14ac:dyDescent="0.25">
      <c r="A8" s="14" t="e">
        <f>'profil c.w.'!#REF!</f>
        <v>#REF!</v>
      </c>
      <c r="B8" s="9" t="e">
        <f>'profil c.w.'!#REF!</f>
        <v>#REF!</v>
      </c>
      <c r="C8" s="16">
        <v>1</v>
      </c>
      <c r="D8" s="11" t="e">
        <f t="shared" si="0"/>
        <v>#REF!</v>
      </c>
      <c r="E8" s="11">
        <v>0</v>
      </c>
      <c r="G8" s="23" t="s">
        <v>68</v>
      </c>
      <c r="H8" s="28">
        <f>H5/31/24</f>
        <v>0.77956989247311836</v>
      </c>
      <c r="I8" s="23"/>
    </row>
    <row r="9" spans="1:9" ht="16.5" customHeight="1" x14ac:dyDescent="0.25">
      <c r="A9" s="14" t="e">
        <f>'profil c.w.'!#REF!</f>
        <v>#REF!</v>
      </c>
      <c r="B9" s="9" t="e">
        <f>'profil c.w.'!#REF!</f>
        <v>#REF!</v>
      </c>
      <c r="C9" s="16">
        <v>1</v>
      </c>
      <c r="D9" s="11" t="e">
        <f t="shared" si="0"/>
        <v>#REF!</v>
      </c>
      <c r="E9" s="11">
        <v>0</v>
      </c>
      <c r="I9" s="19"/>
    </row>
    <row r="10" spans="1:9" ht="15.75" customHeight="1" x14ac:dyDescent="0.25">
      <c r="A10" s="14" t="e">
        <f>'profil c.w.'!#REF!</f>
        <v>#REF!</v>
      </c>
      <c r="B10" s="9" t="e">
        <f>'profil c.w.'!#REF!</f>
        <v>#REF!</v>
      </c>
      <c r="C10" s="16">
        <v>1</v>
      </c>
      <c r="D10" s="11" t="e">
        <f t="shared" si="0"/>
        <v>#REF!</v>
      </c>
      <c r="E10" s="11">
        <v>0</v>
      </c>
      <c r="G10" s="73" t="s">
        <v>70</v>
      </c>
      <c r="H10" s="73"/>
      <c r="I10" s="19"/>
    </row>
    <row r="11" spans="1:9" ht="15" customHeight="1" x14ac:dyDescent="0.25">
      <c r="A11" s="14" t="e">
        <f>'profil c.w.'!#REF!</f>
        <v>#REF!</v>
      </c>
      <c r="B11" s="9" t="e">
        <f>'profil c.w.'!#REF!</f>
        <v>#REF!</v>
      </c>
      <c r="C11" s="16">
        <v>1</v>
      </c>
      <c r="D11" s="11" t="e">
        <f t="shared" si="0"/>
        <v>#REF!</v>
      </c>
      <c r="E11" s="11">
        <v>0</v>
      </c>
      <c r="G11" s="29" t="s">
        <v>59</v>
      </c>
      <c r="H11" s="29" t="s">
        <v>60</v>
      </c>
      <c r="I11" s="19"/>
    </row>
    <row r="12" spans="1:9" ht="15" customHeight="1" x14ac:dyDescent="0.25">
      <c r="A12" s="14" t="e">
        <f>'profil c.w.'!#REF!</f>
        <v>#REF!</v>
      </c>
      <c r="B12" s="9" t="e">
        <f>'profil c.w.'!#REF!</f>
        <v>#REF!</v>
      </c>
      <c r="C12" s="16">
        <v>1</v>
      </c>
      <c r="D12" s="11" t="e">
        <f t="shared" si="0"/>
        <v>#REF!</v>
      </c>
      <c r="E12" s="11">
        <v>0</v>
      </c>
      <c r="G12" s="27" t="e">
        <f>#REF!/1000*3.6</f>
        <v>#REF!</v>
      </c>
      <c r="H12" s="27" t="e">
        <f>D29/1000*3.6</f>
        <v>#REF!</v>
      </c>
      <c r="I12" s="19"/>
    </row>
    <row r="13" spans="1:9" ht="15" customHeight="1" x14ac:dyDescent="0.25">
      <c r="A13" s="14" t="e">
        <f>'profil c.w.'!#REF!</f>
        <v>#REF!</v>
      </c>
      <c r="B13" s="9" t="e">
        <f>'profil c.w.'!#REF!</f>
        <v>#REF!</v>
      </c>
      <c r="C13" s="16">
        <v>1</v>
      </c>
      <c r="D13" s="11" t="e">
        <f t="shared" si="0"/>
        <v>#REF!</v>
      </c>
      <c r="E13" s="11">
        <v>0</v>
      </c>
      <c r="G13" s="23" t="s">
        <v>61</v>
      </c>
      <c r="H13" s="27" t="e">
        <f>G12-H12</f>
        <v>#REF!</v>
      </c>
      <c r="I13" s="19"/>
    </row>
    <row r="14" spans="1:9" ht="15" customHeight="1" x14ac:dyDescent="0.25">
      <c r="A14" s="14" t="e">
        <f>'profil c.w.'!#REF!</f>
        <v>#REF!</v>
      </c>
      <c r="B14" s="9" t="e">
        <f>'profil c.w.'!#REF!</f>
        <v>#REF!</v>
      </c>
      <c r="C14" s="16">
        <v>1</v>
      </c>
      <c r="D14" s="11" t="e">
        <f t="shared" si="0"/>
        <v>#REF!</v>
      </c>
      <c r="E14" s="11">
        <v>0</v>
      </c>
      <c r="G14" s="23" t="s">
        <v>74</v>
      </c>
      <c r="H14" s="8">
        <v>30</v>
      </c>
      <c r="I14" s="19"/>
    </row>
    <row r="15" spans="1:9" ht="15" customHeight="1" x14ac:dyDescent="0.25">
      <c r="A15" s="14" t="e">
        <f>'profil c.w.'!#REF!</f>
        <v>#REF!</v>
      </c>
      <c r="B15" s="9" t="e">
        <f>'profil c.w.'!#REF!</f>
        <v>#REF!</v>
      </c>
      <c r="C15" s="16">
        <v>1</v>
      </c>
      <c r="D15" s="11" t="e">
        <f t="shared" si="0"/>
        <v>#REF!</v>
      </c>
      <c r="E15" s="11">
        <v>0</v>
      </c>
      <c r="G15" s="23" t="s">
        <v>71</v>
      </c>
      <c r="H15" s="23" t="e">
        <f>H13*H14</f>
        <v>#REF!</v>
      </c>
      <c r="I15" s="19"/>
    </row>
    <row r="16" spans="1:9" ht="15" customHeight="1" x14ac:dyDescent="0.25">
      <c r="A16" s="14" t="e">
        <f>'profil c.w.'!#REF!</f>
        <v>#REF!</v>
      </c>
      <c r="B16" s="9" t="e">
        <f>'profil c.w.'!#REF!</f>
        <v>#REF!</v>
      </c>
      <c r="C16" s="16">
        <v>1</v>
      </c>
      <c r="D16" s="11" t="e">
        <f t="shared" si="0"/>
        <v>#REF!</v>
      </c>
      <c r="E16" s="11">
        <v>0</v>
      </c>
      <c r="G16" s="31"/>
      <c r="H16" s="30"/>
      <c r="I16" s="19"/>
    </row>
    <row r="17" spans="1:9" ht="15" customHeight="1" x14ac:dyDescent="0.25">
      <c r="A17" s="14" t="e">
        <f>'profil c.w.'!#REF!</f>
        <v>#REF!</v>
      </c>
      <c r="B17" s="9" t="e">
        <f>'profil c.w.'!#REF!</f>
        <v>#REF!</v>
      </c>
      <c r="C17" s="16">
        <v>1</v>
      </c>
      <c r="D17" s="11" t="e">
        <f t="shared" si="0"/>
        <v>#REF!</v>
      </c>
      <c r="E17" s="11">
        <v>0</v>
      </c>
      <c r="G17" s="19"/>
      <c r="H17" s="19"/>
      <c r="I17" s="19"/>
    </row>
    <row r="18" spans="1:9" ht="15" customHeight="1" x14ac:dyDescent="0.25">
      <c r="A18" s="14" t="e">
        <f>'profil c.w.'!#REF!</f>
        <v>#REF!</v>
      </c>
      <c r="B18" s="9" t="e">
        <f>'profil c.w.'!#REF!</f>
        <v>#REF!</v>
      </c>
      <c r="C18" s="16">
        <v>1</v>
      </c>
      <c r="D18" s="11" t="e">
        <f>B18</f>
        <v>#REF!</v>
      </c>
      <c r="E18" s="11">
        <v>0</v>
      </c>
      <c r="G18" s="23" t="s">
        <v>72</v>
      </c>
      <c r="H18" s="23" t="e">
        <f>H15*(265-225)</f>
        <v>#REF!</v>
      </c>
      <c r="I18" s="19"/>
    </row>
    <row r="19" spans="1:9" ht="15" customHeight="1" x14ac:dyDescent="0.25">
      <c r="A19" s="14" t="e">
        <f>'profil c.w.'!#REF!</f>
        <v>#REF!</v>
      </c>
      <c r="B19" s="9" t="e">
        <f>'profil c.w.'!#REF!</f>
        <v>#REF!</v>
      </c>
      <c r="C19" s="16">
        <v>1</v>
      </c>
      <c r="D19" s="11" t="e">
        <f t="shared" si="0"/>
        <v>#REF!</v>
      </c>
      <c r="E19" s="11">
        <v>0</v>
      </c>
      <c r="G19" s="23" t="s">
        <v>73</v>
      </c>
      <c r="H19" s="32" t="e">
        <f>2500*#REF!</f>
        <v>#REF!</v>
      </c>
    </row>
    <row r="20" spans="1:9" ht="17.25" customHeight="1" x14ac:dyDescent="0.25">
      <c r="A20" s="14" t="e">
        <f>'profil c.w.'!#REF!</f>
        <v>#REF!</v>
      </c>
      <c r="B20" s="9" t="e">
        <f>'profil c.w.'!#REF!</f>
        <v>#REF!</v>
      </c>
      <c r="C20" s="16">
        <v>1</v>
      </c>
      <c r="D20" s="11" t="e">
        <f t="shared" si="0"/>
        <v>#REF!</v>
      </c>
      <c r="E20" s="11">
        <v>0</v>
      </c>
      <c r="G20" s="23" t="s">
        <v>75</v>
      </c>
      <c r="H20" s="18" t="e">
        <f>H19/H18</f>
        <v>#REF!</v>
      </c>
    </row>
    <row r="21" spans="1:9" ht="15" customHeight="1" x14ac:dyDescent="0.25">
      <c r="A21" s="14" t="e">
        <f>'profil c.w.'!#REF!</f>
        <v>#REF!</v>
      </c>
      <c r="B21" s="9" t="e">
        <f>'profil c.w.'!#REF!</f>
        <v>#REF!</v>
      </c>
      <c r="C21" s="16">
        <v>1</v>
      </c>
      <c r="D21" s="11" t="e">
        <f t="shared" si="0"/>
        <v>#REF!</v>
      </c>
      <c r="E21" s="11">
        <v>0</v>
      </c>
    </row>
    <row r="22" spans="1:9" ht="15" customHeight="1" x14ac:dyDescent="0.25">
      <c r="A22" s="14" t="e">
        <f>'profil c.w.'!#REF!</f>
        <v>#REF!</v>
      </c>
      <c r="B22" s="9" t="e">
        <f>'profil c.w.'!#REF!</f>
        <v>#REF!</v>
      </c>
      <c r="C22" s="16">
        <v>1</v>
      </c>
      <c r="D22" s="11" t="e">
        <f t="shared" si="0"/>
        <v>#REF!</v>
      </c>
      <c r="E22" s="11">
        <v>0</v>
      </c>
    </row>
    <row r="23" spans="1:9" ht="15" customHeight="1" x14ac:dyDescent="0.25">
      <c r="A23" s="14" t="e">
        <f>'profil c.w.'!#REF!</f>
        <v>#REF!</v>
      </c>
      <c r="B23" s="9" t="e">
        <f>'profil c.w.'!#REF!</f>
        <v>#REF!</v>
      </c>
      <c r="C23" s="16">
        <v>1</v>
      </c>
      <c r="D23" s="11" t="e">
        <f t="shared" si="0"/>
        <v>#REF!</v>
      </c>
      <c r="E23" s="11">
        <v>0</v>
      </c>
    </row>
    <row r="24" spans="1:9" ht="15" customHeight="1" x14ac:dyDescent="0.25">
      <c r="A24" s="14" t="e">
        <f>'profil c.w.'!#REF!</f>
        <v>#REF!</v>
      </c>
      <c r="B24" s="9" t="e">
        <f>'profil c.w.'!#REF!</f>
        <v>#REF!</v>
      </c>
      <c r="C24" s="16">
        <v>1</v>
      </c>
      <c r="D24" s="11" t="e">
        <f t="shared" si="0"/>
        <v>#REF!</v>
      </c>
      <c r="E24" s="11">
        <v>0</v>
      </c>
    </row>
    <row r="25" spans="1:9" ht="15" customHeight="1" x14ac:dyDescent="0.25">
      <c r="A25" s="14" t="e">
        <f>'profil c.w.'!#REF!</f>
        <v>#REF!</v>
      </c>
      <c r="B25" s="9" t="e">
        <f>'profil c.w.'!#REF!</f>
        <v>#REF!</v>
      </c>
      <c r="C25" s="16">
        <v>1</v>
      </c>
      <c r="D25" s="11" t="e">
        <f t="shared" si="0"/>
        <v>#REF!</v>
      </c>
      <c r="E25" s="11">
        <v>0</v>
      </c>
    </row>
    <row r="26" spans="1:9" ht="15" customHeight="1" x14ac:dyDescent="0.25">
      <c r="A26" s="14" t="e">
        <f>'profil c.w.'!#REF!</f>
        <v>#REF!</v>
      </c>
      <c r="B26" s="9" t="e">
        <f>'profil c.w.'!#REF!</f>
        <v>#REF!</v>
      </c>
      <c r="C26" s="16">
        <v>1</v>
      </c>
      <c r="D26" s="11" t="e">
        <f t="shared" si="0"/>
        <v>#REF!</v>
      </c>
      <c r="E26" s="11">
        <v>0</v>
      </c>
    </row>
    <row r="27" spans="1:9" ht="15" customHeight="1" x14ac:dyDescent="0.25">
      <c r="A27" s="14" t="s">
        <v>17</v>
      </c>
      <c r="B27" s="9" t="e">
        <f>'profil c.w.'!#REF!</f>
        <v>#REF!</v>
      </c>
      <c r="C27" s="16">
        <v>1</v>
      </c>
      <c r="D27" s="11" t="e">
        <f t="shared" si="0"/>
        <v>#REF!</v>
      </c>
      <c r="E27" s="11">
        <v>0</v>
      </c>
    </row>
    <row r="28" spans="1:9" ht="15" customHeight="1" x14ac:dyDescent="0.25">
      <c r="A28" s="14" t="s">
        <v>58</v>
      </c>
      <c r="B28" s="9" t="e">
        <f>'profil c.w.'!#REF!</f>
        <v>#REF!</v>
      </c>
      <c r="C28" s="16">
        <v>1</v>
      </c>
      <c r="D28" s="11" t="e">
        <f t="shared" si="0"/>
        <v>#REF!</v>
      </c>
      <c r="E28" s="11">
        <v>0</v>
      </c>
    </row>
    <row r="29" spans="1:9" ht="15" customHeight="1" x14ac:dyDescent="0.25">
      <c r="A29" s="14" t="s">
        <v>77</v>
      </c>
      <c r="B29" s="9" t="e">
        <f>SUM(B5:B28)</f>
        <v>#REF!</v>
      </c>
      <c r="C29" s="17">
        <f>SUM(C5:C28)</f>
        <v>24</v>
      </c>
      <c r="D29" s="9" t="e">
        <f>SUM(D5:D28)</f>
        <v>#REF!</v>
      </c>
      <c r="E29" s="9">
        <f>SUM(E5:E28)</f>
        <v>0</v>
      </c>
    </row>
    <row r="30" spans="1:9" ht="15" customHeight="1" x14ac:dyDescent="0.25">
      <c r="A30" s="13"/>
      <c r="B30" s="15"/>
      <c r="C30" s="15"/>
      <c r="D30" s="10"/>
      <c r="E30" s="26"/>
    </row>
    <row r="31" spans="1:9" ht="18" customHeight="1" x14ac:dyDescent="0.25">
      <c r="A31" s="13"/>
      <c r="B31" s="10"/>
      <c r="C31" s="10"/>
      <c r="D31" s="10"/>
      <c r="E31" s="26"/>
    </row>
    <row r="32" spans="1:9" ht="18.75" customHeight="1" x14ac:dyDescent="0.25">
      <c r="A32" s="13"/>
      <c r="B32" s="10"/>
      <c r="C32" s="10"/>
      <c r="D32" s="10"/>
      <c r="E32" s="26"/>
    </row>
    <row r="33" spans="1:1" ht="15" customHeight="1" x14ac:dyDescent="0.25">
      <c r="A33" s="1"/>
    </row>
    <row r="34" spans="1:1" ht="15" customHeight="1" x14ac:dyDescent="0.25">
      <c r="A34" s="1"/>
    </row>
    <row r="35" spans="1:1" ht="15" customHeight="1" x14ac:dyDescent="0.25">
      <c r="A35" s="1"/>
    </row>
    <row r="36" spans="1:1" ht="15" customHeight="1" x14ac:dyDescent="0.25">
      <c r="A36" s="1"/>
    </row>
    <row r="37" spans="1:1" ht="15" customHeight="1" x14ac:dyDescent="0.25">
      <c r="A37" s="1"/>
    </row>
    <row r="38" spans="1:1" ht="15" customHeight="1" x14ac:dyDescent="0.25">
      <c r="A38" s="1"/>
    </row>
    <row r="39" spans="1:1" ht="15" customHeight="1" x14ac:dyDescent="0.25">
      <c r="A39" s="1"/>
    </row>
    <row r="40" spans="1:1" ht="15" customHeight="1" x14ac:dyDescent="0.25">
      <c r="A40" s="1"/>
    </row>
    <row r="41" spans="1:1" ht="15" customHeight="1" x14ac:dyDescent="0.25">
      <c r="A41" s="1"/>
    </row>
    <row r="42" spans="1:1" ht="15" customHeight="1" x14ac:dyDescent="0.25">
      <c r="A42" s="1"/>
    </row>
    <row r="43" spans="1:1" ht="15" customHeight="1" x14ac:dyDescent="0.25">
      <c r="A43" s="1"/>
    </row>
    <row r="44" spans="1:1" ht="15" customHeight="1" x14ac:dyDescent="0.25">
      <c r="A44" s="1"/>
    </row>
  </sheetData>
  <mergeCells count="4">
    <mergeCell ref="B3:D3"/>
    <mergeCell ref="G3:I3"/>
    <mergeCell ref="H4:I4"/>
    <mergeCell ref="G10:H10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workbookViewId="0">
      <selection activeCell="L4" sqref="L4"/>
    </sheetView>
  </sheetViews>
  <sheetFormatPr defaultRowHeight="15" customHeight="1" x14ac:dyDescent="0.25"/>
  <cols>
    <col min="1" max="1" width="6.42578125" style="2" customWidth="1"/>
    <col min="2" max="2" width="17.5703125" customWidth="1"/>
    <col min="3" max="3" width="12.140625" customWidth="1"/>
    <col min="4" max="4" width="6.85546875" customWidth="1"/>
    <col min="5" max="5" width="5.5703125" customWidth="1"/>
    <col min="6" max="6" width="6.140625" customWidth="1"/>
    <col min="7" max="7" width="7.5703125" customWidth="1"/>
    <col min="8" max="8" width="7.85546875" customWidth="1"/>
    <col min="9" max="9" width="8" customWidth="1"/>
    <col min="10" max="10" width="8.85546875" customWidth="1"/>
    <col min="11" max="11" width="9" customWidth="1"/>
    <col min="15" max="15" width="15.42578125" customWidth="1"/>
    <col min="17" max="17" width="11.28515625" customWidth="1"/>
  </cols>
  <sheetData>
    <row r="1" spans="1:18" ht="15" customHeight="1" x14ac:dyDescent="0.25">
      <c r="A1" s="76"/>
      <c r="D1" s="38"/>
      <c r="E1" s="38"/>
      <c r="F1" s="38"/>
      <c r="G1" s="38"/>
      <c r="H1" s="38"/>
      <c r="I1" s="41" t="s">
        <v>78</v>
      </c>
      <c r="J1" s="42">
        <f>G31</f>
        <v>961.20268775885893</v>
      </c>
      <c r="K1" s="41" t="s">
        <v>79</v>
      </c>
    </row>
    <row r="2" spans="1:18" ht="15" customHeight="1" x14ac:dyDescent="0.25">
      <c r="A2" s="59"/>
      <c r="B2" s="55" t="s">
        <v>84</v>
      </c>
      <c r="C2" s="40">
        <v>35</v>
      </c>
      <c r="D2" s="74" t="s">
        <v>53</v>
      </c>
      <c r="E2" s="74"/>
      <c r="F2" s="74"/>
      <c r="G2" s="74"/>
      <c r="H2" s="43" t="s">
        <v>50</v>
      </c>
      <c r="I2" s="75" t="s">
        <v>44</v>
      </c>
      <c r="J2" s="75"/>
      <c r="K2" s="75"/>
      <c r="O2" s="20" t="s">
        <v>29</v>
      </c>
      <c r="P2" s="3" t="s">
        <v>30</v>
      </c>
      <c r="Q2" s="60">
        <v>65</v>
      </c>
      <c r="R2" s="65" t="s">
        <v>85</v>
      </c>
    </row>
    <row r="3" spans="1:18" ht="16.5" customHeight="1" x14ac:dyDescent="0.25">
      <c r="A3" s="59"/>
      <c r="B3" s="55" t="s">
        <v>90</v>
      </c>
      <c r="C3" s="55" t="s">
        <v>83</v>
      </c>
      <c r="D3" s="39" t="s">
        <v>25</v>
      </c>
      <c r="E3" s="39" t="s">
        <v>26</v>
      </c>
      <c r="F3" s="39" t="s">
        <v>27</v>
      </c>
      <c r="G3" s="39" t="s">
        <v>28</v>
      </c>
      <c r="H3" s="56">
        <f>MIN(G4:G27)</f>
        <v>-28.079999999999984</v>
      </c>
      <c r="I3" s="44" t="s">
        <v>80</v>
      </c>
      <c r="J3" s="44" t="s">
        <v>55</v>
      </c>
      <c r="K3" s="44" t="s">
        <v>56</v>
      </c>
      <c r="L3" s="2"/>
      <c r="M3" s="2"/>
      <c r="N3" s="2"/>
      <c r="O3" s="20" t="s">
        <v>31</v>
      </c>
      <c r="P3" s="4" t="s">
        <v>32</v>
      </c>
      <c r="Q3" s="61">
        <f>999.732+0.07935*Q2-0.00857*(Q2)^2+5.83*10^(-5)*(Q2)^3-2.677*10^(-7)*(Q2)^4+4.843*10^(-10)*(Q2)^5</f>
        <v>980.47545393718747</v>
      </c>
      <c r="R3" s="60" t="s">
        <v>86</v>
      </c>
    </row>
    <row r="4" spans="1:18" ht="16.5" customHeight="1" x14ac:dyDescent="0.25">
      <c r="A4" s="77" t="str">
        <f>'profil c.w.'!C2</f>
        <v>0-1</v>
      </c>
      <c r="B4" s="45">
        <f>'profil c.w.'!D2</f>
        <v>24.3</v>
      </c>
      <c r="C4" s="46">
        <f t="shared" ref="C4:C28" si="0">$C$2*1</f>
        <v>35</v>
      </c>
      <c r="D4" s="40">
        <f>C4*3.6</f>
        <v>126</v>
      </c>
      <c r="E4" s="40">
        <f>B4*3.6</f>
        <v>87.48</v>
      </c>
      <c r="F4" s="40">
        <f t="shared" ref="F4:F27" si="1">D4-E4</f>
        <v>38.519999999999996</v>
      </c>
      <c r="G4" s="40">
        <f>F4</f>
        <v>38.519999999999996</v>
      </c>
      <c r="H4" s="47">
        <f>G4-$H$3</f>
        <v>66.59999999999998</v>
      </c>
      <c r="I4" s="47">
        <f t="shared" ref="I4:I27" si="2">H4/MAX($H$4:$H$27)*$G$31</f>
        <v>324.49360809377532</v>
      </c>
      <c r="J4" s="80">
        <f>1-K4</f>
        <v>0.6624087591240877</v>
      </c>
      <c r="K4" s="80">
        <f t="shared" ref="K4:K27" si="3">I4/$G$31</f>
        <v>0.33759124087591236</v>
      </c>
      <c r="O4" s="20" t="s">
        <v>33</v>
      </c>
      <c r="P4" s="5" t="s">
        <v>34</v>
      </c>
      <c r="Q4" s="62">
        <f>1/Q3</f>
        <v>1.019913345086213E-3</v>
      </c>
      <c r="R4" s="60" t="s">
        <v>87</v>
      </c>
    </row>
    <row r="5" spans="1:18" ht="16.5" customHeight="1" x14ac:dyDescent="0.25">
      <c r="A5" s="77" t="str">
        <f>'profil c.w.'!C3</f>
        <v>1-2</v>
      </c>
      <c r="B5" s="45">
        <f>'profil c.w.'!D3</f>
        <v>24.5</v>
      </c>
      <c r="C5" s="46">
        <f t="shared" si="0"/>
        <v>35</v>
      </c>
      <c r="D5" s="40">
        <f t="shared" ref="D5:D27" si="4">C5*3.6</f>
        <v>126</v>
      </c>
      <c r="E5" s="40">
        <f t="shared" ref="E5:E27" si="5">B5*3.6</f>
        <v>88.2</v>
      </c>
      <c r="F5" s="40">
        <f t="shared" si="1"/>
        <v>37.799999999999997</v>
      </c>
      <c r="G5" s="40">
        <f>G4+F5</f>
        <v>76.319999999999993</v>
      </c>
      <c r="H5" s="47">
        <f t="shared" ref="H5:H27" si="6">G5-$H$3</f>
        <v>104.39999999999998</v>
      </c>
      <c r="I5" s="47">
        <f t="shared" si="2"/>
        <v>508.66565593078298</v>
      </c>
      <c r="J5" s="80">
        <f t="shared" ref="J5:J27" si="7">1-K5</f>
        <v>0.47080291970802923</v>
      </c>
      <c r="K5" s="80">
        <f t="shared" si="3"/>
        <v>0.52919708029197077</v>
      </c>
      <c r="O5" s="20" t="s">
        <v>35</v>
      </c>
      <c r="P5" s="4" t="s">
        <v>36</v>
      </c>
      <c r="Q5" s="63">
        <f>0.5678+0.0019355*Q2-9.857*10^(-6)*Q2^2+2.149*10^(-8)*Q2^3-4.5165*10^(-11)*Q2^4</f>
        <v>0.65705714277187488</v>
      </c>
      <c r="R5" s="60" t="s">
        <v>37</v>
      </c>
    </row>
    <row r="6" spans="1:18" ht="15" customHeight="1" x14ac:dyDescent="0.25">
      <c r="A6" s="77" t="str">
        <f>'profil c.w.'!C4</f>
        <v>2-3</v>
      </c>
      <c r="B6" s="45">
        <f>'profil c.w.'!D4</f>
        <v>26.8</v>
      </c>
      <c r="C6" s="46">
        <f t="shared" si="0"/>
        <v>35</v>
      </c>
      <c r="D6" s="40">
        <f t="shared" si="4"/>
        <v>126</v>
      </c>
      <c r="E6" s="40">
        <f t="shared" si="5"/>
        <v>96.48</v>
      </c>
      <c r="F6" s="40">
        <f t="shared" si="1"/>
        <v>29.519999999999996</v>
      </c>
      <c r="G6" s="40">
        <f t="shared" ref="G6:G27" si="8">G5+F6</f>
        <v>105.83999999999999</v>
      </c>
      <c r="H6" s="47">
        <f t="shared" si="6"/>
        <v>133.91999999999996</v>
      </c>
      <c r="I6" s="47">
        <f t="shared" si="2"/>
        <v>652.4952551939698</v>
      </c>
      <c r="J6" s="80">
        <f t="shared" si="7"/>
        <v>0.321167883211679</v>
      </c>
      <c r="K6" s="80">
        <f t="shared" si="3"/>
        <v>0.678832116788321</v>
      </c>
      <c r="O6" s="20" t="s">
        <v>38</v>
      </c>
      <c r="P6" s="3" t="s">
        <v>39</v>
      </c>
      <c r="Q6" s="63">
        <f>(0.0752+0.002909*Q2+2.827*10^(-5)*Q2^2-7.928*10^(-8)*Q2^3)^(-1)</f>
        <v>2.7627859801209813</v>
      </c>
      <c r="R6" s="60"/>
    </row>
    <row r="7" spans="1:18" ht="15" customHeight="1" x14ac:dyDescent="0.25">
      <c r="A7" s="77" t="str">
        <f>'profil c.w.'!C5</f>
        <v>3-4</v>
      </c>
      <c r="B7" s="45">
        <f>'profil c.w.'!D5</f>
        <v>27.8</v>
      </c>
      <c r="C7" s="46">
        <f t="shared" si="0"/>
        <v>35</v>
      </c>
      <c r="D7" s="40">
        <f t="shared" si="4"/>
        <v>126</v>
      </c>
      <c r="E7" s="40">
        <f t="shared" si="5"/>
        <v>100.08</v>
      </c>
      <c r="F7" s="40">
        <f t="shared" si="1"/>
        <v>25.92</v>
      </c>
      <c r="G7" s="40">
        <f t="shared" si="8"/>
        <v>131.76</v>
      </c>
      <c r="H7" s="47">
        <f t="shared" si="6"/>
        <v>159.83999999999997</v>
      </c>
      <c r="I7" s="47">
        <f t="shared" si="2"/>
        <v>778.78465942506091</v>
      </c>
      <c r="J7" s="80">
        <f t="shared" si="7"/>
        <v>0.18978102189781021</v>
      </c>
      <c r="K7" s="80">
        <f t="shared" si="3"/>
        <v>0.81021897810218979</v>
      </c>
      <c r="O7" s="20" t="s">
        <v>40</v>
      </c>
      <c r="P7" s="4" t="s">
        <v>41</v>
      </c>
      <c r="Q7" s="64">
        <f>(556406.7+19689.27*Q2+124.6096*Q2^2-0.3783792*Q2^3)^(-1)</f>
        <v>4.4271835009656248E-7</v>
      </c>
      <c r="R7" s="60" t="s">
        <v>88</v>
      </c>
    </row>
    <row r="8" spans="1:18" ht="16.5" customHeight="1" x14ac:dyDescent="0.3">
      <c r="A8" s="77" t="str">
        <f>'profil c.w.'!C6</f>
        <v>4-5</v>
      </c>
      <c r="B8" s="45">
        <f>'profil c.w.'!D6</f>
        <v>33.700000000000003</v>
      </c>
      <c r="C8" s="46">
        <f t="shared" si="0"/>
        <v>35</v>
      </c>
      <c r="D8" s="40">
        <f t="shared" si="4"/>
        <v>126</v>
      </c>
      <c r="E8" s="40">
        <f t="shared" si="5"/>
        <v>121.32000000000001</v>
      </c>
      <c r="F8" s="40">
        <f t="shared" si="1"/>
        <v>4.6799999999999926</v>
      </c>
      <c r="G8" s="40">
        <f t="shared" si="8"/>
        <v>136.44</v>
      </c>
      <c r="H8" s="47">
        <f t="shared" si="6"/>
        <v>164.51999999999998</v>
      </c>
      <c r="I8" s="47">
        <f t="shared" si="2"/>
        <v>801.58691296678569</v>
      </c>
      <c r="J8" s="80">
        <f t="shared" si="7"/>
        <v>0.16605839416058388</v>
      </c>
      <c r="K8" s="80">
        <f t="shared" si="3"/>
        <v>0.83394160583941612</v>
      </c>
      <c r="O8" s="20" t="s">
        <v>42</v>
      </c>
      <c r="P8" s="6" t="s">
        <v>43</v>
      </c>
      <c r="Q8" s="63">
        <f>4.214-0.0022*Q2+4.21*10^(-5)*Q2^2-2.817*10^(-7)*Q2^3+8.4525*10^(-10)*Q2^4</f>
        <v>4.1865988782812504</v>
      </c>
      <c r="R8" s="60" t="s">
        <v>89</v>
      </c>
    </row>
    <row r="9" spans="1:18" ht="15.75" customHeight="1" x14ac:dyDescent="0.25">
      <c r="A9" s="77" t="str">
        <f>'profil c.w.'!C7</f>
        <v>5-6</v>
      </c>
      <c r="B9" s="45">
        <f>'profil c.w.'!D7</f>
        <v>31.1</v>
      </c>
      <c r="C9" s="46">
        <f t="shared" si="0"/>
        <v>35</v>
      </c>
      <c r="D9" s="40">
        <f t="shared" si="4"/>
        <v>126</v>
      </c>
      <c r="E9" s="40">
        <f t="shared" si="5"/>
        <v>111.96000000000001</v>
      </c>
      <c r="F9" s="40">
        <f t="shared" si="1"/>
        <v>14.039999999999992</v>
      </c>
      <c r="G9" s="40">
        <f t="shared" si="8"/>
        <v>150.47999999999999</v>
      </c>
      <c r="H9" s="47">
        <f t="shared" si="6"/>
        <v>178.55999999999997</v>
      </c>
      <c r="I9" s="47">
        <f t="shared" si="2"/>
        <v>869.99367359195992</v>
      </c>
      <c r="J9" s="80">
        <f t="shared" si="7"/>
        <v>9.4890510948905105E-2</v>
      </c>
      <c r="K9" s="80">
        <f t="shared" si="3"/>
        <v>0.9051094890510949</v>
      </c>
    </row>
    <row r="10" spans="1:18" ht="15" customHeight="1" x14ac:dyDescent="0.25">
      <c r="A10" s="77" t="str">
        <f>'profil c.w.'!C8</f>
        <v>6-7</v>
      </c>
      <c r="B10" s="45">
        <f>'profil c.w.'!D8</f>
        <v>29.8</v>
      </c>
      <c r="C10" s="46">
        <f t="shared" si="0"/>
        <v>35</v>
      </c>
      <c r="D10" s="40">
        <f t="shared" si="4"/>
        <v>126</v>
      </c>
      <c r="E10" s="40">
        <f t="shared" si="5"/>
        <v>107.28</v>
      </c>
      <c r="F10" s="40">
        <f t="shared" si="1"/>
        <v>18.72</v>
      </c>
      <c r="G10" s="40">
        <f t="shared" si="8"/>
        <v>169.2</v>
      </c>
      <c r="H10" s="47">
        <f t="shared" si="6"/>
        <v>197.27999999999997</v>
      </c>
      <c r="I10" s="47">
        <f t="shared" si="2"/>
        <v>961.20268775885893</v>
      </c>
      <c r="J10" s="80">
        <f t="shared" si="7"/>
        <v>0</v>
      </c>
      <c r="K10" s="80">
        <f t="shared" si="3"/>
        <v>1</v>
      </c>
    </row>
    <row r="11" spans="1:18" ht="15" customHeight="1" x14ac:dyDescent="0.25">
      <c r="A11" s="77" t="str">
        <f>'profil c.w.'!C9</f>
        <v>7-8</v>
      </c>
      <c r="B11" s="45">
        <f>'profil c.w.'!D9</f>
        <v>42.3</v>
      </c>
      <c r="C11" s="46">
        <f t="shared" si="0"/>
        <v>35</v>
      </c>
      <c r="D11" s="40">
        <f t="shared" si="4"/>
        <v>126</v>
      </c>
      <c r="E11" s="40">
        <f t="shared" si="5"/>
        <v>152.28</v>
      </c>
      <c r="F11" s="40">
        <f t="shared" si="1"/>
        <v>-26.28</v>
      </c>
      <c r="G11" s="40">
        <f t="shared" si="8"/>
        <v>142.91999999999999</v>
      </c>
      <c r="H11" s="47">
        <f t="shared" si="6"/>
        <v>170.99999999999997</v>
      </c>
      <c r="I11" s="47">
        <f t="shared" si="2"/>
        <v>833.1592640245583</v>
      </c>
      <c r="J11" s="80">
        <f t="shared" si="7"/>
        <v>0.13321167883211682</v>
      </c>
      <c r="K11" s="80">
        <f t="shared" si="3"/>
        <v>0.86678832116788318</v>
      </c>
    </row>
    <row r="12" spans="1:18" ht="15" customHeight="1" x14ac:dyDescent="0.25">
      <c r="A12" s="77" t="str">
        <f>'profil c.w.'!C10</f>
        <v>8-9</v>
      </c>
      <c r="B12" s="45">
        <f>'profil c.w.'!D10</f>
        <v>39.6</v>
      </c>
      <c r="C12" s="46">
        <f t="shared" si="0"/>
        <v>35</v>
      </c>
      <c r="D12" s="40">
        <f t="shared" si="4"/>
        <v>126</v>
      </c>
      <c r="E12" s="40">
        <f t="shared" si="5"/>
        <v>142.56</v>
      </c>
      <c r="F12" s="40">
        <f t="shared" si="1"/>
        <v>-16.560000000000002</v>
      </c>
      <c r="G12" s="40">
        <f t="shared" si="8"/>
        <v>126.35999999999999</v>
      </c>
      <c r="H12" s="47">
        <f t="shared" si="6"/>
        <v>154.43999999999997</v>
      </c>
      <c r="I12" s="47">
        <f t="shared" si="2"/>
        <v>752.47436687691686</v>
      </c>
      <c r="J12" s="80">
        <f t="shared" si="7"/>
        <v>0.21715328467153294</v>
      </c>
      <c r="K12" s="80">
        <f t="shared" si="3"/>
        <v>0.78284671532846706</v>
      </c>
    </row>
    <row r="13" spans="1:18" ht="15" customHeight="1" x14ac:dyDescent="0.25">
      <c r="A13" s="77" t="str">
        <f>'profil c.w.'!C11</f>
        <v>9-10</v>
      </c>
      <c r="B13" s="45">
        <f>'profil c.w.'!D11</f>
        <v>38.9</v>
      </c>
      <c r="C13" s="46">
        <f t="shared" si="0"/>
        <v>35</v>
      </c>
      <c r="D13" s="40">
        <f t="shared" si="4"/>
        <v>126</v>
      </c>
      <c r="E13" s="40">
        <f t="shared" si="5"/>
        <v>140.04</v>
      </c>
      <c r="F13" s="40">
        <f t="shared" si="1"/>
        <v>-14.039999999999992</v>
      </c>
      <c r="G13" s="40">
        <f t="shared" si="8"/>
        <v>112.32</v>
      </c>
      <c r="H13" s="47">
        <f t="shared" si="6"/>
        <v>140.39999999999998</v>
      </c>
      <c r="I13" s="47">
        <f t="shared" si="2"/>
        <v>684.06760625174263</v>
      </c>
      <c r="J13" s="80">
        <f t="shared" si="7"/>
        <v>0.28832116788321172</v>
      </c>
      <c r="K13" s="80">
        <f t="shared" si="3"/>
        <v>0.71167883211678828</v>
      </c>
    </row>
    <row r="14" spans="1:18" ht="15" customHeight="1" x14ac:dyDescent="0.25">
      <c r="A14" s="77" t="str">
        <f>'profil c.w.'!C12</f>
        <v>10-11</v>
      </c>
      <c r="B14" s="45">
        <f>'profil c.w.'!D12</f>
        <v>40.6</v>
      </c>
      <c r="C14" s="46">
        <f t="shared" si="0"/>
        <v>35</v>
      </c>
      <c r="D14" s="40">
        <f t="shared" si="4"/>
        <v>126</v>
      </c>
      <c r="E14" s="40">
        <f t="shared" si="5"/>
        <v>146.16</v>
      </c>
      <c r="F14" s="40">
        <f t="shared" si="1"/>
        <v>-20.159999999999997</v>
      </c>
      <c r="G14" s="40">
        <f t="shared" si="8"/>
        <v>92.16</v>
      </c>
      <c r="H14" s="47">
        <f t="shared" si="6"/>
        <v>120.23999999999998</v>
      </c>
      <c r="I14" s="47">
        <f t="shared" si="2"/>
        <v>585.8425140720052</v>
      </c>
      <c r="J14" s="80">
        <f t="shared" si="7"/>
        <v>0.39051094890510951</v>
      </c>
      <c r="K14" s="80">
        <f t="shared" si="3"/>
        <v>0.60948905109489049</v>
      </c>
    </row>
    <row r="15" spans="1:18" ht="15" customHeight="1" x14ac:dyDescent="0.25">
      <c r="A15" s="77" t="str">
        <f>'profil c.w.'!C13</f>
        <v>11-12</v>
      </c>
      <c r="B15" s="45">
        <f>'profil c.w.'!D13</f>
        <v>39.299999999999997</v>
      </c>
      <c r="C15" s="46">
        <f t="shared" si="0"/>
        <v>35</v>
      </c>
      <c r="D15" s="40">
        <f t="shared" si="4"/>
        <v>126</v>
      </c>
      <c r="E15" s="40">
        <f t="shared" si="5"/>
        <v>141.47999999999999</v>
      </c>
      <c r="F15" s="40">
        <f t="shared" si="1"/>
        <v>-15.47999999999999</v>
      </c>
      <c r="G15" s="40">
        <f t="shared" si="8"/>
        <v>76.680000000000007</v>
      </c>
      <c r="H15" s="47">
        <f t="shared" si="6"/>
        <v>104.75999999999999</v>
      </c>
      <c r="I15" s="47">
        <f t="shared" si="2"/>
        <v>510.41967543399267</v>
      </c>
      <c r="J15" s="80">
        <f t="shared" si="7"/>
        <v>0.46897810218978098</v>
      </c>
      <c r="K15" s="80">
        <f t="shared" si="3"/>
        <v>0.53102189781021902</v>
      </c>
    </row>
    <row r="16" spans="1:18" ht="15" customHeight="1" x14ac:dyDescent="0.25">
      <c r="A16" s="77" t="str">
        <f>'profil c.w.'!C14</f>
        <v>12-13</v>
      </c>
      <c r="B16" s="45">
        <f>'profil c.w.'!D14</f>
        <v>38.5</v>
      </c>
      <c r="C16" s="46">
        <f t="shared" si="0"/>
        <v>35</v>
      </c>
      <c r="D16" s="40">
        <f t="shared" si="4"/>
        <v>126</v>
      </c>
      <c r="E16" s="40">
        <f t="shared" si="5"/>
        <v>138.6</v>
      </c>
      <c r="F16" s="40">
        <f t="shared" si="1"/>
        <v>-12.599999999999994</v>
      </c>
      <c r="G16" s="40">
        <f t="shared" si="8"/>
        <v>64.080000000000013</v>
      </c>
      <c r="H16" s="47">
        <f t="shared" si="6"/>
        <v>92.16</v>
      </c>
      <c r="I16" s="47">
        <f t="shared" si="2"/>
        <v>449.02899282165674</v>
      </c>
      <c r="J16" s="80">
        <f t="shared" si="7"/>
        <v>0.53284671532846706</v>
      </c>
      <c r="K16" s="80">
        <f t="shared" si="3"/>
        <v>0.46715328467153289</v>
      </c>
    </row>
    <row r="17" spans="1:11" ht="15" customHeight="1" x14ac:dyDescent="0.25">
      <c r="A17" s="77" t="str">
        <f>'profil c.w.'!E2</f>
        <v>13-14</v>
      </c>
      <c r="B17" s="45">
        <f>'profil c.w.'!F2</f>
        <v>37.5</v>
      </c>
      <c r="C17" s="46">
        <f t="shared" si="0"/>
        <v>35</v>
      </c>
      <c r="D17" s="40">
        <f t="shared" si="4"/>
        <v>126</v>
      </c>
      <c r="E17" s="40">
        <f t="shared" si="5"/>
        <v>135</v>
      </c>
      <c r="F17" s="40">
        <f t="shared" si="1"/>
        <v>-9</v>
      </c>
      <c r="G17" s="40">
        <f t="shared" si="8"/>
        <v>55.080000000000013</v>
      </c>
      <c r="H17" s="47">
        <f t="shared" si="6"/>
        <v>83.16</v>
      </c>
      <c r="I17" s="47">
        <f t="shared" si="2"/>
        <v>405.17850524141687</v>
      </c>
      <c r="J17" s="80">
        <f t="shared" si="7"/>
        <v>0.57846715328467146</v>
      </c>
      <c r="K17" s="80">
        <f t="shared" si="3"/>
        <v>0.42153284671532854</v>
      </c>
    </row>
    <row r="18" spans="1:11" ht="15" customHeight="1" x14ac:dyDescent="0.25">
      <c r="A18" s="77" t="str">
        <f>'profil c.w.'!E3</f>
        <v>14-15</v>
      </c>
      <c r="B18" s="45">
        <f>'profil c.w.'!F3</f>
        <v>37.799999999999997</v>
      </c>
      <c r="C18" s="46">
        <f t="shared" si="0"/>
        <v>35</v>
      </c>
      <c r="D18" s="40">
        <f t="shared" si="4"/>
        <v>126</v>
      </c>
      <c r="E18" s="40">
        <f t="shared" si="5"/>
        <v>136.07999999999998</v>
      </c>
      <c r="F18" s="40">
        <f t="shared" si="1"/>
        <v>-10.079999999999984</v>
      </c>
      <c r="G18" s="40">
        <f t="shared" si="8"/>
        <v>45.000000000000028</v>
      </c>
      <c r="H18" s="47">
        <f t="shared" si="6"/>
        <v>73.080000000000013</v>
      </c>
      <c r="I18" s="47">
        <f t="shared" si="2"/>
        <v>356.06595915154821</v>
      </c>
      <c r="J18" s="80">
        <f t="shared" si="7"/>
        <v>0.62956204379562031</v>
      </c>
      <c r="K18" s="80">
        <f t="shared" si="3"/>
        <v>0.37043795620437969</v>
      </c>
    </row>
    <row r="19" spans="1:11" ht="17.25" customHeight="1" x14ac:dyDescent="0.25">
      <c r="A19" s="77" t="str">
        <f>'profil c.w.'!E4</f>
        <v>15-16</v>
      </c>
      <c r="B19" s="45">
        <f>'profil c.w.'!F4</f>
        <v>38</v>
      </c>
      <c r="C19" s="46">
        <f t="shared" si="0"/>
        <v>35</v>
      </c>
      <c r="D19" s="40">
        <f t="shared" si="4"/>
        <v>126</v>
      </c>
      <c r="E19" s="40">
        <f t="shared" si="5"/>
        <v>136.80000000000001</v>
      </c>
      <c r="F19" s="40">
        <f t="shared" si="1"/>
        <v>-10.800000000000011</v>
      </c>
      <c r="G19" s="40">
        <f t="shared" si="8"/>
        <v>34.200000000000017</v>
      </c>
      <c r="H19" s="47">
        <f t="shared" si="6"/>
        <v>62.28</v>
      </c>
      <c r="I19" s="47">
        <f t="shared" si="2"/>
        <v>303.44537405526023</v>
      </c>
      <c r="J19" s="80">
        <f t="shared" si="7"/>
        <v>0.68430656934306566</v>
      </c>
      <c r="K19" s="80">
        <f t="shared" si="3"/>
        <v>0.31569343065693434</v>
      </c>
    </row>
    <row r="20" spans="1:11" ht="15" customHeight="1" x14ac:dyDescent="0.25">
      <c r="A20" s="77" t="str">
        <f>'profil c.w.'!E5</f>
        <v>16-17</v>
      </c>
      <c r="B20" s="45">
        <f>'profil c.w.'!F5</f>
        <v>37.799999999999997</v>
      </c>
      <c r="C20" s="46">
        <f t="shared" si="0"/>
        <v>35</v>
      </c>
      <c r="D20" s="40">
        <f t="shared" si="4"/>
        <v>126</v>
      </c>
      <c r="E20" s="40">
        <f t="shared" si="5"/>
        <v>136.07999999999998</v>
      </c>
      <c r="F20" s="40">
        <f t="shared" si="1"/>
        <v>-10.079999999999984</v>
      </c>
      <c r="G20" s="40">
        <f t="shared" si="8"/>
        <v>24.120000000000033</v>
      </c>
      <c r="H20" s="47">
        <f t="shared" si="6"/>
        <v>52.200000000000017</v>
      </c>
      <c r="I20" s="47">
        <f t="shared" si="2"/>
        <v>254.33282796539166</v>
      </c>
      <c r="J20" s="80">
        <f t="shared" si="7"/>
        <v>0.73540145985401439</v>
      </c>
      <c r="K20" s="80">
        <f t="shared" si="3"/>
        <v>0.26459854014598555</v>
      </c>
    </row>
    <row r="21" spans="1:11" ht="15" customHeight="1" x14ac:dyDescent="0.25">
      <c r="A21" s="77" t="str">
        <f>'profil c.w.'!E6</f>
        <v>17-18</v>
      </c>
      <c r="B21" s="45">
        <f>'profil c.w.'!F6</f>
        <v>34</v>
      </c>
      <c r="C21" s="46">
        <f t="shared" si="0"/>
        <v>35</v>
      </c>
      <c r="D21" s="40">
        <f t="shared" si="4"/>
        <v>126</v>
      </c>
      <c r="E21" s="40">
        <f t="shared" si="5"/>
        <v>122.4</v>
      </c>
      <c r="F21" s="40">
        <f t="shared" si="1"/>
        <v>3.5999999999999943</v>
      </c>
      <c r="G21" s="40">
        <f t="shared" si="8"/>
        <v>27.720000000000027</v>
      </c>
      <c r="H21" s="47">
        <f t="shared" si="6"/>
        <v>55.800000000000011</v>
      </c>
      <c r="I21" s="47">
        <f t="shared" si="2"/>
        <v>271.87302299748757</v>
      </c>
      <c r="J21" s="80">
        <f t="shared" si="7"/>
        <v>0.71715328467153272</v>
      </c>
      <c r="K21" s="80">
        <f t="shared" si="3"/>
        <v>0.28284671532846728</v>
      </c>
    </row>
    <row r="22" spans="1:11" ht="15" customHeight="1" x14ac:dyDescent="0.25">
      <c r="A22" s="77" t="str">
        <f>'profil c.w.'!E7</f>
        <v>18-19</v>
      </c>
      <c r="B22" s="45">
        <f>'profil c.w.'!F7</f>
        <v>35.9</v>
      </c>
      <c r="C22" s="46">
        <f t="shared" si="0"/>
        <v>35</v>
      </c>
      <c r="D22" s="40">
        <f t="shared" si="4"/>
        <v>126</v>
      </c>
      <c r="E22" s="40">
        <f t="shared" si="5"/>
        <v>129.24</v>
      </c>
      <c r="F22" s="40">
        <f t="shared" si="1"/>
        <v>-3.2400000000000091</v>
      </c>
      <c r="G22" s="40">
        <f t="shared" si="8"/>
        <v>24.480000000000018</v>
      </c>
      <c r="H22" s="47">
        <f t="shared" si="6"/>
        <v>52.56</v>
      </c>
      <c r="I22" s="47">
        <f t="shared" si="2"/>
        <v>256.08684746860115</v>
      </c>
      <c r="J22" s="80">
        <f t="shared" si="7"/>
        <v>0.73357664233576636</v>
      </c>
      <c r="K22" s="80">
        <f t="shared" si="3"/>
        <v>0.26642335766423364</v>
      </c>
    </row>
    <row r="23" spans="1:11" ht="15" customHeight="1" x14ac:dyDescent="0.25">
      <c r="A23" s="77" t="str">
        <f>'profil c.w.'!E8</f>
        <v>19-20</v>
      </c>
      <c r="B23" s="45">
        <f>'profil c.w.'!F8</f>
        <v>35.4</v>
      </c>
      <c r="C23" s="46">
        <f t="shared" si="0"/>
        <v>35</v>
      </c>
      <c r="D23" s="40">
        <f t="shared" si="4"/>
        <v>126</v>
      </c>
      <c r="E23" s="40">
        <f t="shared" si="5"/>
        <v>127.44</v>
      </c>
      <c r="F23" s="40">
        <f t="shared" si="1"/>
        <v>-1.4399999999999977</v>
      </c>
      <c r="G23" s="40">
        <f t="shared" si="8"/>
        <v>23.04000000000002</v>
      </c>
      <c r="H23" s="47">
        <f t="shared" si="6"/>
        <v>51.120000000000005</v>
      </c>
      <c r="I23" s="47">
        <f t="shared" si="2"/>
        <v>249.07076945576279</v>
      </c>
      <c r="J23" s="80">
        <f t="shared" si="7"/>
        <v>0.74087591240875905</v>
      </c>
      <c r="K23" s="80">
        <f t="shared" si="3"/>
        <v>0.25912408759124095</v>
      </c>
    </row>
    <row r="24" spans="1:11" ht="15" customHeight="1" x14ac:dyDescent="0.25">
      <c r="A24" s="77" t="str">
        <f>'profil c.w.'!E9</f>
        <v>20-21</v>
      </c>
      <c r="B24" s="45">
        <f>'profil c.w.'!F9</f>
        <v>40.9</v>
      </c>
      <c r="C24" s="46">
        <f t="shared" si="0"/>
        <v>35</v>
      </c>
      <c r="D24" s="40">
        <f t="shared" si="4"/>
        <v>126</v>
      </c>
      <c r="E24" s="40">
        <f t="shared" si="5"/>
        <v>147.24</v>
      </c>
      <c r="F24" s="40">
        <f t="shared" si="1"/>
        <v>-21.240000000000009</v>
      </c>
      <c r="G24" s="40">
        <f t="shared" si="8"/>
        <v>1.8000000000000114</v>
      </c>
      <c r="H24" s="47">
        <f t="shared" si="6"/>
        <v>29.879999999999995</v>
      </c>
      <c r="I24" s="47">
        <f t="shared" si="2"/>
        <v>145.58361876639651</v>
      </c>
      <c r="J24" s="80">
        <f t="shared" si="7"/>
        <v>0.84854014598540151</v>
      </c>
      <c r="K24" s="80">
        <f t="shared" si="3"/>
        <v>0.15145985401459852</v>
      </c>
    </row>
    <row r="25" spans="1:11" ht="15" customHeight="1" x14ac:dyDescent="0.25">
      <c r="A25" s="77" t="str">
        <f>'profil c.w.'!E10</f>
        <v>21-22</v>
      </c>
      <c r="B25" s="45">
        <f>'profil c.w.'!F10</f>
        <v>43.3</v>
      </c>
      <c r="C25" s="46">
        <f t="shared" si="0"/>
        <v>35</v>
      </c>
      <c r="D25" s="40">
        <f t="shared" si="4"/>
        <v>126</v>
      </c>
      <c r="E25" s="40">
        <f t="shared" si="5"/>
        <v>155.88</v>
      </c>
      <c r="F25" s="40">
        <f t="shared" si="1"/>
        <v>-29.879999999999995</v>
      </c>
      <c r="G25" s="40">
        <f t="shared" si="8"/>
        <v>-28.079999999999984</v>
      </c>
      <c r="H25" s="47">
        <f t="shared" si="6"/>
        <v>0</v>
      </c>
      <c r="I25" s="47">
        <f t="shared" si="2"/>
        <v>0</v>
      </c>
      <c r="J25" s="80">
        <f t="shared" si="7"/>
        <v>1</v>
      </c>
      <c r="K25" s="80">
        <f t="shared" si="3"/>
        <v>0</v>
      </c>
    </row>
    <row r="26" spans="1:11" ht="15" customHeight="1" x14ac:dyDescent="0.25">
      <c r="A26" s="77" t="str">
        <f>'profil c.w.'!E11</f>
        <v>22-23</v>
      </c>
      <c r="B26" s="45">
        <f>'profil c.w.'!F11</f>
        <v>33.799999999999997</v>
      </c>
      <c r="C26" s="46">
        <f t="shared" si="0"/>
        <v>35</v>
      </c>
      <c r="D26" s="40">
        <f t="shared" si="4"/>
        <v>126</v>
      </c>
      <c r="E26" s="40">
        <f t="shared" si="5"/>
        <v>121.67999999999999</v>
      </c>
      <c r="F26" s="40">
        <f t="shared" si="1"/>
        <v>4.3200000000000074</v>
      </c>
      <c r="G26" s="40">
        <f t="shared" si="8"/>
        <v>-23.759999999999977</v>
      </c>
      <c r="H26" s="47">
        <f t="shared" si="6"/>
        <v>4.3200000000000074</v>
      </c>
      <c r="I26" s="47">
        <f t="shared" si="2"/>
        <v>21.048234038515197</v>
      </c>
      <c r="J26" s="80">
        <f t="shared" si="7"/>
        <v>0.97810218978102181</v>
      </c>
      <c r="K26" s="80">
        <f t="shared" si="3"/>
        <v>2.1897810218978141E-2</v>
      </c>
    </row>
    <row r="27" spans="1:11" ht="15" customHeight="1" x14ac:dyDescent="0.25">
      <c r="A27" s="77" t="str">
        <f>'profil c.w.'!E12</f>
        <v>23-0</v>
      </c>
      <c r="B27" s="45">
        <f>'profil c.w.'!F12</f>
        <v>34</v>
      </c>
      <c r="C27" s="46">
        <f t="shared" si="0"/>
        <v>35</v>
      </c>
      <c r="D27" s="40">
        <f t="shared" si="4"/>
        <v>126</v>
      </c>
      <c r="E27" s="40">
        <f t="shared" si="5"/>
        <v>122.4</v>
      </c>
      <c r="F27" s="40">
        <f t="shared" si="1"/>
        <v>3.5999999999999943</v>
      </c>
      <c r="G27" s="40">
        <f t="shared" si="8"/>
        <v>-20.159999999999982</v>
      </c>
      <c r="H27" s="47">
        <f t="shared" si="6"/>
        <v>7.9200000000000017</v>
      </c>
      <c r="I27" s="47">
        <f t="shared" si="2"/>
        <v>38.588429070611134</v>
      </c>
      <c r="J27" s="80">
        <f t="shared" si="7"/>
        <v>0.95985401459854014</v>
      </c>
      <c r="K27" s="80">
        <f t="shared" si="3"/>
        <v>4.014598540145986E-2</v>
      </c>
    </row>
    <row r="28" spans="1:11" ht="15" customHeight="1" x14ac:dyDescent="0.25">
      <c r="A28" s="77"/>
      <c r="B28" s="45">
        <f>SUM(B4:B27)</f>
        <v>845.5999999999998</v>
      </c>
      <c r="C28" s="46">
        <f t="shared" si="0"/>
        <v>35</v>
      </c>
      <c r="D28" s="48"/>
      <c r="E28" s="48"/>
      <c r="F28" s="43" t="s">
        <v>45</v>
      </c>
      <c r="G28" s="49">
        <f>MAX(G4:G27)-MIN(G4:G27)</f>
        <v>197.27999999999997</v>
      </c>
      <c r="H28" s="48" t="s">
        <v>24</v>
      </c>
      <c r="I28" s="50"/>
      <c r="J28" s="50"/>
      <c r="K28" s="50"/>
    </row>
    <row r="29" spans="1:11" ht="15" customHeight="1" x14ac:dyDescent="0.25">
      <c r="A29" s="78"/>
      <c r="B29" s="51"/>
      <c r="C29" s="52"/>
      <c r="D29" s="53"/>
      <c r="E29" s="53"/>
      <c r="F29" s="54" t="s">
        <v>81</v>
      </c>
      <c r="G29" s="53">
        <v>50</v>
      </c>
      <c r="H29" s="48" t="s">
        <v>46</v>
      </c>
      <c r="I29" s="50"/>
      <c r="J29" s="50"/>
      <c r="K29" s="50"/>
    </row>
    <row r="30" spans="1:11" ht="18" customHeight="1" x14ac:dyDescent="0.25">
      <c r="A30" s="78"/>
      <c r="B30" s="52"/>
      <c r="C30" s="52"/>
      <c r="D30" s="53"/>
      <c r="E30" s="53"/>
      <c r="F30" s="48" t="s">
        <v>82</v>
      </c>
      <c r="G30" s="48">
        <f>G28*10^6/Q8/G29</f>
        <v>942435.64160601189</v>
      </c>
      <c r="H30" s="48" t="s">
        <v>47</v>
      </c>
      <c r="I30" s="50"/>
      <c r="J30" s="50"/>
      <c r="K30" s="50"/>
    </row>
    <row r="31" spans="1:11" ht="15" customHeight="1" x14ac:dyDescent="0.25">
      <c r="A31" s="78"/>
      <c r="B31" s="52"/>
      <c r="C31" s="52"/>
      <c r="D31" s="53"/>
      <c r="E31" s="53"/>
      <c r="F31" s="57" t="s">
        <v>78</v>
      </c>
      <c r="G31" s="58">
        <f>G30/Q3</f>
        <v>961.20268775885893</v>
      </c>
      <c r="H31" s="57" t="s">
        <v>79</v>
      </c>
      <c r="I31" s="50"/>
      <c r="J31" s="50"/>
      <c r="K31" s="50"/>
    </row>
    <row r="32" spans="1:11" ht="15" customHeight="1" x14ac:dyDescent="0.25">
      <c r="A32" s="79"/>
      <c r="I32" s="21"/>
      <c r="J32" s="21"/>
      <c r="K32" s="21"/>
    </row>
    <row r="33" spans="1:11" ht="15" customHeight="1" x14ac:dyDescent="0.25">
      <c r="A33" s="79"/>
      <c r="I33" s="21"/>
      <c r="J33" s="21"/>
      <c r="K33" s="21"/>
    </row>
    <row r="34" spans="1:11" ht="15" customHeight="1" x14ac:dyDescent="0.25">
      <c r="A34" s="79"/>
      <c r="I34" s="21"/>
      <c r="J34" s="21"/>
      <c r="K34" s="21"/>
    </row>
    <row r="35" spans="1:11" ht="15" customHeight="1" x14ac:dyDescent="0.25">
      <c r="A35" s="79"/>
      <c r="I35" s="21"/>
      <c r="J35" s="21"/>
      <c r="K35" s="21"/>
    </row>
    <row r="36" spans="1:11" ht="15" customHeight="1" x14ac:dyDescent="0.25">
      <c r="A36" s="79"/>
      <c r="I36" s="21"/>
      <c r="J36" s="21"/>
      <c r="K36" s="21"/>
    </row>
    <row r="37" spans="1:11" ht="15" customHeight="1" x14ac:dyDescent="0.25">
      <c r="A37" s="79"/>
      <c r="I37" s="21"/>
      <c r="J37" s="21"/>
      <c r="K37" s="21"/>
    </row>
    <row r="38" spans="1:11" ht="15" customHeight="1" x14ac:dyDescent="0.25">
      <c r="A38" s="79"/>
      <c r="I38" s="21"/>
      <c r="J38" s="21"/>
      <c r="K38" s="21"/>
    </row>
    <row r="39" spans="1:11" ht="15" customHeight="1" x14ac:dyDescent="0.25">
      <c r="A39" s="79"/>
      <c r="I39" s="21"/>
      <c r="J39" s="21"/>
      <c r="K39" s="21"/>
    </row>
    <row r="40" spans="1:11" ht="15" customHeight="1" x14ac:dyDescent="0.25">
      <c r="A40" s="79"/>
      <c r="I40" s="21"/>
      <c r="J40" s="21"/>
      <c r="K40" s="21"/>
    </row>
    <row r="41" spans="1:11" ht="15" customHeight="1" x14ac:dyDescent="0.25">
      <c r="A41" s="79"/>
      <c r="I41" s="21"/>
      <c r="J41" s="21"/>
      <c r="K41" s="21"/>
    </row>
    <row r="42" spans="1:11" ht="15" customHeight="1" x14ac:dyDescent="0.25">
      <c r="A42" s="79"/>
      <c r="I42" s="21"/>
      <c r="J42" s="21"/>
      <c r="K42" s="21"/>
    </row>
    <row r="43" spans="1:11" ht="15" customHeight="1" x14ac:dyDescent="0.25">
      <c r="A43" s="79"/>
      <c r="I43" s="21"/>
      <c r="J43" s="21"/>
      <c r="K43" s="21"/>
    </row>
    <row r="44" spans="1:11" ht="15" customHeight="1" x14ac:dyDescent="0.25">
      <c r="I44" s="22"/>
      <c r="J44" s="22"/>
      <c r="K44" s="22"/>
    </row>
    <row r="45" spans="1:11" ht="15" customHeight="1" x14ac:dyDescent="0.25">
      <c r="I45" s="22"/>
      <c r="J45" s="22"/>
      <c r="K45" s="22"/>
    </row>
  </sheetData>
  <mergeCells count="2">
    <mergeCell ref="D2:G2"/>
    <mergeCell ref="I2:K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5"/>
  <sheetViews>
    <sheetView workbookViewId="0">
      <selection activeCell="G13" sqref="G13"/>
    </sheetView>
  </sheetViews>
  <sheetFormatPr defaultRowHeight="15" x14ac:dyDescent="0.25"/>
  <sheetData>
    <row r="1" spans="3:6" x14ac:dyDescent="0.25">
      <c r="C1" s="33" t="s">
        <v>0</v>
      </c>
      <c r="D1" s="33" t="s">
        <v>48</v>
      </c>
      <c r="E1" s="33" t="s">
        <v>0</v>
      </c>
      <c r="F1" s="33" t="s">
        <v>48</v>
      </c>
    </row>
    <row r="2" spans="3:6" x14ac:dyDescent="0.25">
      <c r="C2" s="13" t="s">
        <v>18</v>
      </c>
      <c r="D2" s="34">
        <v>24.3</v>
      </c>
      <c r="E2" s="13" t="s">
        <v>8</v>
      </c>
      <c r="F2" s="34">
        <v>37.5</v>
      </c>
    </row>
    <row r="3" spans="3:6" x14ac:dyDescent="0.25">
      <c r="C3" s="13" t="s">
        <v>19</v>
      </c>
      <c r="D3" s="34">
        <v>24.5</v>
      </c>
      <c r="E3" s="13" t="s">
        <v>9</v>
      </c>
      <c r="F3" s="34">
        <v>37.799999999999997</v>
      </c>
    </row>
    <row r="4" spans="3:6" x14ac:dyDescent="0.25">
      <c r="C4" s="13" t="s">
        <v>20</v>
      </c>
      <c r="D4" s="34">
        <v>26.8</v>
      </c>
      <c r="E4" s="13" t="s">
        <v>10</v>
      </c>
      <c r="F4" s="34">
        <v>38</v>
      </c>
    </row>
    <row r="5" spans="3:6" x14ac:dyDescent="0.25">
      <c r="C5" s="13" t="s">
        <v>21</v>
      </c>
      <c r="D5" s="34">
        <v>27.8</v>
      </c>
      <c r="E5" s="13" t="s">
        <v>11</v>
      </c>
      <c r="F5" s="34">
        <v>37.799999999999997</v>
      </c>
    </row>
    <row r="6" spans="3:6" x14ac:dyDescent="0.25">
      <c r="C6" s="13" t="s">
        <v>22</v>
      </c>
      <c r="D6" s="34">
        <v>33.700000000000003</v>
      </c>
      <c r="E6" s="13" t="s">
        <v>12</v>
      </c>
      <c r="F6" s="34">
        <v>34</v>
      </c>
    </row>
    <row r="7" spans="3:6" x14ac:dyDescent="0.25">
      <c r="C7" s="13" t="s">
        <v>23</v>
      </c>
      <c r="D7" s="34">
        <v>31.1</v>
      </c>
      <c r="E7" s="13" t="s">
        <v>13</v>
      </c>
      <c r="F7" s="34">
        <v>35.9</v>
      </c>
    </row>
    <row r="8" spans="3:6" x14ac:dyDescent="0.25">
      <c r="C8" s="13" t="s">
        <v>1</v>
      </c>
      <c r="D8" s="34">
        <v>29.8</v>
      </c>
      <c r="E8" s="13" t="s">
        <v>14</v>
      </c>
      <c r="F8" s="34">
        <v>35.4</v>
      </c>
    </row>
    <row r="9" spans="3:6" x14ac:dyDescent="0.25">
      <c r="C9" s="13" t="s">
        <v>2</v>
      </c>
      <c r="D9" s="34">
        <v>42.3</v>
      </c>
      <c r="E9" s="13" t="s">
        <v>15</v>
      </c>
      <c r="F9" s="34">
        <v>40.9</v>
      </c>
    </row>
    <row r="10" spans="3:6" x14ac:dyDescent="0.25">
      <c r="C10" s="13" t="s">
        <v>3</v>
      </c>
      <c r="D10" s="34">
        <v>39.6</v>
      </c>
      <c r="E10" s="13" t="s">
        <v>16</v>
      </c>
      <c r="F10" s="34">
        <v>43.3</v>
      </c>
    </row>
    <row r="11" spans="3:6" x14ac:dyDescent="0.25">
      <c r="C11" s="13" t="s">
        <v>4</v>
      </c>
      <c r="D11" s="34">
        <v>38.9</v>
      </c>
      <c r="E11" s="13" t="s">
        <v>17</v>
      </c>
      <c r="F11" s="34">
        <v>33.799999999999997</v>
      </c>
    </row>
    <row r="12" spans="3:6" x14ac:dyDescent="0.25">
      <c r="C12" s="13" t="s">
        <v>5</v>
      </c>
      <c r="D12" s="34">
        <v>40.6</v>
      </c>
      <c r="E12" s="13" t="s">
        <v>58</v>
      </c>
      <c r="F12" s="34">
        <v>34</v>
      </c>
    </row>
    <row r="13" spans="3:6" x14ac:dyDescent="0.25">
      <c r="C13" s="13" t="s">
        <v>6</v>
      </c>
      <c r="D13" s="34">
        <v>39.299999999999997</v>
      </c>
      <c r="E13" s="14" t="s">
        <v>57</v>
      </c>
      <c r="F13" s="37">
        <f>D15+F15</f>
        <v>845.6</v>
      </c>
    </row>
    <row r="14" spans="3:6" x14ac:dyDescent="0.25">
      <c r="C14" s="13" t="s">
        <v>7</v>
      </c>
      <c r="D14" s="34">
        <v>38.5</v>
      </c>
      <c r="E14" s="35" t="s">
        <v>49</v>
      </c>
      <c r="F14" s="36">
        <f>F13/24</f>
        <v>35.233333333333334</v>
      </c>
    </row>
    <row r="15" spans="3:6" x14ac:dyDescent="0.25">
      <c r="D15" s="66">
        <f>SUM(D2:D14)</f>
        <v>437.20000000000005</v>
      </c>
      <c r="E15" s="19"/>
      <c r="F15" s="66">
        <f>SUM(F2:F12)</f>
        <v>408.4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Bez akumulatora (2)</vt:lpstr>
      <vt:lpstr>Obliczenie_akumulatora </vt:lpstr>
      <vt:lpstr>profil c.w.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CarlosAg</dc:creator>
  <cp:lastModifiedBy>110</cp:lastModifiedBy>
  <dcterms:created xsi:type="dcterms:W3CDTF">2018-11-21T08:53:44Z</dcterms:created>
  <dcterms:modified xsi:type="dcterms:W3CDTF">2025-03-07T10:13:42Z</dcterms:modified>
</cp:coreProperties>
</file>