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0515" windowHeight="4695"/>
  </bookViews>
  <sheets>
    <sheet name="zasobnik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D8" i="1" l="1"/>
  <c r="D10" i="1" s="1"/>
  <c r="D6" i="1"/>
  <c r="D7" i="1" s="1"/>
  <c r="D9" i="1" s="1"/>
  <c r="D14" i="1" l="1"/>
  <c r="D15" i="1" s="1"/>
  <c r="D16" i="1" s="1"/>
  <c r="D19" i="1" s="1"/>
  <c r="D12" i="1"/>
</calcChain>
</file>

<file path=xl/sharedStrings.xml><?xml version="1.0" encoding="utf-8"?>
<sst xmlns="http://schemas.openxmlformats.org/spreadsheetml/2006/main" count="47" uniqueCount="43">
  <si>
    <t>jednostkowe zapotrzebowanie na c.w.</t>
  </si>
  <si>
    <r>
      <t>m</t>
    </r>
    <r>
      <rPr>
        <vertAlign val="subscript"/>
        <sz val="10"/>
        <color rgb="FF000000"/>
        <rFont val="Calibri"/>
        <family val="2"/>
        <charset val="238"/>
        <scheme val="minor"/>
      </rPr>
      <t>1</t>
    </r>
  </si>
  <si>
    <t>kg/d</t>
  </si>
  <si>
    <t>liczba mieszkańców</t>
  </si>
  <si>
    <t>Lm</t>
  </si>
  <si>
    <t>liczba mieszkań</t>
  </si>
  <si>
    <t>LM</t>
  </si>
  <si>
    <t xml:space="preserve">dobowe zapotrzebowanie na c.w. </t>
  </si>
  <si>
    <r>
      <t>m</t>
    </r>
    <r>
      <rPr>
        <vertAlign val="subscript"/>
        <sz val="10"/>
        <color rgb="FF000000"/>
        <rFont val="Calibri"/>
        <family val="2"/>
        <charset val="238"/>
        <scheme val="minor"/>
      </rPr>
      <t>d</t>
    </r>
  </si>
  <si>
    <t>kg</t>
  </si>
  <si>
    <t xml:space="preserve">średnie godzinowe  zapotrzebowanie na c.w. </t>
  </si>
  <si>
    <r>
      <t>m</t>
    </r>
    <r>
      <rPr>
        <vertAlign val="subscript"/>
        <sz val="10"/>
        <color rgb="FF000000"/>
        <rFont val="Calibri"/>
        <family val="2"/>
        <charset val="238"/>
        <scheme val="minor"/>
      </rPr>
      <t>srh</t>
    </r>
  </si>
  <si>
    <t>kg/h</t>
  </si>
  <si>
    <t>współczynnik nierówności dwudziestominutowej</t>
  </si>
  <si>
    <r>
      <t>N</t>
    </r>
    <r>
      <rPr>
        <vertAlign val="subscript"/>
        <sz val="10"/>
        <color rgb="FF000000"/>
        <rFont val="Calibri"/>
        <family val="2"/>
        <charset val="238"/>
        <scheme val="minor"/>
      </rPr>
      <t>20</t>
    </r>
  </si>
  <si>
    <t xml:space="preserve">dwudziestominutowe  zapotrzebowanie na c.w. </t>
  </si>
  <si>
    <r>
      <t>m</t>
    </r>
    <r>
      <rPr>
        <vertAlign val="subscript"/>
        <sz val="10"/>
        <color rgb="FF000000"/>
        <rFont val="Calibri"/>
        <family val="2"/>
        <charset val="238"/>
        <scheme val="minor"/>
      </rPr>
      <t>20</t>
    </r>
  </si>
  <si>
    <t>pełna pojemność akumulacyjna</t>
  </si>
  <si>
    <r>
      <t>V</t>
    </r>
    <r>
      <rPr>
        <vertAlign val="subscript"/>
        <sz val="10"/>
        <color rgb="FF000000"/>
        <rFont val="Calibri"/>
        <family val="2"/>
        <charset val="238"/>
        <scheme val="minor"/>
      </rPr>
      <t>100</t>
    </r>
  </si>
  <si>
    <r>
      <t>dm</t>
    </r>
    <r>
      <rPr>
        <vertAlign val="superscript"/>
        <sz val="10"/>
        <color rgb="FF000000"/>
        <rFont val="Calibri"/>
        <family val="2"/>
        <charset val="238"/>
        <scheme val="minor"/>
      </rPr>
      <t>3</t>
    </r>
  </si>
  <si>
    <t>współczynnik akumulacji</t>
  </si>
  <si>
    <t>j</t>
  </si>
  <si>
    <t>pojemność zasobników</t>
  </si>
  <si>
    <t xml:space="preserve">V </t>
  </si>
  <si>
    <t>przyjęta pojemność zasobników</t>
  </si>
  <si>
    <r>
      <t>V</t>
    </r>
    <r>
      <rPr>
        <vertAlign val="subscript"/>
        <sz val="10"/>
        <color rgb="FF000000"/>
        <rFont val="Calibri"/>
        <family val="2"/>
        <charset val="238"/>
        <scheme val="minor"/>
      </rPr>
      <t xml:space="preserve"> rz</t>
    </r>
  </si>
  <si>
    <t>rzeczywisty współczynnik akumulacji</t>
  </si>
  <si>
    <r>
      <t>j</t>
    </r>
    <r>
      <rPr>
        <vertAlign val="subscript"/>
        <sz val="10"/>
        <color rgb="FF000000"/>
        <rFont val="Calibri"/>
        <family val="2"/>
        <charset val="238"/>
        <scheme val="minor"/>
      </rPr>
      <t>rz</t>
    </r>
  </si>
  <si>
    <t xml:space="preserve">współczynnik redukcji </t>
  </si>
  <si>
    <t>b</t>
  </si>
  <si>
    <t xml:space="preserve">zredukowane  zapotrzebowanie na c.w. </t>
  </si>
  <si>
    <r>
      <t>m</t>
    </r>
    <r>
      <rPr>
        <vertAlign val="subscript"/>
        <sz val="10"/>
        <color rgb="FF000000"/>
        <rFont val="Calibri"/>
        <family val="2"/>
        <charset val="238"/>
        <scheme val="minor"/>
      </rPr>
      <t>zr</t>
    </r>
  </si>
  <si>
    <t>ciepło właściwe wody</t>
  </si>
  <si>
    <t>c</t>
  </si>
  <si>
    <t>kJ/(kg K)</t>
  </si>
  <si>
    <r>
      <t xml:space="preserve">różnica temperatury (10/45 </t>
    </r>
    <r>
      <rPr>
        <vertAlign val="superscript"/>
        <sz val="10"/>
        <color rgb="FF000000"/>
        <rFont val="Calibri"/>
        <family val="2"/>
        <charset val="238"/>
        <scheme val="minor"/>
      </rPr>
      <t>o</t>
    </r>
    <r>
      <rPr>
        <sz val="10"/>
        <color rgb="FF000000"/>
        <rFont val="Calibri"/>
        <family val="2"/>
        <charset val="238"/>
        <scheme val="minor"/>
      </rPr>
      <t>C)</t>
    </r>
  </si>
  <si>
    <r>
      <t>D</t>
    </r>
    <r>
      <rPr>
        <sz val="10"/>
        <color rgb="FF000000"/>
        <rFont val="Calibri"/>
        <family val="2"/>
        <charset val="238"/>
        <scheme val="minor"/>
      </rPr>
      <t>t</t>
    </r>
  </si>
  <si>
    <t>K</t>
  </si>
  <si>
    <t>moc cieplna do przygotowania c.w.</t>
  </si>
  <si>
    <t>F</t>
  </si>
  <si>
    <t>kW</t>
  </si>
  <si>
    <t>wypełniać białe pola</t>
  </si>
  <si>
    <t>Obliczenie zasobnika c.w.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</si>
</sst>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7" formatCode="0.000"/>
  </numFmts>
  <fonts count="6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vertAlign val="subscript"/>
      <sz val="10"/>
      <color rgb="FF000000"/>
      <name val="Calibri"/>
      <family val="2"/>
      <charset val="238"/>
      <scheme val="minor"/>
    </font>
    <font>
      <vertAlign val="superscript"/>
      <sz val="10"/>
      <color rgb="FF000000"/>
      <name val="Calibri"/>
      <family val="2"/>
      <charset val="238"/>
      <scheme val="minor"/>
    </font>
    <font>
      <sz val="10"/>
      <color rgb="FF000000"/>
      <name val="Symbol"/>
      <family val="1"/>
      <charset val="2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7" fontId="1" fillId="2" borderId="1" xfId="0" applyNumberFormat="1" applyFont="1" applyFill="1" applyBorder="1" applyAlignment="1">
      <alignment horizontal="right" vertical="center"/>
    </xf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9"/>
  <sheetViews>
    <sheetView tabSelected="1" workbookViewId="0">
      <selection activeCell="H11" sqref="H11"/>
    </sheetView>
  </sheetViews>
  <sheetFormatPr defaultRowHeight="15" x14ac:dyDescent="0.25"/>
  <cols>
    <col min="2" max="2" width="40.42578125" customWidth="1"/>
  </cols>
  <sheetData>
    <row r="1" spans="2:5" x14ac:dyDescent="0.25">
      <c r="B1" s="9" t="s">
        <v>42</v>
      </c>
    </row>
    <row r="2" spans="2:5" x14ac:dyDescent="0.25">
      <c r="B2" t="s">
        <v>41</v>
      </c>
    </row>
    <row r="3" spans="2:5" x14ac:dyDescent="0.25">
      <c r="B3" s="2" t="s">
        <v>0</v>
      </c>
      <c r="C3" s="3" t="s">
        <v>1</v>
      </c>
      <c r="D3" s="1">
        <v>50</v>
      </c>
      <c r="E3" s="2" t="s">
        <v>2</v>
      </c>
    </row>
    <row r="4" spans="2:5" x14ac:dyDescent="0.25">
      <c r="B4" s="2" t="s">
        <v>3</v>
      </c>
      <c r="C4" s="3" t="s">
        <v>4</v>
      </c>
      <c r="D4" s="1">
        <v>200</v>
      </c>
      <c r="E4" s="2"/>
    </row>
    <row r="5" spans="2:5" x14ac:dyDescent="0.25">
      <c r="B5" s="2" t="s">
        <v>5</v>
      </c>
      <c r="C5" s="3" t="s">
        <v>6</v>
      </c>
      <c r="D5" s="1">
        <v>60</v>
      </c>
      <c r="E5" s="2"/>
    </row>
    <row r="6" spans="2:5" x14ac:dyDescent="0.25">
      <c r="B6" s="2" t="s">
        <v>7</v>
      </c>
      <c r="C6" s="3" t="s">
        <v>8</v>
      </c>
      <c r="D6" s="5">
        <f>D3*D4</f>
        <v>10000</v>
      </c>
      <c r="E6" s="2" t="s">
        <v>9</v>
      </c>
    </row>
    <row r="7" spans="2:5" x14ac:dyDescent="0.25">
      <c r="B7" s="2" t="s">
        <v>10</v>
      </c>
      <c r="C7" s="3" t="s">
        <v>11</v>
      </c>
      <c r="D7" s="5">
        <f>D6/24</f>
        <v>416.66666666666669</v>
      </c>
      <c r="E7" s="2" t="s">
        <v>12</v>
      </c>
    </row>
    <row r="8" spans="2:5" x14ac:dyDescent="0.25">
      <c r="B8" s="2" t="s">
        <v>13</v>
      </c>
      <c r="C8" s="3" t="s">
        <v>14</v>
      </c>
      <c r="D8" s="5">
        <f>10.96*D5^-0.231</f>
        <v>4.2565487853225568</v>
      </c>
      <c r="E8" s="2"/>
    </row>
    <row r="9" spans="2:5" x14ac:dyDescent="0.25">
      <c r="B9" s="2" t="s">
        <v>15</v>
      </c>
      <c r="C9" s="3" t="s">
        <v>16</v>
      </c>
      <c r="D9" s="7">
        <f>D7*D8</f>
        <v>1773.5619938843988</v>
      </c>
      <c r="E9" s="2" t="s">
        <v>12</v>
      </c>
    </row>
    <row r="10" spans="2:5" x14ac:dyDescent="0.25">
      <c r="B10" s="2" t="s">
        <v>17</v>
      </c>
      <c r="C10" s="3" t="s">
        <v>18</v>
      </c>
      <c r="D10" s="7">
        <f>70*D4*LOG(D8)</f>
        <v>8806.8066143362012</v>
      </c>
      <c r="E10" s="2" t="s">
        <v>19</v>
      </c>
    </row>
    <row r="11" spans="2:5" x14ac:dyDescent="0.25">
      <c r="B11" s="2" t="s">
        <v>20</v>
      </c>
      <c r="C11" s="4" t="s">
        <v>21</v>
      </c>
      <c r="D11" s="1">
        <v>0.4</v>
      </c>
      <c r="E11" s="2"/>
    </row>
    <row r="12" spans="2:5" x14ac:dyDescent="0.25">
      <c r="B12" s="2" t="s">
        <v>22</v>
      </c>
      <c r="C12" s="3" t="s">
        <v>23</v>
      </c>
      <c r="D12" s="7">
        <f>D10*D11</f>
        <v>3522.7226457344805</v>
      </c>
      <c r="E12" s="2" t="s">
        <v>19</v>
      </c>
    </row>
    <row r="13" spans="2:5" x14ac:dyDescent="0.25">
      <c r="B13" s="2" t="s">
        <v>24</v>
      </c>
      <c r="C13" s="3" t="s">
        <v>25</v>
      </c>
      <c r="D13" s="1">
        <v>4000</v>
      </c>
      <c r="E13" s="2" t="s">
        <v>19</v>
      </c>
    </row>
    <row r="14" spans="2:5" x14ac:dyDescent="0.25">
      <c r="B14" s="2" t="s">
        <v>26</v>
      </c>
      <c r="C14" s="4" t="s">
        <v>27</v>
      </c>
      <c r="D14" s="8">
        <f>D13/D10</f>
        <v>0.45419414495699056</v>
      </c>
      <c r="E14" s="2"/>
    </row>
    <row r="15" spans="2:5" x14ac:dyDescent="0.25">
      <c r="B15" s="2" t="s">
        <v>28</v>
      </c>
      <c r="C15" s="4" t="s">
        <v>29</v>
      </c>
      <c r="D15" s="8">
        <f>1/((D8-1)*D14+1)</f>
        <v>0.40337131434831963</v>
      </c>
      <c r="E15" s="2"/>
    </row>
    <row r="16" spans="2:5" x14ac:dyDescent="0.25">
      <c r="B16" s="2" t="s">
        <v>30</v>
      </c>
      <c r="C16" s="3" t="s">
        <v>31</v>
      </c>
      <c r="D16" s="7">
        <f>D9*D15</f>
        <v>715.40403255137642</v>
      </c>
      <c r="E16" s="2" t="s">
        <v>12</v>
      </c>
    </row>
    <row r="17" spans="2:5" x14ac:dyDescent="0.25">
      <c r="B17" s="2" t="s">
        <v>32</v>
      </c>
      <c r="C17" s="3" t="s">
        <v>33</v>
      </c>
      <c r="D17" s="5">
        <v>4.1900000000000004</v>
      </c>
      <c r="E17" s="2" t="s">
        <v>34</v>
      </c>
    </row>
    <row r="18" spans="2:5" x14ac:dyDescent="0.25">
      <c r="B18" s="2" t="s">
        <v>35</v>
      </c>
      <c r="C18" s="4" t="s">
        <v>36</v>
      </c>
      <c r="D18" s="1">
        <v>35</v>
      </c>
      <c r="E18" s="2" t="s">
        <v>37</v>
      </c>
    </row>
    <row r="19" spans="2:5" x14ac:dyDescent="0.25">
      <c r="B19" s="2" t="s">
        <v>38</v>
      </c>
      <c r="C19" s="4" t="s">
        <v>39</v>
      </c>
      <c r="D19" s="6">
        <f>D16/3600*D17*D18</f>
        <v>29.14277815934982</v>
      </c>
      <c r="E19" s="2" t="s">
        <v>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zasobnik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</dc:creator>
  <cp:lastModifiedBy>110</cp:lastModifiedBy>
  <dcterms:created xsi:type="dcterms:W3CDTF">2025-08-05T07:25:28Z</dcterms:created>
  <dcterms:modified xsi:type="dcterms:W3CDTF">2025-10-07T05:24:15Z</dcterms:modified>
</cp:coreProperties>
</file>