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8460" windowHeight="6285" activeTab="4"/>
  </bookViews>
  <sheets>
    <sheet name="wykres -24" sheetId="6" r:id="rId1"/>
    <sheet name="wykres -22" sheetId="7" r:id="rId2"/>
    <sheet name="wykres -20" sheetId="8" r:id="rId3"/>
    <sheet name="wykres -18" sheetId="9" r:id="rId4"/>
    <sheet name="wykres -16" sheetId="10" r:id="rId5"/>
  </sheets>
  <calcPr calcId="145621"/>
</workbook>
</file>

<file path=xl/calcChain.xml><?xml version="1.0" encoding="utf-8"?>
<calcChain xmlns="http://schemas.openxmlformats.org/spreadsheetml/2006/main">
  <c r="A4" i="10" l="1"/>
  <c r="A5" i="10" s="1"/>
  <c r="A4" i="9"/>
  <c r="B4" i="9" s="1"/>
  <c r="C4" i="9" s="1"/>
  <c r="A4" i="8"/>
  <c r="A5" i="8" s="1"/>
  <c r="A6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5" i="6"/>
  <c r="A4" i="6"/>
  <c r="A4" i="7"/>
  <c r="B4" i="7" s="1"/>
  <c r="C4" i="7" s="1"/>
  <c r="B5" i="10" l="1"/>
  <c r="C5" i="10" s="1"/>
  <c r="A6" i="10"/>
  <c r="B4" i="10"/>
  <c r="C4" i="10" s="1"/>
  <c r="A5" i="9"/>
  <c r="A6" i="8"/>
  <c r="B5" i="8"/>
  <c r="C5" i="8" s="1"/>
  <c r="B4" i="8"/>
  <c r="C4" i="8" s="1"/>
  <c r="A5" i="7"/>
  <c r="A42" i="6"/>
  <c r="B41" i="6"/>
  <c r="C41" i="6" s="1"/>
  <c r="B4" i="6"/>
  <c r="C4" i="6" s="1"/>
  <c r="B5" i="6"/>
  <c r="C5" i="6" s="1"/>
  <c r="B6" i="6"/>
  <c r="C6" i="6" s="1"/>
  <c r="B7" i="6"/>
  <c r="C7" i="6" s="1"/>
  <c r="B40" i="6"/>
  <c r="C40" i="6" s="1"/>
  <c r="B39" i="6"/>
  <c r="C39" i="6" s="1"/>
  <c r="B38" i="6"/>
  <c r="C38" i="6" s="1"/>
  <c r="B37" i="6"/>
  <c r="C37" i="6" s="1"/>
  <c r="B36" i="6"/>
  <c r="C36" i="6" s="1"/>
  <c r="B35" i="6"/>
  <c r="C35" i="6" s="1"/>
  <c r="B34" i="6"/>
  <c r="C34" i="6" s="1"/>
  <c r="B33" i="6"/>
  <c r="C33" i="6" s="1"/>
  <c r="B32" i="6"/>
  <c r="C32" i="6" s="1"/>
  <c r="B31" i="6"/>
  <c r="C31" i="6" s="1"/>
  <c r="B30" i="6"/>
  <c r="C30" i="6" s="1"/>
  <c r="B29" i="6"/>
  <c r="C29" i="6" s="1"/>
  <c r="B28" i="6"/>
  <c r="C28" i="6" s="1"/>
  <c r="B27" i="6"/>
  <c r="C27" i="6" s="1"/>
  <c r="B26" i="6"/>
  <c r="C26" i="6" s="1"/>
  <c r="B25" i="6"/>
  <c r="C25" i="6" s="1"/>
  <c r="B24" i="6"/>
  <c r="C24" i="6" s="1"/>
  <c r="B23" i="6"/>
  <c r="C23" i="6" s="1"/>
  <c r="B22" i="6"/>
  <c r="C22" i="6" s="1"/>
  <c r="B21" i="6"/>
  <c r="C21" i="6" s="1"/>
  <c r="B20" i="6"/>
  <c r="C20" i="6" s="1"/>
  <c r="B19" i="6"/>
  <c r="C19" i="6" s="1"/>
  <c r="B18" i="6"/>
  <c r="C18" i="6" s="1"/>
  <c r="B17" i="6"/>
  <c r="C17" i="6" s="1"/>
  <c r="B16" i="6"/>
  <c r="C16" i="6" s="1"/>
  <c r="B15" i="6"/>
  <c r="C15" i="6" s="1"/>
  <c r="B14" i="6"/>
  <c r="C14" i="6" s="1"/>
  <c r="B13" i="6"/>
  <c r="C13" i="6" s="1"/>
  <c r="B12" i="6"/>
  <c r="C12" i="6" s="1"/>
  <c r="B11" i="6"/>
  <c r="C11" i="6" s="1"/>
  <c r="B10" i="6"/>
  <c r="C10" i="6" s="1"/>
  <c r="B9" i="6"/>
  <c r="C9" i="6" s="1"/>
  <c r="B8" i="6"/>
  <c r="C8" i="6" s="1"/>
  <c r="B6" i="10" l="1"/>
  <c r="C6" i="10" s="1"/>
  <c r="A7" i="10"/>
  <c r="B5" i="9"/>
  <c r="C5" i="9" s="1"/>
  <c r="A6" i="9"/>
  <c r="B6" i="8"/>
  <c r="C6" i="8" s="1"/>
  <c r="A7" i="8"/>
  <c r="A6" i="7"/>
  <c r="B5" i="7"/>
  <c r="C5" i="7" s="1"/>
  <c r="B42" i="6"/>
  <c r="C42" i="6" s="1"/>
  <c r="A43" i="6"/>
  <c r="A8" i="10" l="1"/>
  <c r="B7" i="10"/>
  <c r="C7" i="10" s="1"/>
  <c r="A7" i="9"/>
  <c r="B6" i="9"/>
  <c r="C6" i="9" s="1"/>
  <c r="B7" i="8"/>
  <c r="C7" i="8" s="1"/>
  <c r="A8" i="8"/>
  <c r="A7" i="7"/>
  <c r="B6" i="7"/>
  <c r="C6" i="7" s="1"/>
  <c r="A44" i="6"/>
  <c r="B44" i="6" s="1"/>
  <c r="C44" i="6" s="1"/>
  <c r="B43" i="6"/>
  <c r="C43" i="6" s="1"/>
  <c r="A9" i="10" l="1"/>
  <c r="B8" i="10"/>
  <c r="C8" i="10" s="1"/>
  <c r="A8" i="9"/>
  <c r="B7" i="9"/>
  <c r="C7" i="9" s="1"/>
  <c r="A9" i="8"/>
  <c r="B8" i="8"/>
  <c r="C8" i="8" s="1"/>
  <c r="A8" i="7"/>
  <c r="B7" i="7"/>
  <c r="C7" i="7" s="1"/>
  <c r="B9" i="10" l="1"/>
  <c r="C9" i="10" s="1"/>
  <c r="A10" i="10"/>
  <c r="B8" i="9"/>
  <c r="C8" i="9" s="1"/>
  <c r="A9" i="9"/>
  <c r="A10" i="8"/>
  <c r="B9" i="8"/>
  <c r="C9" i="8" s="1"/>
  <c r="A9" i="7"/>
  <c r="B8" i="7"/>
  <c r="C8" i="7" s="1"/>
  <c r="B10" i="10" l="1"/>
  <c r="C10" i="10" s="1"/>
  <c r="A11" i="10"/>
  <c r="B9" i="9"/>
  <c r="C9" i="9" s="1"/>
  <c r="A10" i="9"/>
  <c r="B10" i="8"/>
  <c r="C10" i="8" s="1"/>
  <c r="A11" i="8"/>
  <c r="A10" i="7"/>
  <c r="B9" i="7"/>
  <c r="C9" i="7" s="1"/>
  <c r="A12" i="10" l="1"/>
  <c r="B11" i="10"/>
  <c r="C11" i="10" s="1"/>
  <c r="A11" i="9"/>
  <c r="B10" i="9"/>
  <c r="C10" i="9" s="1"/>
  <c r="B11" i="8"/>
  <c r="C11" i="8" s="1"/>
  <c r="A12" i="8"/>
  <c r="B10" i="7"/>
  <c r="C10" i="7" s="1"/>
  <c r="A11" i="7"/>
  <c r="A13" i="10" l="1"/>
  <c r="B12" i="10"/>
  <c r="C12" i="10" s="1"/>
  <c r="A12" i="9"/>
  <c r="B11" i="9"/>
  <c r="C11" i="9" s="1"/>
  <c r="A13" i="8"/>
  <c r="B12" i="8"/>
  <c r="C12" i="8" s="1"/>
  <c r="A12" i="7"/>
  <c r="B11" i="7"/>
  <c r="C11" i="7" s="1"/>
  <c r="B13" i="10" l="1"/>
  <c r="C13" i="10" s="1"/>
  <c r="A14" i="10"/>
  <c r="B12" i="9"/>
  <c r="C12" i="9" s="1"/>
  <c r="A13" i="9"/>
  <c r="A14" i="8"/>
  <c r="B13" i="8"/>
  <c r="C13" i="8" s="1"/>
  <c r="B12" i="7"/>
  <c r="C12" i="7" s="1"/>
  <c r="A13" i="7"/>
  <c r="B14" i="10" l="1"/>
  <c r="C14" i="10" s="1"/>
  <c r="A15" i="10"/>
  <c r="B13" i="9"/>
  <c r="C13" i="9" s="1"/>
  <c r="A14" i="9"/>
  <c r="B14" i="8"/>
  <c r="C14" i="8" s="1"/>
  <c r="A15" i="8"/>
  <c r="A14" i="7"/>
  <c r="B13" i="7"/>
  <c r="C13" i="7" s="1"/>
  <c r="A16" i="10" l="1"/>
  <c r="B15" i="10"/>
  <c r="C15" i="10" s="1"/>
  <c r="A15" i="9"/>
  <c r="B14" i="9"/>
  <c r="C14" i="9" s="1"/>
  <c r="B15" i="8"/>
  <c r="C15" i="8" s="1"/>
  <c r="A16" i="8"/>
  <c r="A15" i="7"/>
  <c r="B14" i="7"/>
  <c r="C14" i="7" s="1"/>
  <c r="A17" i="10" l="1"/>
  <c r="B16" i="10"/>
  <c r="C16" i="10" s="1"/>
  <c r="A16" i="9"/>
  <c r="B15" i="9"/>
  <c r="C15" i="9" s="1"/>
  <c r="A17" i="8"/>
  <c r="B16" i="8"/>
  <c r="C16" i="8" s="1"/>
  <c r="B15" i="7"/>
  <c r="C15" i="7" s="1"/>
  <c r="A16" i="7"/>
  <c r="B17" i="10" l="1"/>
  <c r="C17" i="10" s="1"/>
  <c r="A18" i="10"/>
  <c r="B16" i="9"/>
  <c r="C16" i="9" s="1"/>
  <c r="A17" i="9"/>
  <c r="A18" i="8"/>
  <c r="B17" i="8"/>
  <c r="C17" i="8" s="1"/>
  <c r="B16" i="7"/>
  <c r="C16" i="7" s="1"/>
  <c r="A17" i="7"/>
  <c r="B18" i="10" l="1"/>
  <c r="C18" i="10" s="1"/>
  <c r="A19" i="10"/>
  <c r="B17" i="9"/>
  <c r="C17" i="9" s="1"/>
  <c r="A18" i="9"/>
  <c r="B18" i="8"/>
  <c r="C18" i="8" s="1"/>
  <c r="A19" i="8"/>
  <c r="A18" i="7"/>
  <c r="B17" i="7"/>
  <c r="C17" i="7" s="1"/>
  <c r="A20" i="10" l="1"/>
  <c r="B19" i="10"/>
  <c r="C19" i="10" s="1"/>
  <c r="A19" i="9"/>
  <c r="B18" i="9"/>
  <c r="C18" i="9" s="1"/>
  <c r="B19" i="8"/>
  <c r="C19" i="8" s="1"/>
  <c r="A20" i="8"/>
  <c r="A19" i="7"/>
  <c r="B18" i="7"/>
  <c r="C18" i="7" s="1"/>
  <c r="A21" i="10" l="1"/>
  <c r="B20" i="10"/>
  <c r="C20" i="10" s="1"/>
  <c r="A20" i="9"/>
  <c r="B19" i="9"/>
  <c r="C19" i="9" s="1"/>
  <c r="A21" i="8"/>
  <c r="B20" i="8"/>
  <c r="C20" i="8" s="1"/>
  <c r="A20" i="7"/>
  <c r="B19" i="7"/>
  <c r="C19" i="7" s="1"/>
  <c r="B21" i="10" l="1"/>
  <c r="C21" i="10" s="1"/>
  <c r="A22" i="10"/>
  <c r="B20" i="9"/>
  <c r="C20" i="9" s="1"/>
  <c r="A21" i="9"/>
  <c r="A22" i="8"/>
  <c r="B21" i="8"/>
  <c r="C21" i="8" s="1"/>
  <c r="B20" i="7"/>
  <c r="C20" i="7" s="1"/>
  <c r="A21" i="7"/>
  <c r="B22" i="10" l="1"/>
  <c r="C22" i="10" s="1"/>
  <c r="A23" i="10"/>
  <c r="B21" i="9"/>
  <c r="C21" i="9" s="1"/>
  <c r="A22" i="9"/>
  <c r="B22" i="8"/>
  <c r="C22" i="8" s="1"/>
  <c r="A23" i="8"/>
  <c r="B21" i="7"/>
  <c r="C21" i="7" s="1"/>
  <c r="A22" i="7"/>
  <c r="A24" i="10" l="1"/>
  <c r="B23" i="10"/>
  <c r="C23" i="10" s="1"/>
  <c r="A23" i="9"/>
  <c r="B22" i="9"/>
  <c r="C22" i="9" s="1"/>
  <c r="B23" i="8"/>
  <c r="C23" i="8" s="1"/>
  <c r="A24" i="8"/>
  <c r="A23" i="7"/>
  <c r="B22" i="7"/>
  <c r="C22" i="7" s="1"/>
  <c r="A25" i="10" l="1"/>
  <c r="B24" i="10"/>
  <c r="C24" i="10" s="1"/>
  <c r="A24" i="9"/>
  <c r="B23" i="9"/>
  <c r="C23" i="9" s="1"/>
  <c r="A25" i="8"/>
  <c r="B24" i="8"/>
  <c r="C24" i="8" s="1"/>
  <c r="A24" i="7"/>
  <c r="B23" i="7"/>
  <c r="C23" i="7" s="1"/>
  <c r="B25" i="10" l="1"/>
  <c r="C25" i="10" s="1"/>
  <c r="A26" i="10"/>
  <c r="B24" i="9"/>
  <c r="C24" i="9" s="1"/>
  <c r="A25" i="9"/>
  <c r="A26" i="8"/>
  <c r="B25" i="8"/>
  <c r="C25" i="8" s="1"/>
  <c r="B24" i="7"/>
  <c r="C24" i="7" s="1"/>
  <c r="A25" i="7"/>
  <c r="B26" i="10" l="1"/>
  <c r="C26" i="10" s="1"/>
  <c r="A27" i="10"/>
  <c r="B25" i="9"/>
  <c r="C25" i="9" s="1"/>
  <c r="A26" i="9"/>
  <c r="B26" i="8"/>
  <c r="C26" i="8" s="1"/>
  <c r="A27" i="8"/>
  <c r="A26" i="7"/>
  <c r="B25" i="7"/>
  <c r="C25" i="7" s="1"/>
  <c r="A28" i="10" l="1"/>
  <c r="B27" i="10"/>
  <c r="C27" i="10" s="1"/>
  <c r="A27" i="9"/>
  <c r="B26" i="9"/>
  <c r="C26" i="9" s="1"/>
  <c r="B27" i="8"/>
  <c r="C27" i="8" s="1"/>
  <c r="A28" i="8"/>
  <c r="A27" i="7"/>
  <c r="B26" i="7"/>
  <c r="C26" i="7" s="1"/>
  <c r="A29" i="10" l="1"/>
  <c r="B28" i="10"/>
  <c r="C28" i="10" s="1"/>
  <c r="A28" i="9"/>
  <c r="B27" i="9"/>
  <c r="C27" i="9" s="1"/>
  <c r="A29" i="8"/>
  <c r="B28" i="8"/>
  <c r="C28" i="8" s="1"/>
  <c r="A28" i="7"/>
  <c r="B27" i="7"/>
  <c r="C27" i="7" s="1"/>
  <c r="B29" i="10" l="1"/>
  <c r="C29" i="10" s="1"/>
  <c r="A30" i="10"/>
  <c r="B28" i="9"/>
  <c r="C28" i="9" s="1"/>
  <c r="A29" i="9"/>
  <c r="A30" i="8"/>
  <c r="B29" i="8"/>
  <c r="C29" i="8" s="1"/>
  <c r="B28" i="7"/>
  <c r="C28" i="7" s="1"/>
  <c r="A29" i="7"/>
  <c r="B30" i="10" l="1"/>
  <c r="C30" i="10" s="1"/>
  <c r="A31" i="10"/>
  <c r="B29" i="9"/>
  <c r="C29" i="9" s="1"/>
  <c r="A30" i="9"/>
  <c r="B30" i="8"/>
  <c r="C30" i="8" s="1"/>
  <c r="A31" i="8"/>
  <c r="B29" i="7"/>
  <c r="C29" i="7" s="1"/>
  <c r="A30" i="7"/>
  <c r="A32" i="10" l="1"/>
  <c r="B31" i="10"/>
  <c r="C31" i="10" s="1"/>
  <c r="A31" i="9"/>
  <c r="B30" i="9"/>
  <c r="C30" i="9" s="1"/>
  <c r="B31" i="8"/>
  <c r="C31" i="8" s="1"/>
  <c r="A32" i="8"/>
  <c r="A31" i="7"/>
  <c r="B30" i="7"/>
  <c r="C30" i="7" s="1"/>
  <c r="A33" i="10" l="1"/>
  <c r="B32" i="10"/>
  <c r="C32" i="10" s="1"/>
  <c r="A32" i="9"/>
  <c r="B31" i="9"/>
  <c r="C31" i="9" s="1"/>
  <c r="A33" i="8"/>
  <c r="B32" i="8"/>
  <c r="C32" i="8" s="1"/>
  <c r="A32" i="7"/>
  <c r="B31" i="7"/>
  <c r="C31" i="7" s="1"/>
  <c r="B33" i="10" l="1"/>
  <c r="C33" i="10" s="1"/>
  <c r="A34" i="10"/>
  <c r="B32" i="9"/>
  <c r="C32" i="9" s="1"/>
  <c r="A33" i="9"/>
  <c r="A34" i="8"/>
  <c r="B33" i="8"/>
  <c r="C33" i="8" s="1"/>
  <c r="B32" i="7"/>
  <c r="C32" i="7" s="1"/>
  <c r="A33" i="7"/>
  <c r="B34" i="10" l="1"/>
  <c r="C34" i="10" s="1"/>
  <c r="A35" i="10"/>
  <c r="B33" i="9"/>
  <c r="C33" i="9" s="1"/>
  <c r="A34" i="9"/>
  <c r="B34" i="8"/>
  <c r="C34" i="8" s="1"/>
  <c r="A35" i="8"/>
  <c r="A34" i="7"/>
  <c r="B33" i="7"/>
  <c r="C33" i="7" s="1"/>
  <c r="A36" i="10" l="1"/>
  <c r="B35" i="10"/>
  <c r="C35" i="10" s="1"/>
  <c r="A35" i="9"/>
  <c r="B34" i="9"/>
  <c r="C34" i="9" s="1"/>
  <c r="B35" i="8"/>
  <c r="C35" i="8" s="1"/>
  <c r="A36" i="8"/>
  <c r="A35" i="7"/>
  <c r="B34" i="7"/>
  <c r="C34" i="7" s="1"/>
  <c r="B36" i="10" l="1"/>
  <c r="C36" i="10" s="1"/>
  <c r="A36" i="9"/>
  <c r="B35" i="9"/>
  <c r="C35" i="9" s="1"/>
  <c r="A37" i="8"/>
  <c r="B36" i="8"/>
  <c r="C36" i="8" s="1"/>
  <c r="B35" i="7"/>
  <c r="C35" i="7" s="1"/>
  <c r="A36" i="7"/>
  <c r="B36" i="9" l="1"/>
  <c r="C36" i="9" s="1"/>
  <c r="A37" i="9"/>
  <c r="A38" i="8"/>
  <c r="B37" i="8"/>
  <c r="C37" i="8" s="1"/>
  <c r="B36" i="7"/>
  <c r="C36" i="7" s="1"/>
  <c r="A37" i="7"/>
  <c r="B37" i="9" l="1"/>
  <c r="C37" i="9" s="1"/>
  <c r="A38" i="9"/>
  <c r="B38" i="8"/>
  <c r="C38" i="8" s="1"/>
  <c r="A39" i="8"/>
  <c r="B37" i="7"/>
  <c r="C37" i="7" s="1"/>
  <c r="A38" i="7"/>
  <c r="B38" i="9" l="1"/>
  <c r="C38" i="9" s="1"/>
  <c r="B39" i="8"/>
  <c r="C39" i="8" s="1"/>
  <c r="A40" i="8"/>
  <c r="A39" i="7"/>
  <c r="B38" i="7"/>
  <c r="C38" i="7" s="1"/>
  <c r="B40" i="8" l="1"/>
  <c r="C40" i="8" s="1"/>
  <c r="A40" i="7"/>
  <c r="B39" i="7"/>
  <c r="C39" i="7" s="1"/>
  <c r="B40" i="7" l="1"/>
  <c r="C40" i="7" s="1"/>
  <c r="A41" i="7"/>
  <c r="A42" i="7" l="1"/>
  <c r="B42" i="7" s="1"/>
  <c r="C42" i="7" s="1"/>
  <c r="B41" i="7"/>
  <c r="C41" i="7" s="1"/>
</calcChain>
</file>

<file path=xl/sharedStrings.xml><?xml version="1.0" encoding="utf-8"?>
<sst xmlns="http://schemas.openxmlformats.org/spreadsheetml/2006/main" count="40" uniqueCount="8">
  <si>
    <t>INSTALACJA</t>
  </si>
  <si>
    <r>
      <t>t</t>
    </r>
    <r>
      <rPr>
        <vertAlign val="subscript"/>
        <sz val="10"/>
        <rFont val="Calibri"/>
        <family val="2"/>
        <charset val="238"/>
        <scheme val="minor"/>
      </rPr>
      <t>eśr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</si>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</sst>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'wykres -24'!$A$4:$A$44</c:f>
              <c:numCache>
                <c:formatCode>General</c:formatCode>
                <c:ptCount val="41"/>
                <c:pt idx="0">
                  <c:v>-24</c:v>
                </c:pt>
                <c:pt idx="1">
                  <c:v>-23</c:v>
                </c:pt>
                <c:pt idx="2">
                  <c:v>-22</c:v>
                </c:pt>
                <c:pt idx="3">
                  <c:v>-21</c:v>
                </c:pt>
                <c:pt idx="4">
                  <c:v>-20</c:v>
                </c:pt>
                <c:pt idx="5">
                  <c:v>-19</c:v>
                </c:pt>
                <c:pt idx="6">
                  <c:v>-18</c:v>
                </c:pt>
                <c:pt idx="7">
                  <c:v>-17</c:v>
                </c:pt>
                <c:pt idx="8">
                  <c:v>-16</c:v>
                </c:pt>
                <c:pt idx="9">
                  <c:v>-15</c:v>
                </c:pt>
                <c:pt idx="10">
                  <c:v>-14</c:v>
                </c:pt>
                <c:pt idx="11">
                  <c:v>-13</c:v>
                </c:pt>
                <c:pt idx="12">
                  <c:v>-12</c:v>
                </c:pt>
                <c:pt idx="13">
                  <c:v>-11</c:v>
                </c:pt>
                <c:pt idx="14">
                  <c:v>-10</c:v>
                </c:pt>
                <c:pt idx="15">
                  <c:v>-9</c:v>
                </c:pt>
                <c:pt idx="16">
                  <c:v>-8</c:v>
                </c:pt>
                <c:pt idx="17">
                  <c:v>-7</c:v>
                </c:pt>
                <c:pt idx="18">
                  <c:v>-6</c:v>
                </c:pt>
                <c:pt idx="19">
                  <c:v>-5</c:v>
                </c:pt>
                <c:pt idx="20">
                  <c:v>-4</c:v>
                </c:pt>
                <c:pt idx="21">
                  <c:v>-3</c:v>
                </c:pt>
                <c:pt idx="22">
                  <c:v>-2</c:v>
                </c:pt>
                <c:pt idx="23">
                  <c:v>-1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3</c:v>
                </c:pt>
                <c:pt idx="28">
                  <c:v>4</c:v>
                </c:pt>
                <c:pt idx="29">
                  <c:v>5</c:v>
                </c:pt>
                <c:pt idx="30">
                  <c:v>6</c:v>
                </c:pt>
                <c:pt idx="31">
                  <c:v>7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11</c:v>
                </c:pt>
                <c:pt idx="36">
                  <c:v>12</c:v>
                </c:pt>
                <c:pt idx="37">
                  <c:v>13</c:v>
                </c:pt>
                <c:pt idx="38">
                  <c:v>14</c:v>
                </c:pt>
                <c:pt idx="39">
                  <c:v>15</c:v>
                </c:pt>
                <c:pt idx="40">
                  <c:v>16</c:v>
                </c:pt>
              </c:numCache>
            </c:numRef>
          </c:xVal>
          <c:yVal>
            <c:numRef>
              <c:f>'wykres -24'!$B$4:$B$44</c:f>
              <c:numCache>
                <c:formatCode>0.0</c:formatCode>
                <c:ptCount val="41"/>
                <c:pt idx="0">
                  <c:v>50</c:v>
                </c:pt>
                <c:pt idx="1">
                  <c:v>49.430775613403824</c:v>
                </c:pt>
                <c:pt idx="2">
                  <c:v>48.859427066023812</c:v>
                </c:pt>
                <c:pt idx="3">
                  <c:v>48.285893511426849</c:v>
                </c:pt>
                <c:pt idx="4">
                  <c:v>47.710110829351287</c:v>
                </c:pt>
                <c:pt idx="5">
                  <c:v>47.132011363044086</c:v>
                </c:pt>
                <c:pt idx="6">
                  <c:v>46.551523628224828</c:v>
                </c:pt>
                <c:pt idx="7">
                  <c:v>45.968571989780898</c:v>
                </c:pt>
                <c:pt idx="8">
                  <c:v>45.383076301643896</c:v>
                </c:pt>
                <c:pt idx="9">
                  <c:v>44.794951504510365</c:v>
                </c:pt>
                <c:pt idx="10">
                  <c:v>44.20410717512145</c:v>
                </c:pt>
                <c:pt idx="11">
                  <c:v>43.61044701966523</c:v>
                </c:pt>
                <c:pt idx="12">
                  <c:v>43.013868302463166</c:v>
                </c:pt>
                <c:pt idx="13">
                  <c:v>42.414261199382317</c:v>
                </c:pt>
                <c:pt idx="14">
                  <c:v>41.811508063294369</c:v>
                </c:pt>
                <c:pt idx="15">
                  <c:v>41.205482586270691</c:v>
                </c:pt>
                <c:pt idx="16">
                  <c:v>40.596048839913863</c:v>
                </c:pt>
                <c:pt idx="17">
                  <c:v>39.983060171087885</c:v>
                </c:pt>
                <c:pt idx="18">
                  <c:v>39.366357925061436</c:v>
                </c:pt>
                <c:pt idx="19">
                  <c:v>38.74576996136976</c:v>
                </c:pt>
                <c:pt idx="20">
                  <c:v>38.121108919048147</c:v>
                </c:pt>
                <c:pt idx="21">
                  <c:v>37.492170176626651</c:v>
                </c:pt>
                <c:pt idx="22">
                  <c:v>36.858729437462941</c:v>
                </c:pt>
                <c:pt idx="23">
                  <c:v>36.220539851297211</c:v>
                </c:pt>
                <c:pt idx="24">
                  <c:v>35.577328556419232</c:v>
                </c:pt>
                <c:pt idx="25">
                  <c:v>34.928792490732512</c:v>
                </c:pt>
                <c:pt idx="26">
                  <c:v>34.274593270100979</c:v>
                </c:pt>
                <c:pt idx="27">
                  <c:v>33.614350862327242</c:v>
                </c:pt>
                <c:pt idx="28">
                  <c:v>32.947635685129768</c:v>
                </c:pt>
                <c:pt idx="29">
                  <c:v>32.273958611046822</c:v>
                </c:pt>
                <c:pt idx="30">
                  <c:v>31.592758146155816</c:v>
                </c:pt>
                <c:pt idx="31">
                  <c:v>30.903383720973498</c:v>
                </c:pt>
                <c:pt idx="32">
                  <c:v>30.205073518929488</c:v>
                </c:pt>
                <c:pt idx="33">
                  <c:v>29.496924442330588</c:v>
                </c:pt>
                <c:pt idx="34">
                  <c:v>28.777850440597831</c:v>
                </c:pt>
                <c:pt idx="35">
                  <c:v>28.046523040743224</c:v>
                </c:pt>
                <c:pt idx="36">
                  <c:v>27.301283583580158</c:v>
                </c:pt>
                <c:pt idx="37">
                  <c:v>26.540008323799828</c:v>
                </c:pt>
                <c:pt idx="38">
                  <c:v>25.75989033986562</c:v>
                </c:pt>
                <c:pt idx="39">
                  <c:v>24.957063479059499</c:v>
                </c:pt>
                <c:pt idx="40">
                  <c:v>24.125896059550403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'wykres -24'!$A$4:$A$44</c:f>
              <c:numCache>
                <c:formatCode>General</c:formatCode>
                <c:ptCount val="41"/>
                <c:pt idx="0">
                  <c:v>-24</c:v>
                </c:pt>
                <c:pt idx="1">
                  <c:v>-23</c:v>
                </c:pt>
                <c:pt idx="2">
                  <c:v>-22</c:v>
                </c:pt>
                <c:pt idx="3">
                  <c:v>-21</c:v>
                </c:pt>
                <c:pt idx="4">
                  <c:v>-20</c:v>
                </c:pt>
                <c:pt idx="5">
                  <c:v>-19</c:v>
                </c:pt>
                <c:pt idx="6">
                  <c:v>-18</c:v>
                </c:pt>
                <c:pt idx="7">
                  <c:v>-17</c:v>
                </c:pt>
                <c:pt idx="8">
                  <c:v>-16</c:v>
                </c:pt>
                <c:pt idx="9">
                  <c:v>-15</c:v>
                </c:pt>
                <c:pt idx="10">
                  <c:v>-14</c:v>
                </c:pt>
                <c:pt idx="11">
                  <c:v>-13</c:v>
                </c:pt>
                <c:pt idx="12">
                  <c:v>-12</c:v>
                </c:pt>
                <c:pt idx="13">
                  <c:v>-11</c:v>
                </c:pt>
                <c:pt idx="14">
                  <c:v>-10</c:v>
                </c:pt>
                <c:pt idx="15">
                  <c:v>-9</c:v>
                </c:pt>
                <c:pt idx="16">
                  <c:v>-8</c:v>
                </c:pt>
                <c:pt idx="17">
                  <c:v>-7</c:v>
                </c:pt>
                <c:pt idx="18">
                  <c:v>-6</c:v>
                </c:pt>
                <c:pt idx="19">
                  <c:v>-5</c:v>
                </c:pt>
                <c:pt idx="20">
                  <c:v>-4</c:v>
                </c:pt>
                <c:pt idx="21">
                  <c:v>-3</c:v>
                </c:pt>
                <c:pt idx="22">
                  <c:v>-2</c:v>
                </c:pt>
                <c:pt idx="23">
                  <c:v>-1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3</c:v>
                </c:pt>
                <c:pt idx="28">
                  <c:v>4</c:v>
                </c:pt>
                <c:pt idx="29">
                  <c:v>5</c:v>
                </c:pt>
                <c:pt idx="30">
                  <c:v>6</c:v>
                </c:pt>
                <c:pt idx="31">
                  <c:v>7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11</c:v>
                </c:pt>
                <c:pt idx="36">
                  <c:v>12</c:v>
                </c:pt>
                <c:pt idx="37">
                  <c:v>13</c:v>
                </c:pt>
                <c:pt idx="38">
                  <c:v>14</c:v>
                </c:pt>
                <c:pt idx="39">
                  <c:v>15</c:v>
                </c:pt>
                <c:pt idx="40">
                  <c:v>16</c:v>
                </c:pt>
              </c:numCache>
            </c:numRef>
          </c:xVal>
          <c:yVal>
            <c:numRef>
              <c:f>'wykres -24'!$C$4:$C$44</c:f>
              <c:numCache>
                <c:formatCode>0.0</c:formatCode>
                <c:ptCount val="41"/>
                <c:pt idx="0">
                  <c:v>40</c:v>
                </c:pt>
                <c:pt idx="1">
                  <c:v>39.658048340676551</c:v>
                </c:pt>
                <c:pt idx="2">
                  <c:v>39.313972520569266</c:v>
                </c:pt>
                <c:pt idx="3">
                  <c:v>38.967711693245029</c:v>
                </c:pt>
                <c:pt idx="4">
                  <c:v>38.6192017384422</c:v>
                </c:pt>
                <c:pt idx="5">
                  <c:v>38.268374999407726</c:v>
                </c:pt>
                <c:pt idx="6">
                  <c:v>37.915159991861188</c:v>
                </c:pt>
                <c:pt idx="7">
                  <c:v>37.559481080689991</c:v>
                </c:pt>
                <c:pt idx="8">
                  <c:v>37.201258119825717</c:v>
                </c:pt>
                <c:pt idx="9">
                  <c:v>36.840406049964912</c:v>
                </c:pt>
                <c:pt idx="10">
                  <c:v>36.476834447848724</c:v>
                </c:pt>
                <c:pt idx="11">
                  <c:v>36.11044701966523</c:v>
                </c:pt>
                <c:pt idx="12">
                  <c:v>35.741141029735893</c:v>
                </c:pt>
                <c:pt idx="13">
                  <c:v>35.36880665392777</c:v>
                </c:pt>
                <c:pt idx="14">
                  <c:v>34.993326245112549</c:v>
                </c:pt>
                <c:pt idx="15">
                  <c:v>34.614573495361597</c:v>
                </c:pt>
                <c:pt idx="16">
                  <c:v>34.232412476277503</c:v>
                </c:pt>
                <c:pt idx="17">
                  <c:v>33.846696534724245</c:v>
                </c:pt>
                <c:pt idx="18">
                  <c:v>33.45726701597053</c:v>
                </c:pt>
                <c:pt idx="19">
                  <c:v>33.06395177955158</c:v>
                </c:pt>
                <c:pt idx="20">
                  <c:v>32.666563464502694</c:v>
                </c:pt>
                <c:pt idx="21">
                  <c:v>32.264897449353924</c:v>
                </c:pt>
                <c:pt idx="22">
                  <c:v>31.858729437462941</c:v>
                </c:pt>
                <c:pt idx="23">
                  <c:v>31.447812578569938</c:v>
                </c:pt>
                <c:pt idx="24">
                  <c:v>31.031874010964685</c:v>
                </c:pt>
                <c:pt idx="25">
                  <c:v>30.610610672550692</c:v>
                </c:pt>
                <c:pt idx="26">
                  <c:v>30.183684179191889</c:v>
                </c:pt>
                <c:pt idx="27">
                  <c:v>29.750714498690879</c:v>
                </c:pt>
                <c:pt idx="28">
                  <c:v>29.311272048766131</c:v>
                </c:pt>
                <c:pt idx="29">
                  <c:v>28.864867701955912</c:v>
                </c:pt>
                <c:pt idx="30">
                  <c:v>28.410939964337636</c:v>
                </c:pt>
                <c:pt idx="31">
                  <c:v>27.948838266428044</c:v>
                </c:pt>
                <c:pt idx="32">
                  <c:v>27.477800791656762</c:v>
                </c:pt>
                <c:pt idx="33">
                  <c:v>26.996924442330588</c:v>
                </c:pt>
                <c:pt idx="34">
                  <c:v>26.505123167870558</c:v>
                </c:pt>
                <c:pt idx="35">
                  <c:v>26.001068495288678</c:v>
                </c:pt>
                <c:pt idx="36">
                  <c:v>25.483101765398338</c:v>
                </c:pt>
                <c:pt idx="37">
                  <c:v>24.949099232890738</c:v>
                </c:pt>
                <c:pt idx="38">
                  <c:v>24.396253976229257</c:v>
                </c:pt>
                <c:pt idx="39">
                  <c:v>23.820699842695863</c:v>
                </c:pt>
                <c:pt idx="40">
                  <c:v>23.216805150459493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45536"/>
        <c:axId val="231344960"/>
      </c:scatterChart>
      <c:valAx>
        <c:axId val="231345536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231344960"/>
        <c:crosses val="autoZero"/>
        <c:crossBetween val="midCat"/>
      </c:valAx>
      <c:valAx>
        <c:axId val="23134496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3134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'wykres -22'!$A$4:$A$42</c:f>
              <c:numCache>
                <c:formatCode>General</c:formatCode>
                <c:ptCount val="39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</c:numCache>
            </c:numRef>
          </c:xVal>
          <c:yVal>
            <c:numRef>
              <c:f>'wykres -22'!$B$4:$B$42</c:f>
              <c:numCache>
                <c:formatCode>0.0</c:formatCode>
                <c:ptCount val="39"/>
                <c:pt idx="0">
                  <c:v>50</c:v>
                </c:pt>
                <c:pt idx="1">
                  <c:v>49.403617176350608</c:v>
                </c:pt>
                <c:pt idx="2">
                  <c:v>48.804899944606788</c:v>
                </c:pt>
                <c:pt idx="3">
                  <c:v>48.203778082660925</c:v>
                </c:pt>
                <c:pt idx="4">
                  <c:v>47.60017739574883</c:v>
                </c:pt>
                <c:pt idx="5">
                  <c:v>46.994019380886229</c:v>
                </c:pt>
                <c:pt idx="6">
                  <c:v>46.385220853090246</c:v>
                </c:pt>
                <c:pt idx="7">
                  <c:v>45.773693527846838</c:v>
                </c:pt>
                <c:pt idx="8">
                  <c:v>45.159343553300346</c:v>
                </c:pt>
                <c:pt idx="9">
                  <c:v>44.542070984447179</c:v>
                </c:pt>
                <c:pt idx="10">
                  <c:v>43.921769190159566</c:v>
                </c:pt>
                <c:pt idx="11">
                  <c:v>43.298324182080947</c:v>
                </c:pt>
                <c:pt idx="12">
                  <c:v>42.671613852233378</c:v>
                </c:pt>
                <c:pt idx="13">
                  <c:v>42.041507103445255</c:v>
                </c:pt>
                <c:pt idx="14">
                  <c:v>41.407862853294972</c:v>
                </c:pt>
                <c:pt idx="15">
                  <c:v>40.770528887970286</c:v>
                </c:pt>
                <c:pt idx="16">
                  <c:v>40.129340536996736</c:v>
                </c:pt>
                <c:pt idx="17">
                  <c:v>39.484119132825171</c:v>
                </c:pt>
                <c:pt idx="18">
                  <c:v>38.834670210287783</c:v>
                </c:pt>
                <c:pt idx="19">
                  <c:v>38.180781389241467</c:v>
                </c:pt>
                <c:pt idx="20">
                  <c:v>37.522219868343321</c:v>
                </c:pt>
                <c:pt idx="21">
                  <c:v>36.858729437462941</c:v>
                </c:pt>
                <c:pt idx="22">
                  <c:v>36.19002688873811</c:v>
                </c:pt>
                <c:pt idx="23">
                  <c:v>35.515797668806314</c:v>
                </c:pt>
                <c:pt idx="24">
                  <c:v>34.835690562952614</c:v>
                </c:pt>
                <c:pt idx="25">
                  <c:v>34.14931112922288</c:v>
                </c:pt>
                <c:pt idx="26">
                  <c:v>33.456213496778403</c:v>
                </c:pt>
                <c:pt idx="27">
                  <c:v>32.755889991813817</c:v>
                </c:pt>
                <c:pt idx="28">
                  <c:v>32.047757830129314</c:v>
                </c:pt>
                <c:pt idx="29">
                  <c:v>31.331141774468612</c:v>
                </c:pt>
                <c:pt idx="30">
                  <c:v>30.605251122310278</c:v>
                </c:pt>
                <c:pt idx="31">
                  <c:v>29.86914853302553</c:v>
                </c:pt>
                <c:pt idx="32">
                  <c:v>29.121706776038671</c:v>
                </c:pt>
                <c:pt idx="33">
                  <c:v>28.3615470063861</c:v>
                </c:pt>
                <c:pt idx="34">
                  <c:v>27.586947673169568</c:v>
                </c:pt>
                <c:pt idx="35">
                  <c:v>26.795704504605229</c:v>
                </c:pt>
                <c:pt idx="36">
                  <c:v>25.984904148551973</c:v>
                </c:pt>
                <c:pt idx="37">
                  <c:v>25.150533858606991</c:v>
                </c:pt>
                <c:pt idx="38">
                  <c:v>24.286748415334454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'wykres -22'!$A$4:$A$42</c:f>
              <c:numCache>
                <c:formatCode>General</c:formatCode>
                <c:ptCount val="39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</c:numCache>
            </c:numRef>
          </c:xVal>
          <c:yVal>
            <c:numRef>
              <c:f>'wykres -22'!$C$4:$C$42</c:f>
              <c:numCache>
                <c:formatCode>0.0</c:formatCode>
                <c:ptCount val="39"/>
                <c:pt idx="0">
                  <c:v>40</c:v>
                </c:pt>
                <c:pt idx="1">
                  <c:v>39.641712414445848</c:v>
                </c:pt>
                <c:pt idx="2">
                  <c:v>39.281090420797263</c:v>
                </c:pt>
                <c:pt idx="3">
                  <c:v>38.91806379694664</c:v>
                </c:pt>
                <c:pt idx="4">
                  <c:v>38.552558348129779</c:v>
                </c:pt>
                <c:pt idx="5">
                  <c:v>38.184495571362419</c:v>
                </c:pt>
                <c:pt idx="6">
                  <c:v>37.813792281661676</c:v>
                </c:pt>
                <c:pt idx="7">
                  <c:v>37.440360194513502</c:v>
                </c:pt>
                <c:pt idx="8">
                  <c:v>37.064105458062251</c:v>
                </c:pt>
                <c:pt idx="9">
                  <c:v>36.684928127304325</c:v>
                </c:pt>
                <c:pt idx="10">
                  <c:v>36.302721571111945</c:v>
                </c:pt>
                <c:pt idx="11">
                  <c:v>35.917371801128567</c:v>
                </c:pt>
                <c:pt idx="12">
                  <c:v>35.528756709376232</c:v>
                </c:pt>
                <c:pt idx="13">
                  <c:v>35.13674519868335</c:v>
                </c:pt>
                <c:pt idx="14">
                  <c:v>34.741196186628308</c:v>
                </c:pt>
                <c:pt idx="15">
                  <c:v>34.341957459398856</c:v>
                </c:pt>
                <c:pt idx="16">
                  <c:v>33.938864346520546</c:v>
                </c:pt>
                <c:pt idx="17">
                  <c:v>33.531738180444222</c:v>
                </c:pt>
                <c:pt idx="18">
                  <c:v>33.120384496002067</c:v>
                </c:pt>
                <c:pt idx="19">
                  <c:v>32.704590913050993</c:v>
                </c:pt>
                <c:pt idx="20">
                  <c:v>32.28412463024808</c:v>
                </c:pt>
                <c:pt idx="21">
                  <c:v>31.858729437462941</c:v>
                </c:pt>
                <c:pt idx="22">
                  <c:v>31.428122126833347</c:v>
                </c:pt>
                <c:pt idx="23">
                  <c:v>30.991988144996789</c:v>
                </c:pt>
                <c:pt idx="24">
                  <c:v>30.549976277238329</c:v>
                </c:pt>
                <c:pt idx="25">
                  <c:v>30.101692081603833</c:v>
                </c:pt>
                <c:pt idx="26">
                  <c:v>29.646689687254593</c:v>
                </c:pt>
                <c:pt idx="27">
                  <c:v>29.184461420385244</c:v>
                </c:pt>
                <c:pt idx="28">
                  <c:v>28.714424496795981</c:v>
                </c:pt>
                <c:pt idx="29">
                  <c:v>28.235903679230518</c:v>
                </c:pt>
                <c:pt idx="30">
                  <c:v>27.748108265167421</c:v>
                </c:pt>
                <c:pt idx="31">
                  <c:v>27.25010091397791</c:v>
                </c:pt>
                <c:pt idx="32">
                  <c:v>26.740754395086292</c:v>
                </c:pt>
                <c:pt idx="33">
                  <c:v>26.218689863528958</c:v>
                </c:pt>
                <c:pt idx="34">
                  <c:v>25.682185768407663</c:v>
                </c:pt>
                <c:pt idx="35">
                  <c:v>25.129037837938561</c:v>
                </c:pt>
                <c:pt idx="36">
                  <c:v>24.556332719980546</c:v>
                </c:pt>
                <c:pt idx="37">
                  <c:v>23.960057668130801</c:v>
                </c:pt>
                <c:pt idx="38">
                  <c:v>23.334367462953502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19040"/>
        <c:axId val="153320192"/>
      </c:scatterChart>
      <c:valAx>
        <c:axId val="15331904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53320192"/>
        <c:crosses val="autoZero"/>
        <c:crossBetween val="midCat"/>
      </c:valAx>
      <c:valAx>
        <c:axId val="15332019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5331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'wykres -20'!$A$4:$A$40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'wykres -20'!$B$4:$B$40</c:f>
              <c:numCache>
                <c:formatCode>0.0</c:formatCode>
                <c:ptCount val="37"/>
                <c:pt idx="0">
                  <c:v>50</c:v>
                </c:pt>
                <c:pt idx="1">
                  <c:v>49.373737325325962</c:v>
                </c:pt>
                <c:pt idx="2">
                  <c:v>48.744897158800981</c:v>
                </c:pt>
                <c:pt idx="3">
                  <c:v>48.113397872716369</c:v>
                </c:pt>
                <c:pt idx="4">
                  <c:v>47.479152971003039</c:v>
                </c:pt>
                <c:pt idx="5">
                  <c:v>46.842070655079567</c:v>
                </c:pt>
                <c:pt idx="6">
                  <c:v>46.202053337421063</c:v>
                </c:pt>
                <c:pt idx="7">
                  <c:v>45.558997094823631</c:v>
                </c:pt>
                <c:pt idx="8">
                  <c:v>44.912791051825465</c:v>
                </c:pt>
                <c:pt idx="9">
                  <c:v>44.263316682889631</c:v>
                </c:pt>
                <c:pt idx="10">
                  <c:v>43.61044701966523</c:v>
                </c:pt>
                <c:pt idx="11">
                  <c:v>42.954045746802826</c:v>
                </c:pt>
                <c:pt idx="12">
                  <c:v>42.293966166251138</c:v>
                </c:pt>
                <c:pt idx="13">
                  <c:v>41.630050005495548</c:v>
                </c:pt>
                <c:pt idx="14">
                  <c:v>40.962126039535612</c:v>
                </c:pt>
                <c:pt idx="15">
                  <c:v>40.29000848915809</c:v>
                </c:pt>
                <c:pt idx="16">
                  <c:v>39.613495148724347</c:v>
                </c:pt>
                <c:pt idx="17">
                  <c:v>38.932365184534724</c:v>
                </c:pt>
                <c:pt idx="18">
                  <c:v>38.246376528846469</c:v>
                </c:pt>
                <c:pt idx="19">
                  <c:v>37.555262773368462</c:v>
                </c:pt>
                <c:pt idx="20">
                  <c:v>36.858729437462941</c:v>
                </c:pt>
                <c:pt idx="21">
                  <c:v>36.156449447318856</c:v>
                </c:pt>
                <c:pt idx="22">
                  <c:v>35.448057608508208</c:v>
                </c:pt>
                <c:pt idx="23">
                  <c:v>34.733143778751369</c:v>
                </c:pt>
                <c:pt idx="24">
                  <c:v>34.011244339814311</c:v>
                </c:pt>
                <c:pt idx="25">
                  <c:v>33.28183141049761</c:v>
                </c:pt>
                <c:pt idx="26">
                  <c:v>32.54429900952131</c:v>
                </c:pt>
                <c:pt idx="27">
                  <c:v>31.79794502255735</c:v>
                </c:pt>
                <c:pt idx="28">
                  <c:v>31.041947274045441</c:v>
                </c:pt>
                <c:pt idx="29">
                  <c:v>30.275331113550305</c:v>
                </c:pt>
                <c:pt idx="30">
                  <c:v>29.496924442330588</c:v>
                </c:pt>
                <c:pt idx="31">
                  <c:v>28.70529353202474</c:v>
                </c:pt>
                <c:pt idx="32">
                  <c:v>27.898648307306075</c:v>
                </c:pt>
                <c:pt idx="33">
                  <c:v>27.074696757791624</c:v>
                </c:pt>
                <c:pt idx="34">
                  <c:v>26.230409568582221</c:v>
                </c:pt>
                <c:pt idx="35">
                  <c:v>25.361614270344994</c:v>
                </c:pt>
                <c:pt idx="36">
                  <c:v>24.462232981152784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'wykres -20'!$A$4:$A$40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'wykres -20'!$C$4:$C$40</c:f>
              <c:numCache>
                <c:formatCode>0.0</c:formatCode>
                <c:ptCount val="37"/>
                <c:pt idx="0">
                  <c:v>40</c:v>
                </c:pt>
                <c:pt idx="1">
                  <c:v>39.623737325325962</c:v>
                </c:pt>
                <c:pt idx="2">
                  <c:v>39.244897158800981</c:v>
                </c:pt>
                <c:pt idx="3">
                  <c:v>38.863397872716369</c:v>
                </c:pt>
                <c:pt idx="4">
                  <c:v>38.479152971003039</c:v>
                </c:pt>
                <c:pt idx="5">
                  <c:v>38.092070655079567</c:v>
                </c:pt>
                <c:pt idx="6">
                  <c:v>37.702053337421063</c:v>
                </c:pt>
                <c:pt idx="7">
                  <c:v>37.308997094823631</c:v>
                </c:pt>
                <c:pt idx="8">
                  <c:v>36.912791051825465</c:v>
                </c:pt>
                <c:pt idx="9">
                  <c:v>36.513316682889631</c:v>
                </c:pt>
                <c:pt idx="10">
                  <c:v>36.11044701966523</c:v>
                </c:pt>
                <c:pt idx="11">
                  <c:v>35.704045746802826</c:v>
                </c:pt>
                <c:pt idx="12">
                  <c:v>35.293966166251138</c:v>
                </c:pt>
                <c:pt idx="13">
                  <c:v>34.880050005495548</c:v>
                </c:pt>
                <c:pt idx="14">
                  <c:v>34.462126039535612</c:v>
                </c:pt>
                <c:pt idx="15">
                  <c:v>34.04000848915809</c:v>
                </c:pt>
                <c:pt idx="16">
                  <c:v>33.613495148724347</c:v>
                </c:pt>
                <c:pt idx="17">
                  <c:v>33.182365184534724</c:v>
                </c:pt>
                <c:pt idx="18">
                  <c:v>32.746376528846469</c:v>
                </c:pt>
                <c:pt idx="19">
                  <c:v>32.305262773368462</c:v>
                </c:pt>
                <c:pt idx="20">
                  <c:v>31.858729437462941</c:v>
                </c:pt>
                <c:pt idx="21">
                  <c:v>31.406449447318856</c:v>
                </c:pt>
                <c:pt idx="22">
                  <c:v>30.948057608508208</c:v>
                </c:pt>
                <c:pt idx="23">
                  <c:v>30.483143778751369</c:v>
                </c:pt>
                <c:pt idx="24">
                  <c:v>30.011244339814311</c:v>
                </c:pt>
                <c:pt idx="25">
                  <c:v>29.53183141049761</c:v>
                </c:pt>
                <c:pt idx="26">
                  <c:v>29.04429900952131</c:v>
                </c:pt>
                <c:pt idx="27">
                  <c:v>28.54794502255735</c:v>
                </c:pt>
                <c:pt idx="28">
                  <c:v>28.041947274045441</c:v>
                </c:pt>
                <c:pt idx="29">
                  <c:v>27.525331113550305</c:v>
                </c:pt>
                <c:pt idx="30">
                  <c:v>26.996924442330588</c:v>
                </c:pt>
                <c:pt idx="31">
                  <c:v>26.45529353202474</c:v>
                </c:pt>
                <c:pt idx="32">
                  <c:v>25.898648307306075</c:v>
                </c:pt>
                <c:pt idx="33">
                  <c:v>25.324696757791624</c:v>
                </c:pt>
                <c:pt idx="34">
                  <c:v>24.730409568582221</c:v>
                </c:pt>
                <c:pt idx="35">
                  <c:v>24.111614270344994</c:v>
                </c:pt>
                <c:pt idx="36">
                  <c:v>23.462232981152784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59744"/>
        <c:axId val="175560320"/>
      </c:scatterChart>
      <c:valAx>
        <c:axId val="17555974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5560320"/>
        <c:crosses val="autoZero"/>
        <c:crossBetween val="midCat"/>
      </c:valAx>
      <c:valAx>
        <c:axId val="17556032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7555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'wykres -18'!$A$4:$A$38</c:f>
              <c:numCache>
                <c:formatCode>General</c:formatCode>
                <c:ptCount val="35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</c:numCache>
            </c:numRef>
          </c:xVal>
          <c:yVal>
            <c:numRef>
              <c:f>'wykres -18'!$B$4:$B$38</c:f>
              <c:numCache>
                <c:formatCode>0.0</c:formatCode>
                <c:ptCount val="35"/>
                <c:pt idx="0">
                  <c:v>50</c:v>
                </c:pt>
                <c:pt idx="1">
                  <c:v>49.340705427583735</c:v>
                </c:pt>
                <c:pt idx="2">
                  <c:v>48.678550230666204</c:v>
                </c:pt>
                <c:pt idx="3">
                  <c:v>48.013438765389445</c:v>
                </c:pt>
                <c:pt idx="4">
                  <c:v>47.345269356463646</c:v>
                </c:pt>
                <c:pt idx="5">
                  <c:v>46.673933727529899</c:v>
                </c:pt>
                <c:pt idx="6">
                  <c:v>45.999316358753831</c:v>
                </c:pt>
                <c:pt idx="7">
                  <c:v>45.32129375977815</c:v>
                </c:pt>
                <c:pt idx="8">
                  <c:v>44.63973364377739</c:v>
                </c:pt>
                <c:pt idx="9">
                  <c:v>43.954493985398713</c:v>
                </c:pt>
                <c:pt idx="10">
                  <c:v>43.265421941674759</c:v>
                </c:pt>
                <c:pt idx="11">
                  <c:v>42.572352610341603</c:v>
                </c:pt>
                <c:pt idx="12">
                  <c:v>41.875107594093194</c:v>
                </c:pt>
                <c:pt idx="13">
                  <c:v>41.173493331761101</c:v>
                </c:pt>
                <c:pt idx="14">
                  <c:v>40.467299147678219</c:v>
                </c:pt>
                <c:pt idx="15">
                  <c:v>39.75629495782065</c:v>
                </c:pt>
                <c:pt idx="16">
                  <c:v>39.040228554665724</c:v>
                </c:pt>
                <c:pt idx="17">
                  <c:v>38.318822370560881</c:v>
                </c:pt>
                <c:pt idx="18">
                  <c:v>37.591769589607082</c:v>
                </c:pt>
                <c:pt idx="19">
                  <c:v>36.858729437462941</c:v>
                </c:pt>
                <c:pt idx="20">
                  <c:v>36.119321422366397</c:v>
                </c:pt>
                <c:pt idx="21">
                  <c:v>35.373118221919576</c:v>
                </c:pt>
                <c:pt idx="22">
                  <c:v>34.619636797759199</c:v>
                </c:pt>
                <c:pt idx="23">
                  <c:v>33.858327156697214</c:v>
                </c:pt>
                <c:pt idx="24">
                  <c:v>33.088557933993904</c:v>
                </c:pt>
                <c:pt idx="25">
                  <c:v>32.309597605021963</c:v>
                </c:pt>
                <c:pt idx="26">
                  <c:v>31.520589554773984</c:v>
                </c:pt>
                <c:pt idx="27">
                  <c:v>30.720518306470861</c:v>
                </c:pt>
                <c:pt idx="28">
                  <c:v>29.908162664275</c:v>
                </c:pt>
                <c:pt idx="29">
                  <c:v>29.082028843537035</c:v>
                </c:pt>
                <c:pt idx="30">
                  <c:v>28.240251785912655</c:v>
                </c:pt>
                <c:pt idx="31">
                  <c:v>27.380443472849613</c:v>
                </c:pt>
                <c:pt idx="32">
                  <c:v>26.499447696926897</c:v>
                </c:pt>
                <c:pt idx="33">
                  <c:v>25.592917211618239</c:v>
                </c:pt>
                <c:pt idx="34">
                  <c:v>24.654519543515921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'wykres -18'!$A$4:$A$38</c:f>
              <c:numCache>
                <c:formatCode>General</c:formatCode>
                <c:ptCount val="35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</c:numCache>
            </c:numRef>
          </c:xVal>
          <c:yVal>
            <c:numRef>
              <c:f>'wykres -18'!$C$4:$C$38</c:f>
              <c:numCache>
                <c:formatCode>0.0</c:formatCode>
                <c:ptCount val="35"/>
                <c:pt idx="0">
                  <c:v>40</c:v>
                </c:pt>
                <c:pt idx="1">
                  <c:v>39.603863322320578</c:v>
                </c:pt>
                <c:pt idx="2">
                  <c:v>39.204866020139889</c:v>
                </c:pt>
                <c:pt idx="3">
                  <c:v>38.802912449599972</c:v>
                </c:pt>
                <c:pt idx="4">
                  <c:v>38.397900935411016</c:v>
                </c:pt>
                <c:pt idx="5">
                  <c:v>37.989723201214112</c:v>
                </c:pt>
                <c:pt idx="6">
                  <c:v>37.578263727174885</c:v>
                </c:pt>
                <c:pt idx="7">
                  <c:v>37.163399022936048</c:v>
                </c:pt>
                <c:pt idx="8">
                  <c:v>36.74499680167213</c:v>
                </c:pt>
                <c:pt idx="9">
                  <c:v>36.322915038030288</c:v>
                </c:pt>
                <c:pt idx="10">
                  <c:v>35.897000889043184</c:v>
                </c:pt>
                <c:pt idx="11">
                  <c:v>35.467089452446871</c:v>
                </c:pt>
                <c:pt idx="12">
                  <c:v>35.033002330935297</c:v>
                </c:pt>
                <c:pt idx="13">
                  <c:v>34.594545963340046</c:v>
                </c:pt>
                <c:pt idx="14">
                  <c:v>34.151509673994006</c:v>
                </c:pt>
                <c:pt idx="15">
                  <c:v>33.70366337887328</c:v>
                </c:pt>
                <c:pt idx="16">
                  <c:v>33.250754870455197</c:v>
                </c:pt>
                <c:pt idx="17">
                  <c:v>32.792506581087196</c:v>
                </c:pt>
                <c:pt idx="18">
                  <c:v>32.32861169487024</c:v>
                </c:pt>
                <c:pt idx="19">
                  <c:v>31.858729437462941</c:v>
                </c:pt>
                <c:pt idx="20">
                  <c:v>31.38247931710324</c:v>
                </c:pt>
                <c:pt idx="21">
                  <c:v>30.899434011393261</c:v>
                </c:pt>
                <c:pt idx="22">
                  <c:v>30.409110481969726</c:v>
                </c:pt>
                <c:pt idx="23">
                  <c:v>29.910958735644584</c:v>
                </c:pt>
                <c:pt idx="24">
                  <c:v>29.404347407678117</c:v>
                </c:pt>
                <c:pt idx="25">
                  <c:v>28.888544973443015</c:v>
                </c:pt>
                <c:pt idx="26">
                  <c:v>28.362694817931878</c:v>
                </c:pt>
                <c:pt idx="27">
                  <c:v>27.825781464365598</c:v>
                </c:pt>
                <c:pt idx="28">
                  <c:v>27.276583716906579</c:v>
                </c:pt>
                <c:pt idx="29">
                  <c:v>26.713607790905456</c:v>
                </c:pt>
                <c:pt idx="30">
                  <c:v>26.134988628017918</c:v>
                </c:pt>
                <c:pt idx="31">
                  <c:v>25.53833820969172</c:v>
                </c:pt>
                <c:pt idx="32">
                  <c:v>24.920500328505845</c:v>
                </c:pt>
                <c:pt idx="33">
                  <c:v>24.27712773793403</c:v>
                </c:pt>
                <c:pt idx="34">
                  <c:v>23.601887964568551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08256"/>
        <c:axId val="177408832"/>
      </c:scatterChart>
      <c:valAx>
        <c:axId val="177408256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7408832"/>
        <c:crosses val="autoZero"/>
        <c:crossBetween val="midCat"/>
      </c:valAx>
      <c:valAx>
        <c:axId val="1774088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7740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'wykres -16'!$A$4:$A$36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xVal>
          <c:yVal>
            <c:numRef>
              <c:f>'wykres -16'!$B$4:$B$36</c:f>
              <c:numCache>
                <c:formatCode>0.0</c:formatCode>
                <c:ptCount val="33"/>
                <c:pt idx="0">
                  <c:v>50</c:v>
                </c:pt>
                <c:pt idx="1">
                  <c:v>49.303994932188353</c:v>
                </c:pt>
                <c:pt idx="2">
                  <c:v>48.604796750885157</c:v>
                </c:pt>
                <c:pt idx="3">
                  <c:v>47.902292393607212</c:v>
                </c:pt>
                <c:pt idx="4">
                  <c:v>47.196361234213541</c:v>
                </c:pt>
                <c:pt idx="5">
                  <c:v>46.486874323720407</c:v>
                </c:pt>
                <c:pt idx="6">
                  <c:v>45.773693527846838</c:v>
                </c:pt>
                <c:pt idx="7">
                  <c:v>45.056670543313771</c:v>
                </c:pt>
                <c:pt idx="8">
                  <c:v>44.335645771058232</c:v>
                </c:pt>
                <c:pt idx="9">
                  <c:v>43.61044701966523</c:v>
                </c:pt>
                <c:pt idx="10">
                  <c:v>42.880888006158344</c:v>
                </c:pt>
                <c:pt idx="11">
                  <c:v>42.14676661341268</c:v>
                </c:pt>
                <c:pt idx="12">
                  <c:v>41.407862853294972</c:v>
                </c:pt>
                <c:pt idx="13">
                  <c:v>40.663936471410381</c:v>
                </c:pt>
                <c:pt idx="14">
                  <c:v>39.91472411194345</c:v>
                </c:pt>
                <c:pt idx="15">
                  <c:v>39.159935937958657</c:v>
                </c:pt>
                <c:pt idx="16">
                  <c:v>38.399251571417985</c:v>
                </c:pt>
                <c:pt idx="17">
                  <c:v>37.632315174780942</c:v>
                </c:pt>
                <c:pt idx="18">
                  <c:v>36.858729437462941</c:v>
                </c:pt>
                <c:pt idx="19">
                  <c:v>36.078048148195712</c:v>
                </c:pt>
                <c:pt idx="20">
                  <c:v>35.289766916940813</c:v>
                </c:pt>
                <c:pt idx="21">
                  <c:v>34.493311439240536</c:v>
                </c:pt>
                <c:pt idx="22">
                  <c:v>33.688022442230555</c:v>
                </c:pt>
                <c:pt idx="23">
                  <c:v>32.873136065805866</c:v>
                </c:pt>
                <c:pt idx="24">
                  <c:v>32.047757830129314</c:v>
                </c:pt>
                <c:pt idx="25">
                  <c:v>31.210827371448033</c:v>
                </c:pt>
                <c:pt idx="26">
                  <c:v>30.361069513580787</c:v>
                </c:pt>
                <c:pt idx="27">
                  <c:v>29.496924442330588</c:v>
                </c:pt>
                <c:pt idx="28">
                  <c:v>28.61644465844785</c:v>
                </c:pt>
                <c:pt idx="29">
                  <c:v>27.717136586140363</c:v>
                </c:pt>
                <c:pt idx="30">
                  <c:v>26.795704504605229</c:v>
                </c:pt>
                <c:pt idx="31">
                  <c:v>25.847609006604369</c:v>
                </c:pt>
                <c:pt idx="32">
                  <c:v>24.866237705320444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'wykres -16'!$A$4:$A$36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xVal>
          <c:yVal>
            <c:numRef>
              <c:f>'wykres -16'!$C$4:$C$36</c:f>
              <c:numCache>
                <c:formatCode>0.0</c:formatCode>
                <c:ptCount val="33"/>
                <c:pt idx="0">
                  <c:v>40</c:v>
                </c:pt>
                <c:pt idx="1">
                  <c:v>39.581772709966131</c:v>
                </c:pt>
                <c:pt idx="2">
                  <c:v>39.160352306440714</c:v>
                </c:pt>
                <c:pt idx="3">
                  <c:v>38.735625726940548</c:v>
                </c:pt>
                <c:pt idx="4">
                  <c:v>38.307472345324655</c:v>
                </c:pt>
                <c:pt idx="5">
                  <c:v>37.8757632126093</c:v>
                </c:pt>
                <c:pt idx="6">
                  <c:v>37.440360194513502</c:v>
                </c:pt>
                <c:pt idx="7">
                  <c:v>37.001114987758214</c:v>
                </c:pt>
                <c:pt idx="8">
                  <c:v>36.557867993280453</c:v>
                </c:pt>
                <c:pt idx="9">
                  <c:v>36.11044701966523</c:v>
                </c:pt>
                <c:pt idx="10">
                  <c:v>35.658665783936122</c:v>
                </c:pt>
                <c:pt idx="11">
                  <c:v>35.202322168968237</c:v>
                </c:pt>
                <c:pt idx="12">
                  <c:v>34.741196186628308</c:v>
                </c:pt>
                <c:pt idx="13">
                  <c:v>34.275047582521495</c:v>
                </c:pt>
                <c:pt idx="14">
                  <c:v>33.803613000832335</c:v>
                </c:pt>
                <c:pt idx="15">
                  <c:v>33.326602604625322</c:v>
                </c:pt>
                <c:pt idx="16">
                  <c:v>32.843696015862427</c:v>
                </c:pt>
                <c:pt idx="17">
                  <c:v>32.354537397003163</c:v>
                </c:pt>
                <c:pt idx="18">
                  <c:v>31.858729437462941</c:v>
                </c:pt>
                <c:pt idx="19">
                  <c:v>31.355825925973491</c:v>
                </c:pt>
                <c:pt idx="20">
                  <c:v>30.84532247249637</c:v>
                </c:pt>
                <c:pt idx="21">
                  <c:v>30.326644772573868</c:v>
                </c:pt>
                <c:pt idx="22">
                  <c:v>29.799133553341665</c:v>
                </c:pt>
                <c:pt idx="23">
                  <c:v>29.262024954694756</c:v>
                </c:pt>
                <c:pt idx="24">
                  <c:v>28.714424496795981</c:v>
                </c:pt>
                <c:pt idx="25">
                  <c:v>28.155271815892476</c:v>
                </c:pt>
                <c:pt idx="26">
                  <c:v>27.583291735803009</c:v>
                </c:pt>
                <c:pt idx="27">
                  <c:v>26.996924442330588</c:v>
                </c:pt>
                <c:pt idx="28">
                  <c:v>26.394222436225629</c:v>
                </c:pt>
                <c:pt idx="29">
                  <c:v>25.77269214169592</c:v>
                </c:pt>
                <c:pt idx="30">
                  <c:v>25.129037837938561</c:v>
                </c:pt>
                <c:pt idx="31">
                  <c:v>24.45872011771548</c:v>
                </c:pt>
                <c:pt idx="32">
                  <c:v>23.755126594209333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07104"/>
        <c:axId val="207007680"/>
      </c:scatterChart>
      <c:valAx>
        <c:axId val="20700710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207007680"/>
        <c:crosses val="autoZero"/>
        <c:crossBetween val="midCat"/>
      </c:valAx>
      <c:valAx>
        <c:axId val="20700768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07007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4</xdr:row>
      <xdr:rowOff>141817</xdr:rowOff>
    </xdr:from>
    <xdr:to>
      <xdr:col>11</xdr:col>
      <xdr:colOff>254000</xdr:colOff>
      <xdr:row>22</xdr:row>
      <xdr:rowOff>27517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4</xdr:row>
      <xdr:rowOff>141817</xdr:rowOff>
    </xdr:from>
    <xdr:to>
      <xdr:col>11</xdr:col>
      <xdr:colOff>254000</xdr:colOff>
      <xdr:row>22</xdr:row>
      <xdr:rowOff>27517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4</xdr:row>
      <xdr:rowOff>141817</xdr:rowOff>
    </xdr:from>
    <xdr:to>
      <xdr:col>11</xdr:col>
      <xdr:colOff>254000</xdr:colOff>
      <xdr:row>22</xdr:row>
      <xdr:rowOff>27517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4</xdr:row>
      <xdr:rowOff>141817</xdr:rowOff>
    </xdr:from>
    <xdr:to>
      <xdr:col>11</xdr:col>
      <xdr:colOff>254000</xdr:colOff>
      <xdr:row>22</xdr:row>
      <xdr:rowOff>27517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4</xdr:row>
      <xdr:rowOff>141817</xdr:rowOff>
    </xdr:from>
    <xdr:to>
      <xdr:col>11</xdr:col>
      <xdr:colOff>254000</xdr:colOff>
      <xdr:row>22</xdr:row>
      <xdr:rowOff>27517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1" zoomScale="90" zoomScaleNormal="90" workbookViewId="0">
      <selection activeCell="A5" sqref="A5:A44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</row>
    <row r="3" spans="1:9" ht="15.75" x14ac:dyDescent="0.25">
      <c r="A3" s="2" t="s">
        <v>1</v>
      </c>
      <c r="B3" s="2" t="s">
        <v>2</v>
      </c>
      <c r="C3" s="2" t="s">
        <v>3</v>
      </c>
      <c r="E3" s="2" t="s">
        <v>6</v>
      </c>
      <c r="F3" s="2" t="s">
        <v>7</v>
      </c>
      <c r="G3" s="2" t="s">
        <v>4</v>
      </c>
      <c r="H3" s="2" t="s">
        <v>5</v>
      </c>
    </row>
    <row r="4" spans="1:9" x14ac:dyDescent="0.2">
      <c r="A4" s="3">
        <f>H4</f>
        <v>-24</v>
      </c>
      <c r="B4" s="4">
        <f>($G$4+($G$4-A4)/($G$4-$H$4)*($E$4-$F$4)/2+($E$4+$F$4-2*$G$4)/2*(($G$4-A4)/($G$4-$H$4))^0.8)</f>
        <v>50</v>
      </c>
      <c r="C4" s="4">
        <f>B4-($G$4-A4)/($G$4-$H$4)*($E$4-$F$4)</f>
        <v>40</v>
      </c>
      <c r="E4" s="5">
        <v>50</v>
      </c>
      <c r="F4" s="5">
        <v>40</v>
      </c>
      <c r="G4" s="5">
        <v>20</v>
      </c>
      <c r="H4" s="6">
        <v>-24</v>
      </c>
    </row>
    <row r="5" spans="1:9" x14ac:dyDescent="0.2">
      <c r="A5" s="3">
        <f>A4+1</f>
        <v>-23</v>
      </c>
      <c r="B5" s="4">
        <f>($G$4+($G$4-A5)/($G$4-$H$4)*($E$4-$F$4)/2+($E$4+$F$4-2*$G$4)/2*(($G$4-A5)/($G$4-$H$4))^0.8)</f>
        <v>49.430775613403824</v>
      </c>
      <c r="C5" s="4">
        <f>B5-($G$4-A5)/($G$4-$H$4)*($E$4-$F$4)</f>
        <v>39.658048340676551</v>
      </c>
      <c r="E5" s="7"/>
      <c r="F5" s="8"/>
      <c r="G5" s="8"/>
      <c r="H5" s="8"/>
      <c r="I5" s="8"/>
    </row>
    <row r="6" spans="1:9" x14ac:dyDescent="0.2">
      <c r="A6" s="3">
        <f t="shared" ref="A6:A44" si="0">A5+1</f>
        <v>-22</v>
      </c>
      <c r="B6" s="4">
        <f>($G$4+($G$4-A6)/($G$4-$H$4)*($E$4-$F$4)/2+($E$4+$F$4-2*$G$4)/2*(($G$4-A6)/($G$4-$H$4))^0.8)</f>
        <v>48.859427066023812</v>
      </c>
      <c r="C6" s="4">
        <f>B6-($G$4-A6)/($G$4-$H$4)*($E$4-$F$4)</f>
        <v>39.313972520569266</v>
      </c>
      <c r="E6" s="7"/>
      <c r="F6" s="8"/>
      <c r="G6" s="8"/>
      <c r="H6" s="8"/>
      <c r="I6" s="8"/>
    </row>
    <row r="7" spans="1:9" x14ac:dyDescent="0.2">
      <c r="A7" s="3">
        <f t="shared" si="0"/>
        <v>-21</v>
      </c>
      <c r="B7" s="4">
        <f>($G$4+($G$4-A7)/($G$4-$H$4)*($E$4-$F$4)/2+($E$4+$F$4-2*$G$4)/2*(($G$4-A7)/($G$4-$H$4))^0.8)</f>
        <v>48.285893511426849</v>
      </c>
      <c r="C7" s="4">
        <f>B7-($G$4-A7)/($G$4-$H$4)*($E$4-$F$4)</f>
        <v>38.967711693245029</v>
      </c>
      <c r="E7" s="7"/>
      <c r="F7" s="8"/>
      <c r="G7" s="8"/>
      <c r="H7" s="8"/>
      <c r="I7" s="8"/>
    </row>
    <row r="8" spans="1:9" x14ac:dyDescent="0.2">
      <c r="A8" s="3">
        <f t="shared" si="0"/>
        <v>-20</v>
      </c>
      <c r="B8" s="4">
        <f>($G$4+($G$4-A8)/($G$4-$H$4)*($E$4-$F$4)/2+($E$4+$F$4-2*$G$4)/2*(($G$4-A8)/($G$4-$H$4))^0.8)</f>
        <v>47.710110829351287</v>
      </c>
      <c r="C8" s="4">
        <f>B8-($G$4-A8)/($G$4-$H$4)*($E$4-$F$4)</f>
        <v>38.6192017384422</v>
      </c>
      <c r="E8" s="7"/>
      <c r="F8" s="7"/>
      <c r="G8" s="7"/>
      <c r="H8" s="7"/>
      <c r="I8" s="7"/>
    </row>
    <row r="9" spans="1:9" x14ac:dyDescent="0.2">
      <c r="A9" s="3">
        <f t="shared" si="0"/>
        <v>-19</v>
      </c>
      <c r="B9" s="4">
        <f>($G$4+($G$4-A9)/($G$4-$H$4)*($E$4-$F$4)/2+($E$4+$F$4-2*$G$4)/2*(($G$4-A9)/($G$4-$H$4))^0.8)</f>
        <v>47.132011363044086</v>
      </c>
      <c r="C9" s="4">
        <f>B9-($G$4-A9)/($G$4-$H$4)*($E$4-$F$4)</f>
        <v>38.268374999407726</v>
      </c>
    </row>
    <row r="10" spans="1:9" x14ac:dyDescent="0.2">
      <c r="A10" s="3">
        <f t="shared" si="0"/>
        <v>-18</v>
      </c>
      <c r="B10" s="4">
        <f>($G$4+($G$4-A10)/($G$4-$H$4)*($E$4-$F$4)/2+($E$4+$F$4-2*$G$4)/2*(($G$4-A10)/($G$4-$H$4))^0.8)</f>
        <v>46.551523628224828</v>
      </c>
      <c r="C10" s="4">
        <f>B10-($G$4-A10)/($G$4-$H$4)*($E$4-$F$4)</f>
        <v>37.915159991861188</v>
      </c>
    </row>
    <row r="11" spans="1:9" x14ac:dyDescent="0.2">
      <c r="A11" s="3">
        <f t="shared" si="0"/>
        <v>-17</v>
      </c>
      <c r="B11" s="4">
        <f>($G$4+($G$4-A11)/($G$4-$H$4)*($E$4-$F$4)/2+($E$4+$F$4-2*$G$4)/2*(($G$4-A11)/($G$4-$H$4))^0.8)</f>
        <v>45.968571989780898</v>
      </c>
      <c r="C11" s="4">
        <f>B11-($G$4-A11)/($G$4-$H$4)*($E$4-$F$4)</f>
        <v>37.559481080689991</v>
      </c>
    </row>
    <row r="12" spans="1:9" x14ac:dyDescent="0.2">
      <c r="A12" s="3">
        <f t="shared" si="0"/>
        <v>-16</v>
      </c>
      <c r="B12" s="4">
        <f>($G$4+($G$4-A12)/($G$4-$H$4)*($E$4-$F$4)/2+($E$4+$F$4-2*$G$4)/2*(($G$4-A12)/($G$4-$H$4))^0.8)</f>
        <v>45.383076301643896</v>
      </c>
      <c r="C12" s="4">
        <f>B12-($G$4-A12)/($G$4-$H$4)*($E$4-$F$4)</f>
        <v>37.201258119825717</v>
      </c>
    </row>
    <row r="13" spans="1:9" x14ac:dyDescent="0.2">
      <c r="A13" s="3">
        <f t="shared" si="0"/>
        <v>-15</v>
      </c>
      <c r="B13" s="4">
        <f>($G$4+($G$4-A13)/($G$4-$H$4)*($E$4-$F$4)/2+($E$4+$F$4-2*$G$4)/2*(($G$4-A13)/($G$4-$H$4))^0.8)</f>
        <v>44.794951504510365</v>
      </c>
      <c r="C13" s="4">
        <f>B13-($G$4-A13)/($G$4-$H$4)*($E$4-$F$4)</f>
        <v>36.840406049964912</v>
      </c>
    </row>
    <row r="14" spans="1:9" x14ac:dyDescent="0.2">
      <c r="A14" s="3">
        <f t="shared" si="0"/>
        <v>-14</v>
      </c>
      <c r="B14" s="4">
        <f>($G$4+($G$4-A14)/($G$4-$H$4)*($E$4-$F$4)/2+($E$4+$F$4-2*$G$4)/2*(($G$4-A14)/($G$4-$H$4))^0.8)</f>
        <v>44.20410717512145</v>
      </c>
      <c r="C14" s="4">
        <f>B14-($G$4-A14)/($G$4-$H$4)*($E$4-$F$4)</f>
        <v>36.476834447848724</v>
      </c>
    </row>
    <row r="15" spans="1:9" x14ac:dyDescent="0.2">
      <c r="A15" s="3">
        <f t="shared" si="0"/>
        <v>-13</v>
      </c>
      <c r="B15" s="4">
        <f>($G$4+($G$4-A15)/($G$4-$H$4)*($E$4-$F$4)/2+($E$4+$F$4-2*$G$4)/2*(($G$4-A15)/($G$4-$H$4))^0.8)</f>
        <v>43.61044701966523</v>
      </c>
      <c r="C15" s="4">
        <f>B15-($G$4-A15)/($G$4-$H$4)*($E$4-$F$4)</f>
        <v>36.11044701966523</v>
      </c>
    </row>
    <row r="16" spans="1:9" x14ac:dyDescent="0.2">
      <c r="A16" s="3">
        <f t="shared" si="0"/>
        <v>-12</v>
      </c>
      <c r="B16" s="4">
        <f>($G$4+($G$4-A16)/($G$4-$H$4)*($E$4-$F$4)/2+($E$4+$F$4-2*$G$4)/2*(($G$4-A16)/($G$4-$H$4))^0.8)</f>
        <v>43.013868302463166</v>
      </c>
      <c r="C16" s="4">
        <f>B16-($G$4-A16)/($G$4-$H$4)*($E$4-$F$4)</f>
        <v>35.741141029735893</v>
      </c>
    </row>
    <row r="17" spans="1:3" x14ac:dyDescent="0.2">
      <c r="A17" s="3">
        <f t="shared" si="0"/>
        <v>-11</v>
      </c>
      <c r="B17" s="4">
        <f>($G$4+($G$4-A17)/($G$4-$H$4)*($E$4-$F$4)/2+($E$4+$F$4-2*$G$4)/2*(($G$4-A17)/($G$4-$H$4))^0.8)</f>
        <v>42.414261199382317</v>
      </c>
      <c r="C17" s="4">
        <f>B17-($G$4-A17)/($G$4-$H$4)*($E$4-$F$4)</f>
        <v>35.36880665392777</v>
      </c>
    </row>
    <row r="18" spans="1:3" x14ac:dyDescent="0.2">
      <c r="A18" s="3">
        <f t="shared" si="0"/>
        <v>-10</v>
      </c>
      <c r="B18" s="4">
        <f>($G$4+($G$4-A18)/($G$4-$H$4)*($E$4-$F$4)/2+($E$4+$F$4-2*$G$4)/2*(($G$4-A18)/($G$4-$H$4))^0.8)</f>
        <v>41.811508063294369</v>
      </c>
      <c r="C18" s="4">
        <f>B18-($G$4-A18)/($G$4-$H$4)*($E$4-$F$4)</f>
        <v>34.993326245112549</v>
      </c>
    </row>
    <row r="19" spans="1:3" x14ac:dyDescent="0.2">
      <c r="A19" s="3">
        <f t="shared" si="0"/>
        <v>-9</v>
      </c>
      <c r="B19" s="4">
        <f>($G$4+($G$4-A19)/($G$4-$H$4)*($E$4-$F$4)/2+($E$4+$F$4-2*$G$4)/2*(($G$4-A19)/($G$4-$H$4))^0.8)</f>
        <v>41.205482586270691</v>
      </c>
      <c r="C19" s="4">
        <f>B19-($G$4-A19)/($G$4-$H$4)*($E$4-$F$4)</f>
        <v>34.614573495361597</v>
      </c>
    </row>
    <row r="20" spans="1:3" x14ac:dyDescent="0.2">
      <c r="A20" s="3">
        <f t="shared" si="0"/>
        <v>-8</v>
      </c>
      <c r="B20" s="4">
        <f>($G$4+($G$4-A20)/($G$4-$H$4)*($E$4-$F$4)/2+($E$4+$F$4-2*$G$4)/2*(($G$4-A20)/($G$4-$H$4))^0.8)</f>
        <v>40.596048839913863</v>
      </c>
      <c r="C20" s="4">
        <f>B20-($G$4-A20)/($G$4-$H$4)*($E$4-$F$4)</f>
        <v>34.232412476277503</v>
      </c>
    </row>
    <row r="21" spans="1:3" x14ac:dyDescent="0.2">
      <c r="A21" s="3">
        <f t="shared" si="0"/>
        <v>-7</v>
      </c>
      <c r="B21" s="4">
        <f>($G$4+($G$4-A21)/($G$4-$H$4)*($E$4-$F$4)/2+($E$4+$F$4-2*$G$4)/2*(($G$4-A21)/($G$4-$H$4))^0.8)</f>
        <v>39.983060171087885</v>
      </c>
      <c r="C21" s="4">
        <f>B21-($G$4-A21)/($G$4-$H$4)*($E$4-$F$4)</f>
        <v>33.846696534724245</v>
      </c>
    </row>
    <row r="22" spans="1:3" x14ac:dyDescent="0.2">
      <c r="A22" s="3">
        <f t="shared" si="0"/>
        <v>-6</v>
      </c>
      <c r="B22" s="4">
        <f>($G$4+($G$4-A22)/($G$4-$H$4)*($E$4-$F$4)/2+($E$4+$F$4-2*$G$4)/2*(($G$4-A22)/($G$4-$H$4))^0.8)</f>
        <v>39.366357925061436</v>
      </c>
      <c r="C22" s="4">
        <f>B22-($G$4-A22)/($G$4-$H$4)*($E$4-$F$4)</f>
        <v>33.45726701597053</v>
      </c>
    </row>
    <row r="23" spans="1:3" x14ac:dyDescent="0.2">
      <c r="A23" s="3">
        <f t="shared" si="0"/>
        <v>-5</v>
      </c>
      <c r="B23" s="4">
        <f>($G$4+($G$4-A23)/($G$4-$H$4)*($E$4-$F$4)/2+($E$4+$F$4-2*$G$4)/2*(($G$4-A23)/($G$4-$H$4))^0.8)</f>
        <v>38.74576996136976</v>
      </c>
      <c r="C23" s="4">
        <f>B23-($G$4-A23)/($G$4-$H$4)*($E$4-$F$4)</f>
        <v>33.06395177955158</v>
      </c>
    </row>
    <row r="24" spans="1:3" x14ac:dyDescent="0.2">
      <c r="A24" s="3">
        <f t="shared" si="0"/>
        <v>-4</v>
      </c>
      <c r="B24" s="4">
        <f>($G$4+($G$4-A24)/($G$4-$H$4)*($E$4-$F$4)/2+($E$4+$F$4-2*$G$4)/2*(($G$4-A24)/($G$4-$H$4))^0.8)</f>
        <v>38.121108919048147</v>
      </c>
      <c r="C24" s="4">
        <f>B24-($G$4-A24)/($G$4-$H$4)*($E$4-$F$4)</f>
        <v>32.666563464502694</v>
      </c>
    </row>
    <row r="25" spans="1:3" x14ac:dyDescent="0.2">
      <c r="A25" s="3">
        <f t="shared" si="0"/>
        <v>-3</v>
      </c>
      <c r="B25" s="4">
        <f>($G$4+($G$4-A25)/($G$4-$H$4)*($E$4-$F$4)/2+($E$4+$F$4-2*$G$4)/2*(($G$4-A25)/($G$4-$H$4))^0.8)</f>
        <v>37.492170176626651</v>
      </c>
      <c r="C25" s="4">
        <f>B25-($G$4-A25)/($G$4-$H$4)*($E$4-$F$4)</f>
        <v>32.264897449353924</v>
      </c>
    </row>
    <row r="26" spans="1:3" x14ac:dyDescent="0.2">
      <c r="A26" s="3">
        <f t="shared" si="0"/>
        <v>-2</v>
      </c>
      <c r="B26" s="4">
        <f>($G$4+($G$4-A26)/($G$4-$H$4)*($E$4-$F$4)/2+($E$4+$F$4-2*$G$4)/2*(($G$4-A26)/($G$4-$H$4))^0.8)</f>
        <v>36.858729437462941</v>
      </c>
      <c r="C26" s="4">
        <f>B26-($G$4-A26)/($G$4-$H$4)*($E$4-$F$4)</f>
        <v>31.858729437462941</v>
      </c>
    </row>
    <row r="27" spans="1:3" x14ac:dyDescent="0.2">
      <c r="A27" s="3">
        <f t="shared" si="0"/>
        <v>-1</v>
      </c>
      <c r="B27" s="4">
        <f>($G$4+($G$4-A27)/($G$4-$H$4)*($E$4-$F$4)/2+($E$4+$F$4-2*$G$4)/2*(($G$4-A27)/($G$4-$H$4))^0.8)</f>
        <v>36.220539851297211</v>
      </c>
      <c r="C27" s="4">
        <f>B27-($G$4-A27)/($G$4-$H$4)*($E$4-$F$4)</f>
        <v>31.447812578569938</v>
      </c>
    </row>
    <row r="28" spans="1:3" x14ac:dyDescent="0.2">
      <c r="A28" s="3">
        <f t="shared" si="0"/>
        <v>0</v>
      </c>
      <c r="B28" s="4">
        <f>($G$4+($G$4-A28)/($G$4-$H$4)*($E$4-$F$4)/2+($E$4+$F$4-2*$G$4)/2*(($G$4-A28)/($G$4-$H$4))^0.8)</f>
        <v>35.577328556419232</v>
      </c>
      <c r="C28" s="4">
        <f>B28-($G$4-A28)/($G$4-$H$4)*($E$4-$F$4)</f>
        <v>31.031874010964685</v>
      </c>
    </row>
    <row r="29" spans="1:3" x14ac:dyDescent="0.2">
      <c r="A29" s="3">
        <f t="shared" si="0"/>
        <v>1</v>
      </c>
      <c r="B29" s="4">
        <f>($G$4+($G$4-A29)/($G$4-$H$4)*($E$4-$F$4)/2+($E$4+$F$4-2*$G$4)/2*(($G$4-A29)/($G$4-$H$4))^0.8)</f>
        <v>34.928792490732512</v>
      </c>
      <c r="C29" s="4">
        <f>B29-($G$4-A29)/($G$4-$H$4)*($E$4-$F$4)</f>
        <v>30.610610672550692</v>
      </c>
    </row>
    <row r="30" spans="1:3" x14ac:dyDescent="0.2">
      <c r="A30" s="3">
        <f t="shared" si="0"/>
        <v>2</v>
      </c>
      <c r="B30" s="4">
        <f>($G$4+($G$4-A30)/($G$4-$H$4)*($E$4-$F$4)/2+($E$4+$F$4-2*$G$4)/2*(($G$4-A30)/($G$4-$H$4))^0.8)</f>
        <v>34.274593270100979</v>
      </c>
      <c r="C30" s="4">
        <f>B30-($G$4-A30)/($G$4-$H$4)*($E$4-$F$4)</f>
        <v>30.183684179191889</v>
      </c>
    </row>
    <row r="31" spans="1:3" x14ac:dyDescent="0.2">
      <c r="A31" s="3">
        <f t="shared" si="0"/>
        <v>3</v>
      </c>
      <c r="B31" s="4">
        <f>($G$4+($G$4-A31)/($G$4-$H$4)*($E$4-$F$4)/2+($E$4+$F$4-2*$G$4)/2*(($G$4-A31)/($G$4-$H$4))^0.8)</f>
        <v>33.614350862327242</v>
      </c>
      <c r="C31" s="4">
        <f>B31-($G$4-A31)/($G$4-$H$4)*($E$4-$F$4)</f>
        <v>29.750714498690879</v>
      </c>
    </row>
    <row r="32" spans="1:3" x14ac:dyDescent="0.2">
      <c r="A32" s="3">
        <f t="shared" si="0"/>
        <v>4</v>
      </c>
      <c r="B32" s="4">
        <f>($G$4+($G$4-A32)/($G$4-$H$4)*($E$4-$F$4)/2+($E$4+$F$4-2*$G$4)/2*(($G$4-A32)/($G$4-$H$4))^0.8)</f>
        <v>32.947635685129768</v>
      </c>
      <c r="C32" s="4">
        <f>B32-($G$4-A32)/($G$4-$H$4)*($E$4-$F$4)</f>
        <v>29.311272048766131</v>
      </c>
    </row>
    <row r="33" spans="1:3" x14ac:dyDescent="0.2">
      <c r="A33" s="3">
        <f t="shared" si="0"/>
        <v>5</v>
      </c>
      <c r="B33" s="4">
        <f>($G$4+($G$4-A33)/($G$4-$H$4)*($E$4-$F$4)/2+($E$4+$F$4-2*$G$4)/2*(($G$4-A33)/($G$4-$H$4))^0.8)</f>
        <v>32.273958611046822</v>
      </c>
      <c r="C33" s="4">
        <f>B33-($G$4-A33)/($G$4-$H$4)*($E$4-$F$4)</f>
        <v>28.864867701955912</v>
      </c>
    </row>
    <row r="34" spans="1:3" x14ac:dyDescent="0.2">
      <c r="A34" s="3">
        <f t="shared" si="0"/>
        <v>6</v>
      </c>
      <c r="B34" s="4">
        <f>($G$4+($G$4-A34)/($G$4-$H$4)*($E$4-$F$4)/2+($E$4+$F$4-2*$G$4)/2*(($G$4-A34)/($G$4-$H$4))^0.8)</f>
        <v>31.592758146155816</v>
      </c>
      <c r="C34" s="4">
        <f>B34-($G$4-A34)/($G$4-$H$4)*($E$4-$F$4)</f>
        <v>28.410939964337636</v>
      </c>
    </row>
    <row r="35" spans="1:3" x14ac:dyDescent="0.2">
      <c r="A35" s="3">
        <f t="shared" si="0"/>
        <v>7</v>
      </c>
      <c r="B35" s="4">
        <f>($G$4+($G$4-A35)/($G$4-$H$4)*($E$4-$F$4)/2+($E$4+$F$4-2*$G$4)/2*(($G$4-A35)/($G$4-$H$4))^0.8)</f>
        <v>30.903383720973498</v>
      </c>
      <c r="C35" s="4">
        <f>B35-($G$4-A35)/($G$4-$H$4)*($E$4-$F$4)</f>
        <v>27.948838266428044</v>
      </c>
    </row>
    <row r="36" spans="1:3" x14ac:dyDescent="0.2">
      <c r="A36" s="3">
        <f t="shared" si="0"/>
        <v>8</v>
      </c>
      <c r="B36" s="4">
        <f>($G$4+($G$4-A36)/($G$4-$H$4)*($E$4-$F$4)/2+($E$4+$F$4-2*$G$4)/2*(($G$4-A36)/($G$4-$H$4))^0.8)</f>
        <v>30.205073518929488</v>
      </c>
      <c r="C36" s="4">
        <f>B36-($G$4-A36)/($G$4-$H$4)*($E$4-$F$4)</f>
        <v>27.477800791656762</v>
      </c>
    </row>
    <row r="37" spans="1:3" x14ac:dyDescent="0.2">
      <c r="A37" s="3">
        <f t="shared" si="0"/>
        <v>9</v>
      </c>
      <c r="B37" s="4">
        <f>($G$4+($G$4-A37)/($G$4-$H$4)*($E$4-$F$4)/2+($E$4+$F$4-2*$G$4)/2*(($G$4-A37)/($G$4-$H$4))^0.8)</f>
        <v>29.496924442330588</v>
      </c>
      <c r="C37" s="4">
        <f>B37-($G$4-A37)/($G$4-$H$4)*($E$4-$F$4)</f>
        <v>26.996924442330588</v>
      </c>
    </row>
    <row r="38" spans="1:3" x14ac:dyDescent="0.2">
      <c r="A38" s="3">
        <f t="shared" si="0"/>
        <v>10</v>
      </c>
      <c r="B38" s="4">
        <f>($G$4+($G$4-A38)/($G$4-$H$4)*($E$4-$F$4)/2+($E$4+$F$4-2*$G$4)/2*(($G$4-A38)/($G$4-$H$4))^0.8)</f>
        <v>28.777850440597831</v>
      </c>
      <c r="C38" s="4">
        <f>B38-($G$4-A38)/($G$4-$H$4)*($E$4-$F$4)</f>
        <v>26.505123167870558</v>
      </c>
    </row>
    <row r="39" spans="1:3" x14ac:dyDescent="0.2">
      <c r="A39" s="3">
        <f t="shared" si="0"/>
        <v>11</v>
      </c>
      <c r="B39" s="4">
        <f>($G$4+($G$4-A39)/($G$4-$H$4)*($E$4-$F$4)/2+($E$4+$F$4-2*$G$4)/2*(($G$4-A39)/($G$4-$H$4))^0.8)</f>
        <v>28.046523040743224</v>
      </c>
      <c r="C39" s="4">
        <f>B39-($G$4-A39)/($G$4-$H$4)*($E$4-$F$4)</f>
        <v>26.001068495288678</v>
      </c>
    </row>
    <row r="40" spans="1:3" x14ac:dyDescent="0.2">
      <c r="A40" s="3">
        <f t="shared" si="0"/>
        <v>12</v>
      </c>
      <c r="B40" s="4">
        <f>($G$4+($G$4-A40)/($G$4-$H$4)*($E$4-$F$4)/2+($E$4+$F$4-2*$G$4)/2*(($G$4-A40)/($G$4-$H$4))^0.8)</f>
        <v>27.301283583580158</v>
      </c>
      <c r="C40" s="4">
        <f>B40-($G$4-A40)/($G$4-$H$4)*($E$4-$F$4)</f>
        <v>25.483101765398338</v>
      </c>
    </row>
    <row r="41" spans="1:3" x14ac:dyDescent="0.2">
      <c r="A41" s="3">
        <f t="shared" si="0"/>
        <v>13</v>
      </c>
      <c r="B41" s="4">
        <f>($G$4+($G$4-A41)/($G$4-$H$4)*($E$4-$F$4)/2+($E$4+$F$4-2*$G$4)/2*(($G$4-A41)/($G$4-$H$4))^0.8)</f>
        <v>26.540008323799828</v>
      </c>
      <c r="C41" s="4">
        <f>B41-($G$4-A41)/($G$4-$H$4)*($E$4-$F$4)</f>
        <v>24.949099232890738</v>
      </c>
    </row>
    <row r="42" spans="1:3" x14ac:dyDescent="0.2">
      <c r="A42" s="3">
        <f t="shared" si="0"/>
        <v>14</v>
      </c>
      <c r="B42" s="4">
        <f>($G$4+($G$4-A42)/($G$4-$H$4)*($E$4-$F$4)/2+($E$4+$F$4-2*$G$4)/2*(($G$4-A42)/($G$4-$H$4))^0.8)</f>
        <v>25.75989033986562</v>
      </c>
      <c r="C42" s="4">
        <f>B42-($G$4-A42)/($G$4-$H$4)*($E$4-$F$4)</f>
        <v>24.396253976229257</v>
      </c>
    </row>
    <row r="43" spans="1:3" x14ac:dyDescent="0.2">
      <c r="A43" s="3">
        <f t="shared" si="0"/>
        <v>15</v>
      </c>
      <c r="B43" s="4">
        <f>($G$4+($G$4-A43)/($G$4-$H$4)*($E$4-$F$4)/2+($E$4+$F$4-2*$G$4)/2*(($G$4-A43)/($G$4-$H$4))^0.8)</f>
        <v>24.957063479059499</v>
      </c>
      <c r="C43" s="4">
        <f>B43-($G$4-A43)/($G$4-$H$4)*($E$4-$F$4)</f>
        <v>23.820699842695863</v>
      </c>
    </row>
    <row r="44" spans="1:3" x14ac:dyDescent="0.2">
      <c r="A44" s="3">
        <f t="shared" si="0"/>
        <v>16</v>
      </c>
      <c r="B44" s="4">
        <f>($G$4+($G$4-A44)/($G$4-$H$4)*($E$4-$F$4)/2+($E$4+$F$4-2*$G$4)/2*(($G$4-A44)/($G$4-$H$4))^0.8)</f>
        <v>24.125896059550403</v>
      </c>
      <c r="C44" s="4">
        <f>B44-($G$4-A44)/($G$4-$H$4)*($E$4-$F$4)</f>
        <v>23.216805150459493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1" zoomScale="90" zoomScaleNormal="90" workbookViewId="0">
      <selection activeCell="H29" sqref="H29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</row>
    <row r="3" spans="1:9" ht="15.75" x14ac:dyDescent="0.25">
      <c r="A3" s="2" t="s">
        <v>1</v>
      </c>
      <c r="B3" s="2" t="s">
        <v>2</v>
      </c>
      <c r="C3" s="2" t="s">
        <v>3</v>
      </c>
      <c r="E3" s="2" t="s">
        <v>6</v>
      </c>
      <c r="F3" s="2" t="s">
        <v>7</v>
      </c>
      <c r="G3" s="2" t="s">
        <v>4</v>
      </c>
      <c r="H3" s="2" t="s">
        <v>5</v>
      </c>
    </row>
    <row r="4" spans="1:9" x14ac:dyDescent="0.2">
      <c r="A4" s="3">
        <f>H4</f>
        <v>-22</v>
      </c>
      <c r="B4" s="4">
        <f>($G$4+($G$4-A4)/($G$4-$H$4)*($E$4-$F$4)/2+($E$4+$F$4-2*$G$4)/2*(($G$4-A4)/($G$4-$H$4))^0.8)</f>
        <v>50</v>
      </c>
      <c r="C4" s="4">
        <f>B4-($G$4-A4)/($G$4-$H$4)*($E$4-$F$4)</f>
        <v>40</v>
      </c>
      <c r="E4" s="5">
        <v>50</v>
      </c>
      <c r="F4" s="5">
        <v>40</v>
      </c>
      <c r="G4" s="5">
        <v>20</v>
      </c>
      <c r="H4" s="6">
        <v>-22</v>
      </c>
    </row>
    <row r="5" spans="1:9" x14ac:dyDescent="0.2">
      <c r="A5" s="3">
        <f>A4+1</f>
        <v>-21</v>
      </c>
      <c r="B5" s="4">
        <f>($G$4+($G$4-A5)/($G$4-$H$4)*($E$4-$F$4)/2+($E$4+$F$4-2*$G$4)/2*(($G$4-A5)/($G$4-$H$4))^0.8)</f>
        <v>49.403617176350608</v>
      </c>
      <c r="C5" s="4">
        <f>B5-($G$4-A5)/($G$4-$H$4)*($E$4-$F$4)</f>
        <v>39.641712414445848</v>
      </c>
      <c r="E5" s="7"/>
      <c r="F5" s="8"/>
      <c r="G5" s="8"/>
      <c r="H5" s="8"/>
      <c r="I5" s="8"/>
    </row>
    <row r="6" spans="1:9" x14ac:dyDescent="0.2">
      <c r="A6" s="3">
        <f t="shared" ref="A6:A42" si="0">A5+1</f>
        <v>-20</v>
      </c>
      <c r="B6" s="4">
        <f>($G$4+($G$4-A6)/($G$4-$H$4)*($E$4-$F$4)/2+($E$4+$F$4-2*$G$4)/2*(($G$4-A6)/($G$4-$H$4))^0.8)</f>
        <v>48.804899944606788</v>
      </c>
      <c r="C6" s="4">
        <f>B6-($G$4-A6)/($G$4-$H$4)*($E$4-$F$4)</f>
        <v>39.281090420797263</v>
      </c>
      <c r="E6" s="7"/>
      <c r="F6" s="8"/>
      <c r="G6" s="8"/>
      <c r="H6" s="8"/>
      <c r="I6" s="8"/>
    </row>
    <row r="7" spans="1:9" x14ac:dyDescent="0.2">
      <c r="A7" s="3">
        <f t="shared" si="0"/>
        <v>-19</v>
      </c>
      <c r="B7" s="4">
        <f>($G$4+($G$4-A7)/($G$4-$H$4)*($E$4-$F$4)/2+($E$4+$F$4-2*$G$4)/2*(($G$4-A7)/($G$4-$H$4))^0.8)</f>
        <v>48.203778082660925</v>
      </c>
      <c r="C7" s="4">
        <f>B7-($G$4-A7)/($G$4-$H$4)*($E$4-$F$4)</f>
        <v>38.91806379694664</v>
      </c>
      <c r="E7" s="7"/>
      <c r="F7" s="8"/>
      <c r="G7" s="8"/>
      <c r="H7" s="8"/>
      <c r="I7" s="8"/>
    </row>
    <row r="8" spans="1:9" x14ac:dyDescent="0.2">
      <c r="A8" s="3">
        <f t="shared" si="0"/>
        <v>-18</v>
      </c>
      <c r="B8" s="4">
        <f>($G$4+($G$4-A8)/($G$4-$H$4)*($E$4-$F$4)/2+($E$4+$F$4-2*$G$4)/2*(($G$4-A8)/($G$4-$H$4))^0.8)</f>
        <v>47.60017739574883</v>
      </c>
      <c r="C8" s="4">
        <f>B8-($G$4-A8)/($G$4-$H$4)*($E$4-$F$4)</f>
        <v>38.552558348129779</v>
      </c>
      <c r="E8" s="7"/>
      <c r="F8" s="7"/>
      <c r="G8" s="7"/>
      <c r="H8" s="7"/>
      <c r="I8" s="7"/>
    </row>
    <row r="9" spans="1:9" x14ac:dyDescent="0.2">
      <c r="A9" s="3">
        <f t="shared" si="0"/>
        <v>-17</v>
      </c>
      <c r="B9" s="4">
        <f>($G$4+($G$4-A9)/($G$4-$H$4)*($E$4-$F$4)/2+($E$4+$F$4-2*$G$4)/2*(($G$4-A9)/($G$4-$H$4))^0.8)</f>
        <v>46.994019380886229</v>
      </c>
      <c r="C9" s="4">
        <f>B9-($G$4-A9)/($G$4-$H$4)*($E$4-$F$4)</f>
        <v>38.184495571362419</v>
      </c>
    </row>
    <row r="10" spans="1:9" x14ac:dyDescent="0.2">
      <c r="A10" s="3">
        <f t="shared" si="0"/>
        <v>-16</v>
      </c>
      <c r="B10" s="4">
        <f>($G$4+($G$4-A10)/($G$4-$H$4)*($E$4-$F$4)/2+($E$4+$F$4-2*$G$4)/2*(($G$4-A10)/($G$4-$H$4))^0.8)</f>
        <v>46.385220853090246</v>
      </c>
      <c r="C10" s="4">
        <f>B10-($G$4-A10)/($G$4-$H$4)*($E$4-$F$4)</f>
        <v>37.813792281661676</v>
      </c>
    </row>
    <row r="11" spans="1:9" x14ac:dyDescent="0.2">
      <c r="A11" s="3">
        <f t="shared" si="0"/>
        <v>-15</v>
      </c>
      <c r="B11" s="4">
        <f>($G$4+($G$4-A11)/($G$4-$H$4)*($E$4-$F$4)/2+($E$4+$F$4-2*$G$4)/2*(($G$4-A11)/($G$4-$H$4))^0.8)</f>
        <v>45.773693527846838</v>
      </c>
      <c r="C11" s="4">
        <f>B11-($G$4-A11)/($G$4-$H$4)*($E$4-$F$4)</f>
        <v>37.440360194513502</v>
      </c>
    </row>
    <row r="12" spans="1:9" x14ac:dyDescent="0.2">
      <c r="A12" s="3">
        <f t="shared" si="0"/>
        <v>-14</v>
      </c>
      <c r="B12" s="4">
        <f>($G$4+($G$4-A12)/($G$4-$H$4)*($E$4-$F$4)/2+($E$4+$F$4-2*$G$4)/2*(($G$4-A12)/($G$4-$H$4))^0.8)</f>
        <v>45.159343553300346</v>
      </c>
      <c r="C12" s="4">
        <f>B12-($G$4-A12)/($G$4-$H$4)*($E$4-$F$4)</f>
        <v>37.064105458062251</v>
      </c>
    </row>
    <row r="13" spans="1:9" x14ac:dyDescent="0.2">
      <c r="A13" s="3">
        <f t="shared" si="0"/>
        <v>-13</v>
      </c>
      <c r="B13" s="4">
        <f>($G$4+($G$4-A13)/($G$4-$H$4)*($E$4-$F$4)/2+($E$4+$F$4-2*$G$4)/2*(($G$4-A13)/($G$4-$H$4))^0.8)</f>
        <v>44.542070984447179</v>
      </c>
      <c r="C13" s="4">
        <f>B13-($G$4-A13)/($G$4-$H$4)*($E$4-$F$4)</f>
        <v>36.684928127304325</v>
      </c>
    </row>
    <row r="14" spans="1:9" x14ac:dyDescent="0.2">
      <c r="A14" s="3">
        <f t="shared" si="0"/>
        <v>-12</v>
      </c>
      <c r="B14" s="4">
        <f>($G$4+($G$4-A14)/($G$4-$H$4)*($E$4-$F$4)/2+($E$4+$F$4-2*$G$4)/2*(($G$4-A14)/($G$4-$H$4))^0.8)</f>
        <v>43.921769190159566</v>
      </c>
      <c r="C14" s="4">
        <f>B14-($G$4-A14)/($G$4-$H$4)*($E$4-$F$4)</f>
        <v>36.302721571111945</v>
      </c>
    </row>
    <row r="15" spans="1:9" x14ac:dyDescent="0.2">
      <c r="A15" s="3">
        <f t="shared" si="0"/>
        <v>-11</v>
      </c>
      <c r="B15" s="4">
        <f>($G$4+($G$4-A15)/($G$4-$H$4)*($E$4-$F$4)/2+($E$4+$F$4-2*$G$4)/2*(($G$4-A15)/($G$4-$H$4))^0.8)</f>
        <v>43.298324182080947</v>
      </c>
      <c r="C15" s="4">
        <f>B15-($G$4-A15)/($G$4-$H$4)*($E$4-$F$4)</f>
        <v>35.917371801128567</v>
      </c>
    </row>
    <row r="16" spans="1:9" x14ac:dyDescent="0.2">
      <c r="A16" s="3">
        <f t="shared" si="0"/>
        <v>-10</v>
      </c>
      <c r="B16" s="4">
        <f>($G$4+($G$4-A16)/($G$4-$H$4)*($E$4-$F$4)/2+($E$4+$F$4-2*$G$4)/2*(($G$4-A16)/($G$4-$H$4))^0.8)</f>
        <v>42.671613852233378</v>
      </c>
      <c r="C16" s="4">
        <f>B16-($G$4-A16)/($G$4-$H$4)*($E$4-$F$4)</f>
        <v>35.528756709376232</v>
      </c>
    </row>
    <row r="17" spans="1:3" x14ac:dyDescent="0.2">
      <c r="A17" s="3">
        <f t="shared" si="0"/>
        <v>-9</v>
      </c>
      <c r="B17" s="4">
        <f>($G$4+($G$4-A17)/($G$4-$H$4)*($E$4-$F$4)/2+($E$4+$F$4-2*$G$4)/2*(($G$4-A17)/($G$4-$H$4))^0.8)</f>
        <v>42.041507103445255</v>
      </c>
      <c r="C17" s="4">
        <f>B17-($G$4-A17)/($G$4-$H$4)*($E$4-$F$4)</f>
        <v>35.13674519868335</v>
      </c>
    </row>
    <row r="18" spans="1:3" x14ac:dyDescent="0.2">
      <c r="A18" s="3">
        <f t="shared" si="0"/>
        <v>-8</v>
      </c>
      <c r="B18" s="4">
        <f>($G$4+($G$4-A18)/($G$4-$H$4)*($E$4-$F$4)/2+($E$4+$F$4-2*$G$4)/2*(($G$4-A18)/($G$4-$H$4))^0.8)</f>
        <v>41.407862853294972</v>
      </c>
      <c r="C18" s="4">
        <f>B18-($G$4-A18)/($G$4-$H$4)*($E$4-$F$4)</f>
        <v>34.741196186628308</v>
      </c>
    </row>
    <row r="19" spans="1:3" x14ac:dyDescent="0.2">
      <c r="A19" s="3">
        <f t="shared" si="0"/>
        <v>-7</v>
      </c>
      <c r="B19" s="4">
        <f>($G$4+($G$4-A19)/($G$4-$H$4)*($E$4-$F$4)/2+($E$4+$F$4-2*$G$4)/2*(($G$4-A19)/($G$4-$H$4))^0.8)</f>
        <v>40.770528887970286</v>
      </c>
      <c r="C19" s="4">
        <f>B19-($G$4-A19)/($G$4-$H$4)*($E$4-$F$4)</f>
        <v>34.341957459398856</v>
      </c>
    </row>
    <row r="20" spans="1:3" x14ac:dyDescent="0.2">
      <c r="A20" s="3">
        <f t="shared" si="0"/>
        <v>-6</v>
      </c>
      <c r="B20" s="4">
        <f>($G$4+($G$4-A20)/($G$4-$H$4)*($E$4-$F$4)/2+($E$4+$F$4-2*$G$4)/2*(($G$4-A20)/($G$4-$H$4))^0.8)</f>
        <v>40.129340536996736</v>
      </c>
      <c r="C20" s="4">
        <f>B20-($G$4-A20)/($G$4-$H$4)*($E$4-$F$4)</f>
        <v>33.938864346520546</v>
      </c>
    </row>
    <row r="21" spans="1:3" x14ac:dyDescent="0.2">
      <c r="A21" s="3">
        <f t="shared" si="0"/>
        <v>-5</v>
      </c>
      <c r="B21" s="4">
        <f>($G$4+($G$4-A21)/($G$4-$H$4)*($E$4-$F$4)/2+($E$4+$F$4-2*$G$4)/2*(($G$4-A21)/($G$4-$H$4))^0.8)</f>
        <v>39.484119132825171</v>
      </c>
      <c r="C21" s="4">
        <f>B21-($G$4-A21)/($G$4-$H$4)*($E$4-$F$4)</f>
        <v>33.531738180444222</v>
      </c>
    </row>
    <row r="22" spans="1:3" x14ac:dyDescent="0.2">
      <c r="A22" s="3">
        <f t="shared" si="0"/>
        <v>-4</v>
      </c>
      <c r="B22" s="4">
        <f>($G$4+($G$4-A22)/($G$4-$H$4)*($E$4-$F$4)/2+($E$4+$F$4-2*$G$4)/2*(($G$4-A22)/($G$4-$H$4))^0.8)</f>
        <v>38.834670210287783</v>
      </c>
      <c r="C22" s="4">
        <f>B22-($G$4-A22)/($G$4-$H$4)*($E$4-$F$4)</f>
        <v>33.120384496002067</v>
      </c>
    </row>
    <row r="23" spans="1:3" x14ac:dyDescent="0.2">
      <c r="A23" s="3">
        <f t="shared" si="0"/>
        <v>-3</v>
      </c>
      <c r="B23" s="4">
        <f>($G$4+($G$4-A23)/($G$4-$H$4)*($E$4-$F$4)/2+($E$4+$F$4-2*$G$4)/2*(($G$4-A23)/($G$4-$H$4))^0.8)</f>
        <v>38.180781389241467</v>
      </c>
      <c r="C23" s="4">
        <f>B23-($G$4-A23)/($G$4-$H$4)*($E$4-$F$4)</f>
        <v>32.704590913050993</v>
      </c>
    </row>
    <row r="24" spans="1:3" x14ac:dyDescent="0.2">
      <c r="A24" s="3">
        <f t="shared" si="0"/>
        <v>-2</v>
      </c>
      <c r="B24" s="4">
        <f>($G$4+($G$4-A24)/($G$4-$H$4)*($E$4-$F$4)/2+($E$4+$F$4-2*$G$4)/2*(($G$4-A24)/($G$4-$H$4))^0.8)</f>
        <v>37.522219868343321</v>
      </c>
      <c r="C24" s="4">
        <f>B24-($G$4-A24)/($G$4-$H$4)*($E$4-$F$4)</f>
        <v>32.28412463024808</v>
      </c>
    </row>
    <row r="25" spans="1:3" x14ac:dyDescent="0.2">
      <c r="A25" s="3">
        <f t="shared" si="0"/>
        <v>-1</v>
      </c>
      <c r="B25" s="4">
        <f>($G$4+($G$4-A25)/($G$4-$H$4)*($E$4-$F$4)/2+($E$4+$F$4-2*$G$4)/2*(($G$4-A25)/($G$4-$H$4))^0.8)</f>
        <v>36.858729437462941</v>
      </c>
      <c r="C25" s="4">
        <f>B25-($G$4-A25)/($G$4-$H$4)*($E$4-$F$4)</f>
        <v>31.858729437462941</v>
      </c>
    </row>
    <row r="26" spans="1:3" x14ac:dyDescent="0.2">
      <c r="A26" s="3">
        <f t="shared" si="0"/>
        <v>0</v>
      </c>
      <c r="B26" s="4">
        <f>($G$4+($G$4-A26)/($G$4-$H$4)*($E$4-$F$4)/2+($E$4+$F$4-2*$G$4)/2*(($G$4-A26)/($G$4-$H$4))^0.8)</f>
        <v>36.19002688873811</v>
      </c>
      <c r="C26" s="4">
        <f>B26-($G$4-A26)/($G$4-$H$4)*($E$4-$F$4)</f>
        <v>31.428122126833347</v>
      </c>
    </row>
    <row r="27" spans="1:3" x14ac:dyDescent="0.2">
      <c r="A27" s="3">
        <f t="shared" si="0"/>
        <v>1</v>
      </c>
      <c r="B27" s="4">
        <f>($G$4+($G$4-A27)/($G$4-$H$4)*($E$4-$F$4)/2+($E$4+$F$4-2*$G$4)/2*(($G$4-A27)/($G$4-$H$4))^0.8)</f>
        <v>35.515797668806314</v>
      </c>
      <c r="C27" s="4">
        <f>B27-($G$4-A27)/($G$4-$H$4)*($E$4-$F$4)</f>
        <v>30.991988144996789</v>
      </c>
    </row>
    <row r="28" spans="1:3" x14ac:dyDescent="0.2">
      <c r="A28" s="3">
        <f t="shared" si="0"/>
        <v>2</v>
      </c>
      <c r="B28" s="4">
        <f>($G$4+($G$4-A28)/($G$4-$H$4)*($E$4-$F$4)/2+($E$4+$F$4-2*$G$4)/2*(($G$4-A28)/($G$4-$H$4))^0.8)</f>
        <v>34.835690562952614</v>
      </c>
      <c r="C28" s="4">
        <f>B28-($G$4-A28)/($G$4-$H$4)*($E$4-$F$4)</f>
        <v>30.549976277238329</v>
      </c>
    </row>
    <row r="29" spans="1:3" x14ac:dyDescent="0.2">
      <c r="A29" s="3">
        <f t="shared" si="0"/>
        <v>3</v>
      </c>
      <c r="B29" s="4">
        <f>($G$4+($G$4-A29)/($G$4-$H$4)*($E$4-$F$4)/2+($E$4+$F$4-2*$G$4)/2*(($G$4-A29)/($G$4-$H$4))^0.8)</f>
        <v>34.14931112922288</v>
      </c>
      <c r="C29" s="4">
        <f>B29-($G$4-A29)/($G$4-$H$4)*($E$4-$F$4)</f>
        <v>30.101692081603833</v>
      </c>
    </row>
    <row r="30" spans="1:3" x14ac:dyDescent="0.2">
      <c r="A30" s="3">
        <f t="shared" si="0"/>
        <v>4</v>
      </c>
      <c r="B30" s="4">
        <f>($G$4+($G$4-A30)/($G$4-$H$4)*($E$4-$F$4)/2+($E$4+$F$4-2*$G$4)/2*(($G$4-A30)/($G$4-$H$4))^0.8)</f>
        <v>33.456213496778403</v>
      </c>
      <c r="C30" s="4">
        <f>B30-($G$4-A30)/($G$4-$H$4)*($E$4-$F$4)</f>
        <v>29.646689687254593</v>
      </c>
    </row>
    <row r="31" spans="1:3" x14ac:dyDescent="0.2">
      <c r="A31" s="3">
        <f t="shared" si="0"/>
        <v>5</v>
      </c>
      <c r="B31" s="4">
        <f>($G$4+($G$4-A31)/($G$4-$H$4)*($E$4-$F$4)/2+($E$4+$F$4-2*$G$4)/2*(($G$4-A31)/($G$4-$H$4))^0.8)</f>
        <v>32.755889991813817</v>
      </c>
      <c r="C31" s="4">
        <f>B31-($G$4-A31)/($G$4-$H$4)*($E$4-$F$4)</f>
        <v>29.184461420385244</v>
      </c>
    </row>
    <row r="32" spans="1:3" x14ac:dyDescent="0.2">
      <c r="A32" s="3">
        <f t="shared" si="0"/>
        <v>6</v>
      </c>
      <c r="B32" s="4">
        <f>($G$4+($G$4-A32)/($G$4-$H$4)*($E$4-$F$4)/2+($E$4+$F$4-2*$G$4)/2*(($G$4-A32)/($G$4-$H$4))^0.8)</f>
        <v>32.047757830129314</v>
      </c>
      <c r="C32" s="4">
        <f>B32-($G$4-A32)/($G$4-$H$4)*($E$4-$F$4)</f>
        <v>28.714424496795981</v>
      </c>
    </row>
    <row r="33" spans="1:3" x14ac:dyDescent="0.2">
      <c r="A33" s="3">
        <f t="shared" si="0"/>
        <v>7</v>
      </c>
      <c r="B33" s="4">
        <f>($G$4+($G$4-A33)/($G$4-$H$4)*($E$4-$F$4)/2+($E$4+$F$4-2*$G$4)/2*(($G$4-A33)/($G$4-$H$4))^0.8)</f>
        <v>31.331141774468612</v>
      </c>
      <c r="C33" s="4">
        <f>B33-($G$4-A33)/($G$4-$H$4)*($E$4-$F$4)</f>
        <v>28.235903679230518</v>
      </c>
    </row>
    <row r="34" spans="1:3" x14ac:dyDescent="0.2">
      <c r="A34" s="3">
        <f t="shared" si="0"/>
        <v>8</v>
      </c>
      <c r="B34" s="4">
        <f>($G$4+($G$4-A34)/($G$4-$H$4)*($E$4-$F$4)/2+($E$4+$F$4-2*$G$4)/2*(($G$4-A34)/($G$4-$H$4))^0.8)</f>
        <v>30.605251122310278</v>
      </c>
      <c r="C34" s="4">
        <f>B34-($G$4-A34)/($G$4-$H$4)*($E$4-$F$4)</f>
        <v>27.748108265167421</v>
      </c>
    </row>
    <row r="35" spans="1:3" x14ac:dyDescent="0.2">
      <c r="A35" s="3">
        <f t="shared" si="0"/>
        <v>9</v>
      </c>
      <c r="B35" s="4">
        <f>($G$4+($G$4-A35)/($G$4-$H$4)*($E$4-$F$4)/2+($E$4+$F$4-2*$G$4)/2*(($G$4-A35)/($G$4-$H$4))^0.8)</f>
        <v>29.86914853302553</v>
      </c>
      <c r="C35" s="4">
        <f>B35-($G$4-A35)/($G$4-$H$4)*($E$4-$F$4)</f>
        <v>27.25010091397791</v>
      </c>
    </row>
    <row r="36" spans="1:3" x14ac:dyDescent="0.2">
      <c r="A36" s="3">
        <f t="shared" si="0"/>
        <v>10</v>
      </c>
      <c r="B36" s="4">
        <f>($G$4+($G$4-A36)/($G$4-$H$4)*($E$4-$F$4)/2+($E$4+$F$4-2*$G$4)/2*(($G$4-A36)/($G$4-$H$4))^0.8)</f>
        <v>29.121706776038671</v>
      </c>
      <c r="C36" s="4">
        <f>B36-($G$4-A36)/($G$4-$H$4)*($E$4-$F$4)</f>
        <v>26.740754395086292</v>
      </c>
    </row>
    <row r="37" spans="1:3" x14ac:dyDescent="0.2">
      <c r="A37" s="3">
        <f t="shared" si="0"/>
        <v>11</v>
      </c>
      <c r="B37" s="4">
        <f>($G$4+($G$4-A37)/($G$4-$H$4)*($E$4-$F$4)/2+($E$4+$F$4-2*$G$4)/2*(($G$4-A37)/($G$4-$H$4))^0.8)</f>
        <v>28.3615470063861</v>
      </c>
      <c r="C37" s="4">
        <f>B37-($G$4-A37)/($G$4-$H$4)*($E$4-$F$4)</f>
        <v>26.218689863528958</v>
      </c>
    </row>
    <row r="38" spans="1:3" x14ac:dyDescent="0.2">
      <c r="A38" s="3">
        <f t="shared" si="0"/>
        <v>12</v>
      </c>
      <c r="B38" s="4">
        <f>($G$4+($G$4-A38)/($G$4-$H$4)*($E$4-$F$4)/2+($E$4+$F$4-2*$G$4)/2*(($G$4-A38)/($G$4-$H$4))^0.8)</f>
        <v>27.586947673169568</v>
      </c>
      <c r="C38" s="4">
        <f>B38-($G$4-A38)/($G$4-$H$4)*($E$4-$F$4)</f>
        <v>25.682185768407663</v>
      </c>
    </row>
    <row r="39" spans="1:3" x14ac:dyDescent="0.2">
      <c r="A39" s="3">
        <f t="shared" si="0"/>
        <v>13</v>
      </c>
      <c r="B39" s="4">
        <f>($G$4+($G$4-A39)/($G$4-$H$4)*($E$4-$F$4)/2+($E$4+$F$4-2*$G$4)/2*(($G$4-A39)/($G$4-$H$4))^0.8)</f>
        <v>26.795704504605229</v>
      </c>
      <c r="C39" s="4">
        <f>B39-($G$4-A39)/($G$4-$H$4)*($E$4-$F$4)</f>
        <v>25.129037837938561</v>
      </c>
    </row>
    <row r="40" spans="1:3" x14ac:dyDescent="0.2">
      <c r="A40" s="3">
        <f t="shared" si="0"/>
        <v>14</v>
      </c>
      <c r="B40" s="4">
        <f>($G$4+($G$4-A40)/($G$4-$H$4)*($E$4-$F$4)/2+($E$4+$F$4-2*$G$4)/2*(($G$4-A40)/($G$4-$H$4))^0.8)</f>
        <v>25.984904148551973</v>
      </c>
      <c r="C40" s="4">
        <f>B40-($G$4-A40)/($G$4-$H$4)*($E$4-$F$4)</f>
        <v>24.556332719980546</v>
      </c>
    </row>
    <row r="41" spans="1:3" x14ac:dyDescent="0.2">
      <c r="A41" s="3">
        <f t="shared" si="0"/>
        <v>15</v>
      </c>
      <c r="B41" s="4">
        <f>($G$4+($G$4-A41)/($G$4-$H$4)*($E$4-$F$4)/2+($E$4+$F$4-2*$G$4)/2*(($G$4-A41)/($G$4-$H$4))^0.8)</f>
        <v>25.150533858606991</v>
      </c>
      <c r="C41" s="4">
        <f>B41-($G$4-A41)/($G$4-$H$4)*($E$4-$F$4)</f>
        <v>23.960057668130801</v>
      </c>
    </row>
    <row r="42" spans="1:3" x14ac:dyDescent="0.2">
      <c r="A42" s="3">
        <f t="shared" si="0"/>
        <v>16</v>
      </c>
      <c r="B42" s="4">
        <f>($G$4+($G$4-A42)/($G$4-$H$4)*($E$4-$F$4)/2+($E$4+$F$4-2*$G$4)/2*(($G$4-A42)/($G$4-$H$4))^0.8)</f>
        <v>24.286748415334454</v>
      </c>
      <c r="C42" s="4">
        <f>B42-($G$4-A42)/($G$4-$H$4)*($E$4-$F$4)</f>
        <v>23.334367462953502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8" zoomScale="90" zoomScaleNormal="90" workbookViewId="0">
      <selection activeCell="G25" sqref="G25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</row>
    <row r="3" spans="1:9" ht="15.75" x14ac:dyDescent="0.25">
      <c r="A3" s="2" t="s">
        <v>1</v>
      </c>
      <c r="B3" s="2" t="s">
        <v>2</v>
      </c>
      <c r="C3" s="2" t="s">
        <v>3</v>
      </c>
      <c r="E3" s="2" t="s">
        <v>6</v>
      </c>
      <c r="F3" s="2" t="s">
        <v>7</v>
      </c>
      <c r="G3" s="2" t="s">
        <v>4</v>
      </c>
      <c r="H3" s="2" t="s">
        <v>5</v>
      </c>
    </row>
    <row r="4" spans="1:9" x14ac:dyDescent="0.2">
      <c r="A4" s="3">
        <f>H4</f>
        <v>-20</v>
      </c>
      <c r="B4" s="4">
        <f>($G$4+($G$4-A4)/($G$4-$H$4)*($E$4-$F$4)/2+($E$4+$F$4-2*$G$4)/2*(($G$4-A4)/($G$4-$H$4))^0.8)</f>
        <v>50</v>
      </c>
      <c r="C4" s="4">
        <f>B4-($G$4-A4)/($G$4-$H$4)*($E$4-$F$4)</f>
        <v>40</v>
      </c>
      <c r="E4" s="5">
        <v>50</v>
      </c>
      <c r="F4" s="5">
        <v>40</v>
      </c>
      <c r="G4" s="5">
        <v>20</v>
      </c>
      <c r="H4" s="6">
        <v>-20</v>
      </c>
    </row>
    <row r="5" spans="1:9" x14ac:dyDescent="0.2">
      <c r="A5" s="3">
        <f>A4+1</f>
        <v>-19</v>
      </c>
      <c r="B5" s="4">
        <f>($G$4+($G$4-A5)/($G$4-$H$4)*($E$4-$F$4)/2+($E$4+$F$4-2*$G$4)/2*(($G$4-A5)/($G$4-$H$4))^0.8)</f>
        <v>49.373737325325962</v>
      </c>
      <c r="C5" s="4">
        <f>B5-($G$4-A5)/($G$4-$H$4)*($E$4-$F$4)</f>
        <v>39.623737325325962</v>
      </c>
      <c r="E5" s="7"/>
      <c r="F5" s="8"/>
      <c r="G5" s="8"/>
      <c r="H5" s="8"/>
      <c r="I5" s="8"/>
    </row>
    <row r="6" spans="1:9" x14ac:dyDescent="0.2">
      <c r="A6" s="3">
        <f t="shared" ref="A6:A40" si="0">A5+1</f>
        <v>-18</v>
      </c>
      <c r="B6" s="4">
        <f>($G$4+($G$4-A6)/($G$4-$H$4)*($E$4-$F$4)/2+($E$4+$F$4-2*$G$4)/2*(($G$4-A6)/($G$4-$H$4))^0.8)</f>
        <v>48.744897158800981</v>
      </c>
      <c r="C6" s="4">
        <f>B6-($G$4-A6)/($G$4-$H$4)*($E$4-$F$4)</f>
        <v>39.244897158800981</v>
      </c>
      <c r="E6" s="7"/>
      <c r="F6" s="8"/>
      <c r="G6" s="8"/>
      <c r="H6" s="8"/>
      <c r="I6" s="8"/>
    </row>
    <row r="7" spans="1:9" x14ac:dyDescent="0.2">
      <c r="A7" s="3">
        <f t="shared" si="0"/>
        <v>-17</v>
      </c>
      <c r="B7" s="4">
        <f>($G$4+($G$4-A7)/($G$4-$H$4)*($E$4-$F$4)/2+($E$4+$F$4-2*$G$4)/2*(($G$4-A7)/($G$4-$H$4))^0.8)</f>
        <v>48.113397872716369</v>
      </c>
      <c r="C7" s="4">
        <f>B7-($G$4-A7)/($G$4-$H$4)*($E$4-$F$4)</f>
        <v>38.863397872716369</v>
      </c>
      <c r="E7" s="7"/>
      <c r="F7" s="8"/>
      <c r="G7" s="8"/>
      <c r="H7" s="8"/>
      <c r="I7" s="8"/>
    </row>
    <row r="8" spans="1:9" x14ac:dyDescent="0.2">
      <c r="A8" s="3">
        <f t="shared" si="0"/>
        <v>-16</v>
      </c>
      <c r="B8" s="4">
        <f>($G$4+($G$4-A8)/($G$4-$H$4)*($E$4-$F$4)/2+($E$4+$F$4-2*$G$4)/2*(($G$4-A8)/($G$4-$H$4))^0.8)</f>
        <v>47.479152971003039</v>
      </c>
      <c r="C8" s="4">
        <f>B8-($G$4-A8)/($G$4-$H$4)*($E$4-$F$4)</f>
        <v>38.479152971003039</v>
      </c>
      <c r="E8" s="7"/>
      <c r="F8" s="7"/>
      <c r="G8" s="7"/>
      <c r="H8" s="7"/>
      <c r="I8" s="7"/>
    </row>
    <row r="9" spans="1:9" x14ac:dyDescent="0.2">
      <c r="A9" s="3">
        <f t="shared" si="0"/>
        <v>-15</v>
      </c>
      <c r="B9" s="4">
        <f>($G$4+($G$4-A9)/($G$4-$H$4)*($E$4-$F$4)/2+($E$4+$F$4-2*$G$4)/2*(($G$4-A9)/($G$4-$H$4))^0.8)</f>
        <v>46.842070655079567</v>
      </c>
      <c r="C9" s="4">
        <f>B9-($G$4-A9)/($G$4-$H$4)*($E$4-$F$4)</f>
        <v>38.092070655079567</v>
      </c>
    </row>
    <row r="10" spans="1:9" x14ac:dyDescent="0.2">
      <c r="A10" s="3">
        <f t="shared" si="0"/>
        <v>-14</v>
      </c>
      <c r="B10" s="4">
        <f>($G$4+($G$4-A10)/($G$4-$H$4)*($E$4-$F$4)/2+($E$4+$F$4-2*$G$4)/2*(($G$4-A10)/($G$4-$H$4))^0.8)</f>
        <v>46.202053337421063</v>
      </c>
      <c r="C10" s="4">
        <f>B10-($G$4-A10)/($G$4-$H$4)*($E$4-$F$4)</f>
        <v>37.702053337421063</v>
      </c>
    </row>
    <row r="11" spans="1:9" x14ac:dyDescent="0.2">
      <c r="A11" s="3">
        <f t="shared" si="0"/>
        <v>-13</v>
      </c>
      <c r="B11" s="4">
        <f>($G$4+($G$4-A11)/($G$4-$H$4)*($E$4-$F$4)/2+($E$4+$F$4-2*$G$4)/2*(($G$4-A11)/($G$4-$H$4))^0.8)</f>
        <v>45.558997094823631</v>
      </c>
      <c r="C11" s="4">
        <f>B11-($G$4-A11)/($G$4-$H$4)*($E$4-$F$4)</f>
        <v>37.308997094823631</v>
      </c>
    </row>
    <row r="12" spans="1:9" x14ac:dyDescent="0.2">
      <c r="A12" s="3">
        <f t="shared" si="0"/>
        <v>-12</v>
      </c>
      <c r="B12" s="4">
        <f>($G$4+($G$4-A12)/($G$4-$H$4)*($E$4-$F$4)/2+($E$4+$F$4-2*$G$4)/2*(($G$4-A12)/($G$4-$H$4))^0.8)</f>
        <v>44.912791051825465</v>
      </c>
      <c r="C12" s="4">
        <f>B12-($G$4-A12)/($G$4-$H$4)*($E$4-$F$4)</f>
        <v>36.912791051825465</v>
      </c>
    </row>
    <row r="13" spans="1:9" x14ac:dyDescent="0.2">
      <c r="A13" s="3">
        <f t="shared" si="0"/>
        <v>-11</v>
      </c>
      <c r="B13" s="4">
        <f>($G$4+($G$4-A13)/($G$4-$H$4)*($E$4-$F$4)/2+($E$4+$F$4-2*$G$4)/2*(($G$4-A13)/($G$4-$H$4))^0.8)</f>
        <v>44.263316682889631</v>
      </c>
      <c r="C13" s="4">
        <f>B13-($G$4-A13)/($G$4-$H$4)*($E$4-$F$4)</f>
        <v>36.513316682889631</v>
      </c>
    </row>
    <row r="14" spans="1:9" x14ac:dyDescent="0.2">
      <c r="A14" s="3">
        <f t="shared" si="0"/>
        <v>-10</v>
      </c>
      <c r="B14" s="4">
        <f>($G$4+($G$4-A14)/($G$4-$H$4)*($E$4-$F$4)/2+($E$4+$F$4-2*$G$4)/2*(($G$4-A14)/($G$4-$H$4))^0.8)</f>
        <v>43.61044701966523</v>
      </c>
      <c r="C14" s="4">
        <f>B14-($G$4-A14)/($G$4-$H$4)*($E$4-$F$4)</f>
        <v>36.11044701966523</v>
      </c>
    </row>
    <row r="15" spans="1:9" x14ac:dyDescent="0.2">
      <c r="A15" s="3">
        <f t="shared" si="0"/>
        <v>-9</v>
      </c>
      <c r="B15" s="4">
        <f>($G$4+($G$4-A15)/($G$4-$H$4)*($E$4-$F$4)/2+($E$4+$F$4-2*$G$4)/2*(($G$4-A15)/($G$4-$H$4))^0.8)</f>
        <v>42.954045746802826</v>
      </c>
      <c r="C15" s="4">
        <f>B15-($G$4-A15)/($G$4-$H$4)*($E$4-$F$4)</f>
        <v>35.704045746802826</v>
      </c>
    </row>
    <row r="16" spans="1:9" x14ac:dyDescent="0.2">
      <c r="A16" s="3">
        <f t="shared" si="0"/>
        <v>-8</v>
      </c>
      <c r="B16" s="4">
        <f>($G$4+($G$4-A16)/($G$4-$H$4)*($E$4-$F$4)/2+($E$4+$F$4-2*$G$4)/2*(($G$4-A16)/($G$4-$H$4))^0.8)</f>
        <v>42.293966166251138</v>
      </c>
      <c r="C16" s="4">
        <f>B16-($G$4-A16)/($G$4-$H$4)*($E$4-$F$4)</f>
        <v>35.293966166251138</v>
      </c>
    </row>
    <row r="17" spans="1:3" x14ac:dyDescent="0.2">
      <c r="A17" s="3">
        <f t="shared" si="0"/>
        <v>-7</v>
      </c>
      <c r="B17" s="4">
        <f>($G$4+($G$4-A17)/($G$4-$H$4)*($E$4-$F$4)/2+($E$4+$F$4-2*$G$4)/2*(($G$4-A17)/($G$4-$H$4))^0.8)</f>
        <v>41.630050005495548</v>
      </c>
      <c r="C17" s="4">
        <f>B17-($G$4-A17)/($G$4-$H$4)*($E$4-$F$4)</f>
        <v>34.880050005495548</v>
      </c>
    </row>
    <row r="18" spans="1:3" x14ac:dyDescent="0.2">
      <c r="A18" s="3">
        <f t="shared" si="0"/>
        <v>-6</v>
      </c>
      <c r="B18" s="4">
        <f>($G$4+($G$4-A18)/($G$4-$H$4)*($E$4-$F$4)/2+($E$4+$F$4-2*$G$4)/2*(($G$4-A18)/($G$4-$H$4))^0.8)</f>
        <v>40.962126039535612</v>
      </c>
      <c r="C18" s="4">
        <f>B18-($G$4-A18)/($G$4-$H$4)*($E$4-$F$4)</f>
        <v>34.462126039535612</v>
      </c>
    </row>
    <row r="19" spans="1:3" x14ac:dyDescent="0.2">
      <c r="A19" s="3">
        <f t="shared" si="0"/>
        <v>-5</v>
      </c>
      <c r="B19" s="4">
        <f>($G$4+($G$4-A19)/($G$4-$H$4)*($E$4-$F$4)/2+($E$4+$F$4-2*$G$4)/2*(($G$4-A19)/($G$4-$H$4))^0.8)</f>
        <v>40.29000848915809</v>
      </c>
      <c r="C19" s="4">
        <f>B19-($G$4-A19)/($G$4-$H$4)*($E$4-$F$4)</f>
        <v>34.04000848915809</v>
      </c>
    </row>
    <row r="20" spans="1:3" x14ac:dyDescent="0.2">
      <c r="A20" s="3">
        <f t="shared" si="0"/>
        <v>-4</v>
      </c>
      <c r="B20" s="4">
        <f>($G$4+($G$4-A20)/($G$4-$H$4)*($E$4-$F$4)/2+($E$4+$F$4-2*$G$4)/2*(($G$4-A20)/($G$4-$H$4))^0.8)</f>
        <v>39.613495148724347</v>
      </c>
      <c r="C20" s="4">
        <f>B20-($G$4-A20)/($G$4-$H$4)*($E$4-$F$4)</f>
        <v>33.613495148724347</v>
      </c>
    </row>
    <row r="21" spans="1:3" x14ac:dyDescent="0.2">
      <c r="A21" s="3">
        <f t="shared" si="0"/>
        <v>-3</v>
      </c>
      <c r="B21" s="4">
        <f>($G$4+($G$4-A21)/($G$4-$H$4)*($E$4-$F$4)/2+($E$4+$F$4-2*$G$4)/2*(($G$4-A21)/($G$4-$H$4))^0.8)</f>
        <v>38.932365184534724</v>
      </c>
      <c r="C21" s="4">
        <f>B21-($G$4-A21)/($G$4-$H$4)*($E$4-$F$4)</f>
        <v>33.182365184534724</v>
      </c>
    </row>
    <row r="22" spans="1:3" x14ac:dyDescent="0.2">
      <c r="A22" s="3">
        <f t="shared" si="0"/>
        <v>-2</v>
      </c>
      <c r="B22" s="4">
        <f>($G$4+($G$4-A22)/($G$4-$H$4)*($E$4-$F$4)/2+($E$4+$F$4-2*$G$4)/2*(($G$4-A22)/($G$4-$H$4))^0.8)</f>
        <v>38.246376528846469</v>
      </c>
      <c r="C22" s="4">
        <f>B22-($G$4-A22)/($G$4-$H$4)*($E$4-$F$4)</f>
        <v>32.746376528846469</v>
      </c>
    </row>
    <row r="23" spans="1:3" x14ac:dyDescent="0.2">
      <c r="A23" s="3">
        <f t="shared" si="0"/>
        <v>-1</v>
      </c>
      <c r="B23" s="4">
        <f>($G$4+($G$4-A23)/($G$4-$H$4)*($E$4-$F$4)/2+($E$4+$F$4-2*$G$4)/2*(($G$4-A23)/($G$4-$H$4))^0.8)</f>
        <v>37.555262773368462</v>
      </c>
      <c r="C23" s="4">
        <f>B23-($G$4-A23)/($G$4-$H$4)*($E$4-$F$4)</f>
        <v>32.305262773368462</v>
      </c>
    </row>
    <row r="24" spans="1:3" x14ac:dyDescent="0.2">
      <c r="A24" s="3">
        <f t="shared" si="0"/>
        <v>0</v>
      </c>
      <c r="B24" s="4">
        <f>($G$4+($G$4-A24)/($G$4-$H$4)*($E$4-$F$4)/2+($E$4+$F$4-2*$G$4)/2*(($G$4-A24)/($G$4-$H$4))^0.8)</f>
        <v>36.858729437462941</v>
      </c>
      <c r="C24" s="4">
        <f>B24-($G$4-A24)/($G$4-$H$4)*($E$4-$F$4)</f>
        <v>31.858729437462941</v>
      </c>
    </row>
    <row r="25" spans="1:3" x14ac:dyDescent="0.2">
      <c r="A25" s="3">
        <f t="shared" si="0"/>
        <v>1</v>
      </c>
      <c r="B25" s="4">
        <f>($G$4+($G$4-A25)/($G$4-$H$4)*($E$4-$F$4)/2+($E$4+$F$4-2*$G$4)/2*(($G$4-A25)/($G$4-$H$4))^0.8)</f>
        <v>36.156449447318856</v>
      </c>
      <c r="C25" s="4">
        <f>B25-($G$4-A25)/($G$4-$H$4)*($E$4-$F$4)</f>
        <v>31.406449447318856</v>
      </c>
    </row>
    <row r="26" spans="1:3" x14ac:dyDescent="0.2">
      <c r="A26" s="3">
        <f t="shared" si="0"/>
        <v>2</v>
      </c>
      <c r="B26" s="4">
        <f>($G$4+($G$4-A26)/($G$4-$H$4)*($E$4-$F$4)/2+($E$4+$F$4-2*$G$4)/2*(($G$4-A26)/($G$4-$H$4))^0.8)</f>
        <v>35.448057608508208</v>
      </c>
      <c r="C26" s="4">
        <f>B26-($G$4-A26)/($G$4-$H$4)*($E$4-$F$4)</f>
        <v>30.948057608508208</v>
      </c>
    </row>
    <row r="27" spans="1:3" x14ac:dyDescent="0.2">
      <c r="A27" s="3">
        <f t="shared" si="0"/>
        <v>3</v>
      </c>
      <c r="B27" s="4">
        <f>($G$4+($G$4-A27)/($G$4-$H$4)*($E$4-$F$4)/2+($E$4+$F$4-2*$G$4)/2*(($G$4-A27)/($G$4-$H$4))^0.8)</f>
        <v>34.733143778751369</v>
      </c>
      <c r="C27" s="4">
        <f>B27-($G$4-A27)/($G$4-$H$4)*($E$4-$F$4)</f>
        <v>30.483143778751369</v>
      </c>
    </row>
    <row r="28" spans="1:3" x14ac:dyDescent="0.2">
      <c r="A28" s="3">
        <f t="shared" si="0"/>
        <v>4</v>
      </c>
      <c r="B28" s="4">
        <f>($G$4+($G$4-A28)/($G$4-$H$4)*($E$4-$F$4)/2+($E$4+$F$4-2*$G$4)/2*(($G$4-A28)/($G$4-$H$4))^0.8)</f>
        <v>34.011244339814311</v>
      </c>
      <c r="C28" s="4">
        <f>B28-($G$4-A28)/($G$4-$H$4)*($E$4-$F$4)</f>
        <v>30.011244339814311</v>
      </c>
    </row>
    <row r="29" spans="1:3" x14ac:dyDescent="0.2">
      <c r="A29" s="3">
        <f t="shared" si="0"/>
        <v>5</v>
      </c>
      <c r="B29" s="4">
        <f>($G$4+($G$4-A29)/($G$4-$H$4)*($E$4-$F$4)/2+($E$4+$F$4-2*$G$4)/2*(($G$4-A29)/($G$4-$H$4))^0.8)</f>
        <v>33.28183141049761</v>
      </c>
      <c r="C29" s="4">
        <f>B29-($G$4-A29)/($G$4-$H$4)*($E$4-$F$4)</f>
        <v>29.53183141049761</v>
      </c>
    </row>
    <row r="30" spans="1:3" x14ac:dyDescent="0.2">
      <c r="A30" s="3">
        <f t="shared" si="0"/>
        <v>6</v>
      </c>
      <c r="B30" s="4">
        <f>($G$4+($G$4-A30)/($G$4-$H$4)*($E$4-$F$4)/2+($E$4+$F$4-2*$G$4)/2*(($G$4-A30)/($G$4-$H$4))^0.8)</f>
        <v>32.54429900952131</v>
      </c>
      <c r="C30" s="4">
        <f>B30-($G$4-A30)/($G$4-$H$4)*($E$4-$F$4)</f>
        <v>29.04429900952131</v>
      </c>
    </row>
    <row r="31" spans="1:3" x14ac:dyDescent="0.2">
      <c r="A31" s="3">
        <f t="shared" si="0"/>
        <v>7</v>
      </c>
      <c r="B31" s="4">
        <f>($G$4+($G$4-A31)/($G$4-$H$4)*($E$4-$F$4)/2+($E$4+$F$4-2*$G$4)/2*(($G$4-A31)/($G$4-$H$4))^0.8)</f>
        <v>31.79794502255735</v>
      </c>
      <c r="C31" s="4">
        <f>B31-($G$4-A31)/($G$4-$H$4)*($E$4-$F$4)</f>
        <v>28.54794502255735</v>
      </c>
    </row>
    <row r="32" spans="1:3" x14ac:dyDescent="0.2">
      <c r="A32" s="3">
        <f t="shared" si="0"/>
        <v>8</v>
      </c>
      <c r="B32" s="4">
        <f>($G$4+($G$4-A32)/($G$4-$H$4)*($E$4-$F$4)/2+($E$4+$F$4-2*$G$4)/2*(($G$4-A32)/($G$4-$H$4))^0.8)</f>
        <v>31.041947274045441</v>
      </c>
      <c r="C32" s="4">
        <f>B32-($G$4-A32)/($G$4-$H$4)*($E$4-$F$4)</f>
        <v>28.041947274045441</v>
      </c>
    </row>
    <row r="33" spans="1:3" x14ac:dyDescent="0.2">
      <c r="A33" s="3">
        <f t="shared" si="0"/>
        <v>9</v>
      </c>
      <c r="B33" s="4">
        <f>($G$4+($G$4-A33)/($G$4-$H$4)*($E$4-$F$4)/2+($E$4+$F$4-2*$G$4)/2*(($G$4-A33)/($G$4-$H$4))^0.8)</f>
        <v>30.275331113550305</v>
      </c>
      <c r="C33" s="4">
        <f>B33-($G$4-A33)/($G$4-$H$4)*($E$4-$F$4)</f>
        <v>27.525331113550305</v>
      </c>
    </row>
    <row r="34" spans="1:3" x14ac:dyDescent="0.2">
      <c r="A34" s="3">
        <f t="shared" si="0"/>
        <v>10</v>
      </c>
      <c r="B34" s="4">
        <f>($G$4+($G$4-A34)/($G$4-$H$4)*($E$4-$F$4)/2+($E$4+$F$4-2*$G$4)/2*(($G$4-A34)/($G$4-$H$4))^0.8)</f>
        <v>29.496924442330588</v>
      </c>
      <c r="C34" s="4">
        <f>B34-($G$4-A34)/($G$4-$H$4)*($E$4-$F$4)</f>
        <v>26.996924442330588</v>
      </c>
    </row>
    <row r="35" spans="1:3" x14ac:dyDescent="0.2">
      <c r="A35" s="3">
        <f t="shared" si="0"/>
        <v>11</v>
      </c>
      <c r="B35" s="4">
        <f>($G$4+($G$4-A35)/($G$4-$H$4)*($E$4-$F$4)/2+($E$4+$F$4-2*$G$4)/2*(($G$4-A35)/($G$4-$H$4))^0.8)</f>
        <v>28.70529353202474</v>
      </c>
      <c r="C35" s="4">
        <f>B35-($G$4-A35)/($G$4-$H$4)*($E$4-$F$4)</f>
        <v>26.45529353202474</v>
      </c>
    </row>
    <row r="36" spans="1:3" x14ac:dyDescent="0.2">
      <c r="A36" s="3">
        <f t="shared" si="0"/>
        <v>12</v>
      </c>
      <c r="B36" s="4">
        <f>($G$4+($G$4-A36)/($G$4-$H$4)*($E$4-$F$4)/2+($E$4+$F$4-2*$G$4)/2*(($G$4-A36)/($G$4-$H$4))^0.8)</f>
        <v>27.898648307306075</v>
      </c>
      <c r="C36" s="4">
        <f>B36-($G$4-A36)/($G$4-$H$4)*($E$4-$F$4)</f>
        <v>25.898648307306075</v>
      </c>
    </row>
    <row r="37" spans="1:3" x14ac:dyDescent="0.2">
      <c r="A37" s="3">
        <f t="shared" si="0"/>
        <v>13</v>
      </c>
      <c r="B37" s="4">
        <f>($G$4+($G$4-A37)/($G$4-$H$4)*($E$4-$F$4)/2+($E$4+$F$4-2*$G$4)/2*(($G$4-A37)/($G$4-$H$4))^0.8)</f>
        <v>27.074696757791624</v>
      </c>
      <c r="C37" s="4">
        <f>B37-($G$4-A37)/($G$4-$H$4)*($E$4-$F$4)</f>
        <v>25.324696757791624</v>
      </c>
    </row>
    <row r="38" spans="1:3" x14ac:dyDescent="0.2">
      <c r="A38" s="3">
        <f t="shared" si="0"/>
        <v>14</v>
      </c>
      <c r="B38" s="4">
        <f>($G$4+($G$4-A38)/($G$4-$H$4)*($E$4-$F$4)/2+($E$4+$F$4-2*$G$4)/2*(($G$4-A38)/($G$4-$H$4))^0.8)</f>
        <v>26.230409568582221</v>
      </c>
      <c r="C38" s="4">
        <f>B38-($G$4-A38)/($G$4-$H$4)*($E$4-$F$4)</f>
        <v>24.730409568582221</v>
      </c>
    </row>
    <row r="39" spans="1:3" x14ac:dyDescent="0.2">
      <c r="A39" s="3">
        <f t="shared" si="0"/>
        <v>15</v>
      </c>
      <c r="B39" s="4">
        <f>($G$4+($G$4-A39)/($G$4-$H$4)*($E$4-$F$4)/2+($E$4+$F$4-2*$G$4)/2*(($G$4-A39)/($G$4-$H$4))^0.8)</f>
        <v>25.361614270344994</v>
      </c>
      <c r="C39" s="4">
        <f>B39-($G$4-A39)/($G$4-$H$4)*($E$4-$F$4)</f>
        <v>24.111614270344994</v>
      </c>
    </row>
    <row r="40" spans="1:3" x14ac:dyDescent="0.2">
      <c r="A40" s="3">
        <f t="shared" si="0"/>
        <v>16</v>
      </c>
      <c r="B40" s="4">
        <f>($G$4+($G$4-A40)/($G$4-$H$4)*($E$4-$F$4)/2+($E$4+$F$4-2*$G$4)/2*(($G$4-A40)/($G$4-$H$4))^0.8)</f>
        <v>24.462232981152784</v>
      </c>
      <c r="C40" s="4">
        <f>B40-($G$4-A40)/($G$4-$H$4)*($E$4-$F$4)</f>
        <v>23.462232981152784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7" zoomScale="90" zoomScaleNormal="90" workbookViewId="0">
      <selection activeCell="E27" sqref="E27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</row>
    <row r="3" spans="1:9" ht="15.75" x14ac:dyDescent="0.25">
      <c r="A3" s="2" t="s">
        <v>1</v>
      </c>
      <c r="B3" s="2" t="s">
        <v>2</v>
      </c>
      <c r="C3" s="2" t="s">
        <v>3</v>
      </c>
      <c r="E3" s="2" t="s">
        <v>6</v>
      </c>
      <c r="F3" s="2" t="s">
        <v>7</v>
      </c>
      <c r="G3" s="2" t="s">
        <v>4</v>
      </c>
      <c r="H3" s="2" t="s">
        <v>5</v>
      </c>
    </row>
    <row r="4" spans="1:9" x14ac:dyDescent="0.2">
      <c r="A4" s="3">
        <f>H4</f>
        <v>-18</v>
      </c>
      <c r="B4" s="4">
        <f>($G$4+($G$4-A4)/($G$4-$H$4)*($E$4-$F$4)/2+($E$4+$F$4-2*$G$4)/2*(($G$4-A4)/($G$4-$H$4))^0.8)</f>
        <v>50</v>
      </c>
      <c r="C4" s="4">
        <f>B4-($G$4-A4)/($G$4-$H$4)*($E$4-$F$4)</f>
        <v>40</v>
      </c>
      <c r="E4" s="5">
        <v>50</v>
      </c>
      <c r="F4" s="5">
        <v>40</v>
      </c>
      <c r="G4" s="5">
        <v>20</v>
      </c>
      <c r="H4" s="6">
        <v>-18</v>
      </c>
    </row>
    <row r="5" spans="1:9" x14ac:dyDescent="0.2">
      <c r="A5" s="3">
        <f>A4+1</f>
        <v>-17</v>
      </c>
      <c r="B5" s="4">
        <f>($G$4+($G$4-A5)/($G$4-$H$4)*($E$4-$F$4)/2+($E$4+$F$4-2*$G$4)/2*(($G$4-A5)/($G$4-$H$4))^0.8)</f>
        <v>49.340705427583735</v>
      </c>
      <c r="C5" s="4">
        <f>B5-($G$4-A5)/($G$4-$H$4)*($E$4-$F$4)</f>
        <v>39.603863322320578</v>
      </c>
      <c r="E5" s="7"/>
      <c r="F5" s="8"/>
      <c r="G5" s="8"/>
      <c r="H5" s="8"/>
      <c r="I5" s="8"/>
    </row>
    <row r="6" spans="1:9" x14ac:dyDescent="0.2">
      <c r="A6" s="3">
        <f t="shared" ref="A6:A38" si="0">A5+1</f>
        <v>-16</v>
      </c>
      <c r="B6" s="4">
        <f>($G$4+($G$4-A6)/($G$4-$H$4)*($E$4-$F$4)/2+($E$4+$F$4-2*$G$4)/2*(($G$4-A6)/($G$4-$H$4))^0.8)</f>
        <v>48.678550230666204</v>
      </c>
      <c r="C6" s="4">
        <f>B6-($G$4-A6)/($G$4-$H$4)*($E$4-$F$4)</f>
        <v>39.204866020139889</v>
      </c>
      <c r="E6" s="7"/>
      <c r="F6" s="8"/>
      <c r="G6" s="8"/>
      <c r="H6" s="8"/>
      <c r="I6" s="8"/>
    </row>
    <row r="7" spans="1:9" x14ac:dyDescent="0.2">
      <c r="A7" s="3">
        <f t="shared" si="0"/>
        <v>-15</v>
      </c>
      <c r="B7" s="4">
        <f>($G$4+($G$4-A7)/($G$4-$H$4)*($E$4-$F$4)/2+($E$4+$F$4-2*$G$4)/2*(($G$4-A7)/($G$4-$H$4))^0.8)</f>
        <v>48.013438765389445</v>
      </c>
      <c r="C7" s="4">
        <f>B7-($G$4-A7)/($G$4-$H$4)*($E$4-$F$4)</f>
        <v>38.802912449599972</v>
      </c>
      <c r="E7" s="7"/>
      <c r="F7" s="8"/>
      <c r="G7" s="8"/>
      <c r="H7" s="8"/>
      <c r="I7" s="8"/>
    </row>
    <row r="8" spans="1:9" x14ac:dyDescent="0.2">
      <c r="A8" s="3">
        <f t="shared" si="0"/>
        <v>-14</v>
      </c>
      <c r="B8" s="4">
        <f>($G$4+($G$4-A8)/($G$4-$H$4)*($E$4-$F$4)/2+($E$4+$F$4-2*$G$4)/2*(($G$4-A8)/($G$4-$H$4))^0.8)</f>
        <v>47.345269356463646</v>
      </c>
      <c r="C8" s="4">
        <f>B8-($G$4-A8)/($G$4-$H$4)*($E$4-$F$4)</f>
        <v>38.397900935411016</v>
      </c>
      <c r="E8" s="7"/>
      <c r="F8" s="7"/>
      <c r="G8" s="7"/>
      <c r="H8" s="7"/>
      <c r="I8" s="7"/>
    </row>
    <row r="9" spans="1:9" x14ac:dyDescent="0.2">
      <c r="A9" s="3">
        <f t="shared" si="0"/>
        <v>-13</v>
      </c>
      <c r="B9" s="4">
        <f>($G$4+($G$4-A9)/($G$4-$H$4)*($E$4-$F$4)/2+($E$4+$F$4-2*$G$4)/2*(($G$4-A9)/($G$4-$H$4))^0.8)</f>
        <v>46.673933727529899</v>
      </c>
      <c r="C9" s="4">
        <f>B9-($G$4-A9)/($G$4-$H$4)*($E$4-$F$4)</f>
        <v>37.989723201214112</v>
      </c>
    </row>
    <row r="10" spans="1:9" x14ac:dyDescent="0.2">
      <c r="A10" s="3">
        <f t="shared" si="0"/>
        <v>-12</v>
      </c>
      <c r="B10" s="4">
        <f>($G$4+($G$4-A10)/($G$4-$H$4)*($E$4-$F$4)/2+($E$4+$F$4-2*$G$4)/2*(($G$4-A10)/($G$4-$H$4))^0.8)</f>
        <v>45.999316358753831</v>
      </c>
      <c r="C10" s="4">
        <f>B10-($G$4-A10)/($G$4-$H$4)*($E$4-$F$4)</f>
        <v>37.578263727174885</v>
      </c>
    </row>
    <row r="11" spans="1:9" x14ac:dyDescent="0.2">
      <c r="A11" s="3">
        <f t="shared" si="0"/>
        <v>-11</v>
      </c>
      <c r="B11" s="4">
        <f>($G$4+($G$4-A11)/($G$4-$H$4)*($E$4-$F$4)/2+($E$4+$F$4-2*$G$4)/2*(($G$4-A11)/($G$4-$H$4))^0.8)</f>
        <v>45.32129375977815</v>
      </c>
      <c r="C11" s="4">
        <f>B11-($G$4-A11)/($G$4-$H$4)*($E$4-$F$4)</f>
        <v>37.163399022936048</v>
      </c>
    </row>
    <row r="12" spans="1:9" x14ac:dyDescent="0.2">
      <c r="A12" s="3">
        <f t="shared" si="0"/>
        <v>-10</v>
      </c>
      <c r="B12" s="4">
        <f>($G$4+($G$4-A12)/($G$4-$H$4)*($E$4-$F$4)/2+($E$4+$F$4-2*$G$4)/2*(($G$4-A12)/($G$4-$H$4))^0.8)</f>
        <v>44.63973364377739</v>
      </c>
      <c r="C12" s="4">
        <f>B12-($G$4-A12)/($G$4-$H$4)*($E$4-$F$4)</f>
        <v>36.74499680167213</v>
      </c>
    </row>
    <row r="13" spans="1:9" x14ac:dyDescent="0.2">
      <c r="A13" s="3">
        <f t="shared" si="0"/>
        <v>-9</v>
      </c>
      <c r="B13" s="4">
        <f>($G$4+($G$4-A13)/($G$4-$H$4)*($E$4-$F$4)/2+($E$4+$F$4-2*$G$4)/2*(($G$4-A13)/($G$4-$H$4))^0.8)</f>
        <v>43.954493985398713</v>
      </c>
      <c r="C13" s="4">
        <f>B13-($G$4-A13)/($G$4-$H$4)*($E$4-$F$4)</f>
        <v>36.322915038030288</v>
      </c>
    </row>
    <row r="14" spans="1:9" x14ac:dyDescent="0.2">
      <c r="A14" s="3">
        <f t="shared" si="0"/>
        <v>-8</v>
      </c>
      <c r="B14" s="4">
        <f>($G$4+($G$4-A14)/($G$4-$H$4)*($E$4-$F$4)/2+($E$4+$F$4-2*$G$4)/2*(($G$4-A14)/($G$4-$H$4))^0.8)</f>
        <v>43.265421941674759</v>
      </c>
      <c r="C14" s="4">
        <f>B14-($G$4-A14)/($G$4-$H$4)*($E$4-$F$4)</f>
        <v>35.897000889043184</v>
      </c>
    </row>
    <row r="15" spans="1:9" x14ac:dyDescent="0.2">
      <c r="A15" s="3">
        <f t="shared" si="0"/>
        <v>-7</v>
      </c>
      <c r="B15" s="4">
        <f>($G$4+($G$4-A15)/($G$4-$H$4)*($E$4-$F$4)/2+($E$4+$F$4-2*$G$4)/2*(($G$4-A15)/($G$4-$H$4))^0.8)</f>
        <v>42.572352610341603</v>
      </c>
      <c r="C15" s="4">
        <f>B15-($G$4-A15)/($G$4-$H$4)*($E$4-$F$4)</f>
        <v>35.467089452446871</v>
      </c>
    </row>
    <row r="16" spans="1:9" x14ac:dyDescent="0.2">
      <c r="A16" s="3">
        <f t="shared" si="0"/>
        <v>-6</v>
      </c>
      <c r="B16" s="4">
        <f>($G$4+($G$4-A16)/($G$4-$H$4)*($E$4-$F$4)/2+($E$4+$F$4-2*$G$4)/2*(($G$4-A16)/($G$4-$H$4))^0.8)</f>
        <v>41.875107594093194</v>
      </c>
      <c r="C16" s="4">
        <f>B16-($G$4-A16)/($G$4-$H$4)*($E$4-$F$4)</f>
        <v>35.033002330935297</v>
      </c>
    </row>
    <row r="17" spans="1:3" x14ac:dyDescent="0.2">
      <c r="A17" s="3">
        <f t="shared" si="0"/>
        <v>-5</v>
      </c>
      <c r="B17" s="4">
        <f>($G$4+($G$4-A17)/($G$4-$H$4)*($E$4-$F$4)/2+($E$4+$F$4-2*$G$4)/2*(($G$4-A17)/($G$4-$H$4))^0.8)</f>
        <v>41.173493331761101</v>
      </c>
      <c r="C17" s="4">
        <f>B17-($G$4-A17)/($G$4-$H$4)*($E$4-$F$4)</f>
        <v>34.594545963340046</v>
      </c>
    </row>
    <row r="18" spans="1:3" x14ac:dyDescent="0.2">
      <c r="A18" s="3">
        <f t="shared" si="0"/>
        <v>-4</v>
      </c>
      <c r="B18" s="4">
        <f>($G$4+($G$4-A18)/($G$4-$H$4)*($E$4-$F$4)/2+($E$4+$F$4-2*$G$4)/2*(($G$4-A18)/($G$4-$H$4))^0.8)</f>
        <v>40.467299147678219</v>
      </c>
      <c r="C18" s="4">
        <f>B18-($G$4-A18)/($G$4-$H$4)*($E$4-$F$4)</f>
        <v>34.151509673994006</v>
      </c>
    </row>
    <row r="19" spans="1:3" x14ac:dyDescent="0.2">
      <c r="A19" s="3">
        <f t="shared" si="0"/>
        <v>-3</v>
      </c>
      <c r="B19" s="4">
        <f>($G$4+($G$4-A19)/($G$4-$H$4)*($E$4-$F$4)/2+($E$4+$F$4-2*$G$4)/2*(($G$4-A19)/($G$4-$H$4))^0.8)</f>
        <v>39.75629495782065</v>
      </c>
      <c r="C19" s="4">
        <f>B19-($G$4-A19)/($G$4-$H$4)*($E$4-$F$4)</f>
        <v>33.70366337887328</v>
      </c>
    </row>
    <row r="20" spans="1:3" x14ac:dyDescent="0.2">
      <c r="A20" s="3">
        <f t="shared" si="0"/>
        <v>-2</v>
      </c>
      <c r="B20" s="4">
        <f>($G$4+($G$4-A20)/($G$4-$H$4)*($E$4-$F$4)/2+($E$4+$F$4-2*$G$4)/2*(($G$4-A20)/($G$4-$H$4))^0.8)</f>
        <v>39.040228554665724</v>
      </c>
      <c r="C20" s="4">
        <f>B20-($G$4-A20)/($G$4-$H$4)*($E$4-$F$4)</f>
        <v>33.250754870455197</v>
      </c>
    </row>
    <row r="21" spans="1:3" x14ac:dyDescent="0.2">
      <c r="A21" s="3">
        <f t="shared" si="0"/>
        <v>-1</v>
      </c>
      <c r="B21" s="4">
        <f>($G$4+($G$4-A21)/($G$4-$H$4)*($E$4-$F$4)/2+($E$4+$F$4-2*$G$4)/2*(($G$4-A21)/($G$4-$H$4))^0.8)</f>
        <v>38.318822370560881</v>
      </c>
      <c r="C21" s="4">
        <f>B21-($G$4-A21)/($G$4-$H$4)*($E$4-$F$4)</f>
        <v>32.792506581087196</v>
      </c>
    </row>
    <row r="22" spans="1:3" x14ac:dyDescent="0.2">
      <c r="A22" s="3">
        <f t="shared" si="0"/>
        <v>0</v>
      </c>
      <c r="B22" s="4">
        <f>($G$4+($G$4-A22)/($G$4-$H$4)*($E$4-$F$4)/2+($E$4+$F$4-2*$G$4)/2*(($G$4-A22)/($G$4-$H$4))^0.8)</f>
        <v>37.591769589607082</v>
      </c>
      <c r="C22" s="4">
        <f>B22-($G$4-A22)/($G$4-$H$4)*($E$4-$F$4)</f>
        <v>32.32861169487024</v>
      </c>
    </row>
    <row r="23" spans="1:3" x14ac:dyDescent="0.2">
      <c r="A23" s="3">
        <f t="shared" si="0"/>
        <v>1</v>
      </c>
      <c r="B23" s="4">
        <f>($G$4+($G$4-A23)/($G$4-$H$4)*($E$4-$F$4)/2+($E$4+$F$4-2*$G$4)/2*(($G$4-A23)/($G$4-$H$4))^0.8)</f>
        <v>36.858729437462941</v>
      </c>
      <c r="C23" s="4">
        <f>B23-($G$4-A23)/($G$4-$H$4)*($E$4-$F$4)</f>
        <v>31.858729437462941</v>
      </c>
    </row>
    <row r="24" spans="1:3" x14ac:dyDescent="0.2">
      <c r="A24" s="3">
        <f t="shared" si="0"/>
        <v>2</v>
      </c>
      <c r="B24" s="4">
        <f>($G$4+($G$4-A24)/($G$4-$H$4)*($E$4-$F$4)/2+($E$4+$F$4-2*$G$4)/2*(($G$4-A24)/($G$4-$H$4))^0.8)</f>
        <v>36.119321422366397</v>
      </c>
      <c r="C24" s="4">
        <f>B24-($G$4-A24)/($G$4-$H$4)*($E$4-$F$4)</f>
        <v>31.38247931710324</v>
      </c>
    </row>
    <row r="25" spans="1:3" x14ac:dyDescent="0.2">
      <c r="A25" s="3">
        <f t="shared" si="0"/>
        <v>3</v>
      </c>
      <c r="B25" s="4">
        <f>($G$4+($G$4-A25)/($G$4-$H$4)*($E$4-$F$4)/2+($E$4+$F$4-2*$G$4)/2*(($G$4-A25)/($G$4-$H$4))^0.8)</f>
        <v>35.373118221919576</v>
      </c>
      <c r="C25" s="4">
        <f>B25-($G$4-A25)/($G$4-$H$4)*($E$4-$F$4)</f>
        <v>30.899434011393261</v>
      </c>
    </row>
    <row r="26" spans="1:3" x14ac:dyDescent="0.2">
      <c r="A26" s="3">
        <f t="shared" si="0"/>
        <v>4</v>
      </c>
      <c r="B26" s="4">
        <f>($G$4+($G$4-A26)/($G$4-$H$4)*($E$4-$F$4)/2+($E$4+$F$4-2*$G$4)/2*(($G$4-A26)/($G$4-$H$4))^0.8)</f>
        <v>34.619636797759199</v>
      </c>
      <c r="C26" s="4">
        <f>B26-($G$4-A26)/($G$4-$H$4)*($E$4-$F$4)</f>
        <v>30.409110481969726</v>
      </c>
    </row>
    <row r="27" spans="1:3" x14ac:dyDescent="0.2">
      <c r="A27" s="3">
        <f t="shared" si="0"/>
        <v>5</v>
      </c>
      <c r="B27" s="4">
        <f>($G$4+($G$4-A27)/($G$4-$H$4)*($E$4-$F$4)/2+($E$4+$F$4-2*$G$4)/2*(($G$4-A27)/($G$4-$H$4))^0.8)</f>
        <v>33.858327156697214</v>
      </c>
      <c r="C27" s="4">
        <f>B27-($G$4-A27)/($G$4-$H$4)*($E$4-$F$4)</f>
        <v>29.910958735644584</v>
      </c>
    </row>
    <row r="28" spans="1:3" x14ac:dyDescent="0.2">
      <c r="A28" s="3">
        <f t="shared" si="0"/>
        <v>6</v>
      </c>
      <c r="B28" s="4">
        <f>($G$4+($G$4-A28)/($G$4-$H$4)*($E$4-$F$4)/2+($E$4+$F$4-2*$G$4)/2*(($G$4-A28)/($G$4-$H$4))^0.8)</f>
        <v>33.088557933993904</v>
      </c>
      <c r="C28" s="4">
        <f>B28-($G$4-A28)/($G$4-$H$4)*($E$4-$F$4)</f>
        <v>29.404347407678117</v>
      </c>
    </row>
    <row r="29" spans="1:3" x14ac:dyDescent="0.2">
      <c r="A29" s="3">
        <f t="shared" si="0"/>
        <v>7</v>
      </c>
      <c r="B29" s="4">
        <f>($G$4+($G$4-A29)/($G$4-$H$4)*($E$4-$F$4)/2+($E$4+$F$4-2*$G$4)/2*(($G$4-A29)/($G$4-$H$4))^0.8)</f>
        <v>32.309597605021963</v>
      </c>
      <c r="C29" s="4">
        <f>B29-($G$4-A29)/($G$4-$H$4)*($E$4-$F$4)</f>
        <v>28.888544973443015</v>
      </c>
    </row>
    <row r="30" spans="1:3" x14ac:dyDescent="0.2">
      <c r="A30" s="3">
        <f t="shared" si="0"/>
        <v>8</v>
      </c>
      <c r="B30" s="4">
        <f>($G$4+($G$4-A30)/($G$4-$H$4)*($E$4-$F$4)/2+($E$4+$F$4-2*$G$4)/2*(($G$4-A30)/($G$4-$H$4))^0.8)</f>
        <v>31.520589554773984</v>
      </c>
      <c r="C30" s="4">
        <f>B30-($G$4-A30)/($G$4-$H$4)*($E$4-$F$4)</f>
        <v>28.362694817931878</v>
      </c>
    </row>
    <row r="31" spans="1:3" x14ac:dyDescent="0.2">
      <c r="A31" s="3">
        <f t="shared" si="0"/>
        <v>9</v>
      </c>
      <c r="B31" s="4">
        <f>($G$4+($G$4-A31)/($G$4-$H$4)*($E$4-$F$4)/2+($E$4+$F$4-2*$G$4)/2*(($G$4-A31)/($G$4-$H$4))^0.8)</f>
        <v>30.720518306470861</v>
      </c>
      <c r="C31" s="4">
        <f>B31-($G$4-A31)/($G$4-$H$4)*($E$4-$F$4)</f>
        <v>27.825781464365598</v>
      </c>
    </row>
    <row r="32" spans="1:3" x14ac:dyDescent="0.2">
      <c r="A32" s="3">
        <f t="shared" si="0"/>
        <v>10</v>
      </c>
      <c r="B32" s="4">
        <f>($G$4+($G$4-A32)/($G$4-$H$4)*($E$4-$F$4)/2+($E$4+$F$4-2*$G$4)/2*(($G$4-A32)/($G$4-$H$4))^0.8)</f>
        <v>29.908162664275</v>
      </c>
      <c r="C32" s="4">
        <f>B32-($G$4-A32)/($G$4-$H$4)*($E$4-$F$4)</f>
        <v>27.276583716906579</v>
      </c>
    </row>
    <row r="33" spans="1:3" x14ac:dyDescent="0.2">
      <c r="A33" s="3">
        <f t="shared" si="0"/>
        <v>11</v>
      </c>
      <c r="B33" s="4">
        <f>($G$4+($G$4-A33)/($G$4-$H$4)*($E$4-$F$4)/2+($E$4+$F$4-2*$G$4)/2*(($G$4-A33)/($G$4-$H$4))^0.8)</f>
        <v>29.082028843537035</v>
      </c>
      <c r="C33" s="4">
        <f>B33-($G$4-A33)/($G$4-$H$4)*($E$4-$F$4)</f>
        <v>26.713607790905456</v>
      </c>
    </row>
    <row r="34" spans="1:3" x14ac:dyDescent="0.2">
      <c r="A34" s="3">
        <f t="shared" si="0"/>
        <v>12</v>
      </c>
      <c r="B34" s="4">
        <f>($G$4+($G$4-A34)/($G$4-$H$4)*($E$4-$F$4)/2+($E$4+$F$4-2*$G$4)/2*(($G$4-A34)/($G$4-$H$4))^0.8)</f>
        <v>28.240251785912655</v>
      </c>
      <c r="C34" s="4">
        <f>B34-($G$4-A34)/($G$4-$H$4)*($E$4-$F$4)</f>
        <v>26.134988628017918</v>
      </c>
    </row>
    <row r="35" spans="1:3" x14ac:dyDescent="0.2">
      <c r="A35" s="3">
        <f t="shared" si="0"/>
        <v>13</v>
      </c>
      <c r="B35" s="4">
        <f>($G$4+($G$4-A35)/($G$4-$H$4)*($E$4-$F$4)/2+($E$4+$F$4-2*$G$4)/2*(($G$4-A35)/($G$4-$H$4))^0.8)</f>
        <v>27.380443472849613</v>
      </c>
      <c r="C35" s="4">
        <f>B35-($G$4-A35)/($G$4-$H$4)*($E$4-$F$4)</f>
        <v>25.53833820969172</v>
      </c>
    </row>
    <row r="36" spans="1:3" x14ac:dyDescent="0.2">
      <c r="A36" s="3">
        <f t="shared" si="0"/>
        <v>14</v>
      </c>
      <c r="B36" s="4">
        <f>($G$4+($G$4-A36)/($G$4-$H$4)*($E$4-$F$4)/2+($E$4+$F$4-2*$G$4)/2*(($G$4-A36)/($G$4-$H$4))^0.8)</f>
        <v>26.499447696926897</v>
      </c>
      <c r="C36" s="4">
        <f>B36-($G$4-A36)/($G$4-$H$4)*($E$4-$F$4)</f>
        <v>24.920500328505845</v>
      </c>
    </row>
    <row r="37" spans="1:3" x14ac:dyDescent="0.2">
      <c r="A37" s="3">
        <f t="shared" si="0"/>
        <v>15</v>
      </c>
      <c r="B37" s="4">
        <f>($G$4+($G$4-A37)/($G$4-$H$4)*($E$4-$F$4)/2+($E$4+$F$4-2*$G$4)/2*(($G$4-A37)/($G$4-$H$4))^0.8)</f>
        <v>25.592917211618239</v>
      </c>
      <c r="C37" s="4">
        <f>B37-($G$4-A37)/($G$4-$H$4)*($E$4-$F$4)</f>
        <v>24.27712773793403</v>
      </c>
    </row>
    <row r="38" spans="1:3" x14ac:dyDescent="0.2">
      <c r="A38" s="3">
        <f t="shared" si="0"/>
        <v>16</v>
      </c>
      <c r="B38" s="4">
        <f>($G$4+($G$4-A38)/($G$4-$H$4)*($E$4-$F$4)/2+($E$4+$F$4-2*$G$4)/2*(($G$4-A38)/($G$4-$H$4))^0.8)</f>
        <v>24.654519543515921</v>
      </c>
      <c r="C38" s="4">
        <f>B38-($G$4-A38)/($G$4-$H$4)*($E$4-$F$4)</f>
        <v>23.601887964568551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5" zoomScale="90" zoomScaleNormal="90" workbookViewId="0">
      <selection activeCell="M14" sqref="M14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</row>
    <row r="3" spans="1:9" ht="15.75" x14ac:dyDescent="0.25">
      <c r="A3" s="2" t="s">
        <v>1</v>
      </c>
      <c r="B3" s="2" t="s">
        <v>2</v>
      </c>
      <c r="C3" s="2" t="s">
        <v>3</v>
      </c>
      <c r="E3" s="2" t="s">
        <v>6</v>
      </c>
      <c r="F3" s="2" t="s">
        <v>7</v>
      </c>
      <c r="G3" s="2" t="s">
        <v>4</v>
      </c>
      <c r="H3" s="2" t="s">
        <v>5</v>
      </c>
    </row>
    <row r="4" spans="1:9" x14ac:dyDescent="0.2">
      <c r="A4" s="3">
        <f>H4</f>
        <v>-16</v>
      </c>
      <c r="B4" s="4">
        <f>($G$4+($G$4-A4)/($G$4-$H$4)*($E$4-$F$4)/2+($E$4+$F$4-2*$G$4)/2*(($G$4-A4)/($G$4-$H$4))^0.8)</f>
        <v>50</v>
      </c>
      <c r="C4" s="4">
        <f>B4-($G$4-A4)/($G$4-$H$4)*($E$4-$F$4)</f>
        <v>40</v>
      </c>
      <c r="E4" s="5">
        <v>50</v>
      </c>
      <c r="F4" s="5">
        <v>40</v>
      </c>
      <c r="G4" s="5">
        <v>20</v>
      </c>
      <c r="H4" s="6">
        <v>-16</v>
      </c>
    </row>
    <row r="5" spans="1:9" x14ac:dyDescent="0.2">
      <c r="A5" s="3">
        <f>A4+1</f>
        <v>-15</v>
      </c>
      <c r="B5" s="4">
        <f>($G$4+($G$4-A5)/($G$4-$H$4)*($E$4-$F$4)/2+($E$4+$F$4-2*$G$4)/2*(($G$4-A5)/($G$4-$H$4))^0.8)</f>
        <v>49.303994932188353</v>
      </c>
      <c r="C5" s="4">
        <f>B5-($G$4-A5)/($G$4-$H$4)*($E$4-$F$4)</f>
        <v>39.581772709966131</v>
      </c>
      <c r="E5" s="7"/>
      <c r="F5" s="8"/>
      <c r="G5" s="8"/>
      <c r="H5" s="8"/>
      <c r="I5" s="8"/>
    </row>
    <row r="6" spans="1:9" x14ac:dyDescent="0.2">
      <c r="A6" s="3">
        <f t="shared" ref="A6:A36" si="0">A5+1</f>
        <v>-14</v>
      </c>
      <c r="B6" s="4">
        <f>($G$4+($G$4-A6)/($G$4-$H$4)*($E$4-$F$4)/2+($E$4+$F$4-2*$G$4)/2*(($G$4-A6)/($G$4-$H$4))^0.8)</f>
        <v>48.604796750885157</v>
      </c>
      <c r="C6" s="4">
        <f>B6-($G$4-A6)/($G$4-$H$4)*($E$4-$F$4)</f>
        <v>39.160352306440714</v>
      </c>
      <c r="E6" s="7"/>
      <c r="F6" s="8"/>
      <c r="G6" s="8"/>
      <c r="H6" s="8"/>
      <c r="I6" s="8"/>
    </row>
    <row r="7" spans="1:9" x14ac:dyDescent="0.2">
      <c r="A7" s="3">
        <f t="shared" si="0"/>
        <v>-13</v>
      </c>
      <c r="B7" s="4">
        <f>($G$4+($G$4-A7)/($G$4-$H$4)*($E$4-$F$4)/2+($E$4+$F$4-2*$G$4)/2*(($G$4-A7)/($G$4-$H$4))^0.8)</f>
        <v>47.902292393607212</v>
      </c>
      <c r="C7" s="4">
        <f>B7-($G$4-A7)/($G$4-$H$4)*($E$4-$F$4)</f>
        <v>38.735625726940548</v>
      </c>
      <c r="E7" s="7"/>
      <c r="F7" s="8"/>
      <c r="G7" s="8"/>
      <c r="H7" s="8"/>
      <c r="I7" s="8"/>
    </row>
    <row r="8" spans="1:9" x14ac:dyDescent="0.2">
      <c r="A8" s="3">
        <f t="shared" si="0"/>
        <v>-12</v>
      </c>
      <c r="B8" s="4">
        <f>($G$4+($G$4-A8)/($G$4-$H$4)*($E$4-$F$4)/2+($E$4+$F$4-2*$G$4)/2*(($G$4-A8)/($G$4-$H$4))^0.8)</f>
        <v>47.196361234213541</v>
      </c>
      <c r="C8" s="4">
        <f>B8-($G$4-A8)/($G$4-$H$4)*($E$4-$F$4)</f>
        <v>38.307472345324655</v>
      </c>
      <c r="E8" s="7"/>
      <c r="F8" s="7"/>
      <c r="G8" s="7"/>
      <c r="H8" s="7"/>
      <c r="I8" s="7"/>
    </row>
    <row r="9" spans="1:9" x14ac:dyDescent="0.2">
      <c r="A9" s="3">
        <f t="shared" si="0"/>
        <v>-11</v>
      </c>
      <c r="B9" s="4">
        <f>($G$4+($G$4-A9)/($G$4-$H$4)*($E$4-$F$4)/2+($E$4+$F$4-2*$G$4)/2*(($G$4-A9)/($G$4-$H$4))^0.8)</f>
        <v>46.486874323720407</v>
      </c>
      <c r="C9" s="4">
        <f>B9-($G$4-A9)/($G$4-$H$4)*($E$4-$F$4)</f>
        <v>37.8757632126093</v>
      </c>
    </row>
    <row r="10" spans="1:9" x14ac:dyDescent="0.2">
      <c r="A10" s="3">
        <f t="shared" si="0"/>
        <v>-10</v>
      </c>
      <c r="B10" s="4">
        <f>($G$4+($G$4-A10)/($G$4-$H$4)*($E$4-$F$4)/2+($E$4+$F$4-2*$G$4)/2*(($G$4-A10)/($G$4-$H$4))^0.8)</f>
        <v>45.773693527846838</v>
      </c>
      <c r="C10" s="4">
        <f>B10-($G$4-A10)/($G$4-$H$4)*($E$4-$F$4)</f>
        <v>37.440360194513502</v>
      </c>
    </row>
    <row r="11" spans="1:9" x14ac:dyDescent="0.2">
      <c r="A11" s="3">
        <f t="shared" si="0"/>
        <v>-9</v>
      </c>
      <c r="B11" s="4">
        <f>($G$4+($G$4-A11)/($G$4-$H$4)*($E$4-$F$4)/2+($E$4+$F$4-2*$G$4)/2*(($G$4-A11)/($G$4-$H$4))^0.8)</f>
        <v>45.056670543313771</v>
      </c>
      <c r="C11" s="4">
        <f>B11-($G$4-A11)/($G$4-$H$4)*($E$4-$F$4)</f>
        <v>37.001114987758214</v>
      </c>
    </row>
    <row r="12" spans="1:9" x14ac:dyDescent="0.2">
      <c r="A12" s="3">
        <f t="shared" si="0"/>
        <v>-8</v>
      </c>
      <c r="B12" s="4">
        <f>($G$4+($G$4-A12)/($G$4-$H$4)*($E$4-$F$4)/2+($E$4+$F$4-2*$G$4)/2*(($G$4-A12)/($G$4-$H$4))^0.8)</f>
        <v>44.335645771058232</v>
      </c>
      <c r="C12" s="4">
        <f>B12-($G$4-A12)/($G$4-$H$4)*($E$4-$F$4)</f>
        <v>36.557867993280453</v>
      </c>
    </row>
    <row r="13" spans="1:9" x14ac:dyDescent="0.2">
      <c r="A13" s="3">
        <f t="shared" si="0"/>
        <v>-7</v>
      </c>
      <c r="B13" s="4">
        <f>($G$4+($G$4-A13)/($G$4-$H$4)*($E$4-$F$4)/2+($E$4+$F$4-2*$G$4)/2*(($G$4-A13)/($G$4-$H$4))^0.8)</f>
        <v>43.61044701966523</v>
      </c>
      <c r="C13" s="4">
        <f>B13-($G$4-A13)/($G$4-$H$4)*($E$4-$F$4)</f>
        <v>36.11044701966523</v>
      </c>
    </row>
    <row r="14" spans="1:9" x14ac:dyDescent="0.2">
      <c r="A14" s="3">
        <f t="shared" si="0"/>
        <v>-6</v>
      </c>
      <c r="B14" s="4">
        <f>($G$4+($G$4-A14)/($G$4-$H$4)*($E$4-$F$4)/2+($E$4+$F$4-2*$G$4)/2*(($G$4-A14)/($G$4-$H$4))^0.8)</f>
        <v>42.880888006158344</v>
      </c>
      <c r="C14" s="4">
        <f>B14-($G$4-A14)/($G$4-$H$4)*($E$4-$F$4)</f>
        <v>35.658665783936122</v>
      </c>
    </row>
    <row r="15" spans="1:9" x14ac:dyDescent="0.2">
      <c r="A15" s="3">
        <f t="shared" si="0"/>
        <v>-5</v>
      </c>
      <c r="B15" s="4">
        <f>($G$4+($G$4-A15)/($G$4-$H$4)*($E$4-$F$4)/2+($E$4+$F$4-2*$G$4)/2*(($G$4-A15)/($G$4-$H$4))^0.8)</f>
        <v>42.14676661341268</v>
      </c>
      <c r="C15" s="4">
        <f>B15-($G$4-A15)/($G$4-$H$4)*($E$4-$F$4)</f>
        <v>35.202322168968237</v>
      </c>
    </row>
    <row r="16" spans="1:9" x14ac:dyDescent="0.2">
      <c r="A16" s="3">
        <f t="shared" si="0"/>
        <v>-4</v>
      </c>
      <c r="B16" s="4">
        <f>($G$4+($G$4-A16)/($G$4-$H$4)*($E$4-$F$4)/2+($E$4+$F$4-2*$G$4)/2*(($G$4-A16)/($G$4-$H$4))^0.8)</f>
        <v>41.407862853294972</v>
      </c>
      <c r="C16" s="4">
        <f>B16-($G$4-A16)/($G$4-$H$4)*($E$4-$F$4)</f>
        <v>34.741196186628308</v>
      </c>
    </row>
    <row r="17" spans="1:3" x14ac:dyDescent="0.2">
      <c r="A17" s="3">
        <f t="shared" si="0"/>
        <v>-3</v>
      </c>
      <c r="B17" s="4">
        <f>($G$4+($G$4-A17)/($G$4-$H$4)*($E$4-$F$4)/2+($E$4+$F$4-2*$G$4)/2*(($G$4-A17)/($G$4-$H$4))^0.8)</f>
        <v>40.663936471410381</v>
      </c>
      <c r="C17" s="4">
        <f>B17-($G$4-A17)/($G$4-$H$4)*($E$4-$F$4)</f>
        <v>34.275047582521495</v>
      </c>
    </row>
    <row r="18" spans="1:3" x14ac:dyDescent="0.2">
      <c r="A18" s="3">
        <f t="shared" si="0"/>
        <v>-2</v>
      </c>
      <c r="B18" s="4">
        <f>($G$4+($G$4-A18)/($G$4-$H$4)*($E$4-$F$4)/2+($E$4+$F$4-2*$G$4)/2*(($G$4-A18)/($G$4-$H$4))^0.8)</f>
        <v>39.91472411194345</v>
      </c>
      <c r="C18" s="4">
        <f>B18-($G$4-A18)/($G$4-$H$4)*($E$4-$F$4)</f>
        <v>33.803613000832335</v>
      </c>
    </row>
    <row r="19" spans="1:3" x14ac:dyDescent="0.2">
      <c r="A19" s="3">
        <f t="shared" si="0"/>
        <v>-1</v>
      </c>
      <c r="B19" s="4">
        <f>($G$4+($G$4-A19)/($G$4-$H$4)*($E$4-$F$4)/2+($E$4+$F$4-2*$G$4)/2*(($G$4-A19)/($G$4-$H$4))^0.8)</f>
        <v>39.159935937958657</v>
      </c>
      <c r="C19" s="4">
        <f>B19-($G$4-A19)/($G$4-$H$4)*($E$4-$F$4)</f>
        <v>33.326602604625322</v>
      </c>
    </row>
    <row r="20" spans="1:3" x14ac:dyDescent="0.2">
      <c r="A20" s="3">
        <f t="shared" si="0"/>
        <v>0</v>
      </c>
      <c r="B20" s="4">
        <f>($G$4+($G$4-A20)/($G$4-$H$4)*($E$4-$F$4)/2+($E$4+$F$4-2*$G$4)/2*(($G$4-A20)/($G$4-$H$4))^0.8)</f>
        <v>38.399251571417985</v>
      </c>
      <c r="C20" s="4">
        <f>B20-($G$4-A20)/($G$4-$H$4)*($E$4-$F$4)</f>
        <v>32.843696015862427</v>
      </c>
    </row>
    <row r="21" spans="1:3" x14ac:dyDescent="0.2">
      <c r="A21" s="3">
        <f t="shared" si="0"/>
        <v>1</v>
      </c>
      <c r="B21" s="4">
        <f>($G$4+($G$4-A21)/($G$4-$H$4)*($E$4-$F$4)/2+($E$4+$F$4-2*$G$4)/2*(($G$4-A21)/($G$4-$H$4))^0.8)</f>
        <v>37.632315174780942</v>
      </c>
      <c r="C21" s="4">
        <f>B21-($G$4-A21)/($G$4-$H$4)*($E$4-$F$4)</f>
        <v>32.354537397003163</v>
      </c>
    </row>
    <row r="22" spans="1:3" x14ac:dyDescent="0.2">
      <c r="A22" s="3">
        <f t="shared" si="0"/>
        <v>2</v>
      </c>
      <c r="B22" s="4">
        <f>($G$4+($G$4-A22)/($G$4-$H$4)*($E$4-$F$4)/2+($E$4+$F$4-2*$G$4)/2*(($G$4-A22)/($G$4-$H$4))^0.8)</f>
        <v>36.858729437462941</v>
      </c>
      <c r="C22" s="4">
        <f>B22-($G$4-A22)/($G$4-$H$4)*($E$4-$F$4)</f>
        <v>31.858729437462941</v>
      </c>
    </row>
    <row r="23" spans="1:3" x14ac:dyDescent="0.2">
      <c r="A23" s="3">
        <f t="shared" si="0"/>
        <v>3</v>
      </c>
      <c r="B23" s="4">
        <f>($G$4+($G$4-A23)/($G$4-$H$4)*($E$4-$F$4)/2+($E$4+$F$4-2*$G$4)/2*(($G$4-A23)/($G$4-$H$4))^0.8)</f>
        <v>36.078048148195712</v>
      </c>
      <c r="C23" s="4">
        <f>B23-($G$4-A23)/($G$4-$H$4)*($E$4-$F$4)</f>
        <v>31.355825925973491</v>
      </c>
    </row>
    <row r="24" spans="1:3" x14ac:dyDescent="0.2">
      <c r="A24" s="3">
        <f t="shared" si="0"/>
        <v>4</v>
      </c>
      <c r="B24" s="4">
        <f>($G$4+($G$4-A24)/($G$4-$H$4)*($E$4-$F$4)/2+($E$4+$F$4-2*$G$4)/2*(($G$4-A24)/($G$4-$H$4))^0.8)</f>
        <v>35.289766916940813</v>
      </c>
      <c r="C24" s="4">
        <f>B24-($G$4-A24)/($G$4-$H$4)*($E$4-$F$4)</f>
        <v>30.84532247249637</v>
      </c>
    </row>
    <row r="25" spans="1:3" x14ac:dyDescent="0.2">
      <c r="A25" s="3">
        <f t="shared" si="0"/>
        <v>5</v>
      </c>
      <c r="B25" s="4">
        <f>($G$4+($G$4-A25)/($G$4-$H$4)*($E$4-$F$4)/2+($E$4+$F$4-2*$G$4)/2*(($G$4-A25)/($G$4-$H$4))^0.8)</f>
        <v>34.493311439240536</v>
      </c>
      <c r="C25" s="4">
        <f>B25-($G$4-A25)/($G$4-$H$4)*($E$4-$F$4)</f>
        <v>30.326644772573868</v>
      </c>
    </row>
    <row r="26" spans="1:3" x14ac:dyDescent="0.2">
      <c r="A26" s="3">
        <f t="shared" si="0"/>
        <v>6</v>
      </c>
      <c r="B26" s="4">
        <f>($G$4+($G$4-A26)/($G$4-$H$4)*($E$4-$F$4)/2+($E$4+$F$4-2*$G$4)/2*(($G$4-A26)/($G$4-$H$4))^0.8)</f>
        <v>33.688022442230555</v>
      </c>
      <c r="C26" s="4">
        <f>B26-($G$4-A26)/($G$4-$H$4)*($E$4-$F$4)</f>
        <v>29.799133553341665</v>
      </c>
    </row>
    <row r="27" spans="1:3" x14ac:dyDescent="0.2">
      <c r="A27" s="3">
        <f t="shared" si="0"/>
        <v>7</v>
      </c>
      <c r="B27" s="4">
        <f>($G$4+($G$4-A27)/($G$4-$H$4)*($E$4-$F$4)/2+($E$4+$F$4-2*$G$4)/2*(($G$4-A27)/($G$4-$H$4))^0.8)</f>
        <v>32.873136065805866</v>
      </c>
      <c r="C27" s="4">
        <f>B27-($G$4-A27)/($G$4-$H$4)*($E$4-$F$4)</f>
        <v>29.262024954694756</v>
      </c>
    </row>
    <row r="28" spans="1:3" x14ac:dyDescent="0.2">
      <c r="A28" s="3">
        <f t="shared" si="0"/>
        <v>8</v>
      </c>
      <c r="B28" s="4">
        <f>($G$4+($G$4-A28)/($G$4-$H$4)*($E$4-$F$4)/2+($E$4+$F$4-2*$G$4)/2*(($G$4-A28)/($G$4-$H$4))^0.8)</f>
        <v>32.047757830129314</v>
      </c>
      <c r="C28" s="4">
        <f>B28-($G$4-A28)/($G$4-$H$4)*($E$4-$F$4)</f>
        <v>28.714424496795981</v>
      </c>
    </row>
    <row r="29" spans="1:3" x14ac:dyDescent="0.2">
      <c r="A29" s="3">
        <f t="shared" si="0"/>
        <v>9</v>
      </c>
      <c r="B29" s="4">
        <f>($G$4+($G$4-A29)/($G$4-$H$4)*($E$4-$F$4)/2+($E$4+$F$4-2*$G$4)/2*(($G$4-A29)/($G$4-$H$4))^0.8)</f>
        <v>31.210827371448033</v>
      </c>
      <c r="C29" s="4">
        <f>B29-($G$4-A29)/($G$4-$H$4)*($E$4-$F$4)</f>
        <v>28.155271815892476</v>
      </c>
    </row>
    <row r="30" spans="1:3" x14ac:dyDescent="0.2">
      <c r="A30" s="3">
        <f t="shared" si="0"/>
        <v>10</v>
      </c>
      <c r="B30" s="4">
        <f>($G$4+($G$4-A30)/($G$4-$H$4)*($E$4-$F$4)/2+($E$4+$F$4-2*$G$4)/2*(($G$4-A30)/($G$4-$H$4))^0.8)</f>
        <v>30.361069513580787</v>
      </c>
      <c r="C30" s="4">
        <f>B30-($G$4-A30)/($G$4-$H$4)*($E$4-$F$4)</f>
        <v>27.583291735803009</v>
      </c>
    </row>
    <row r="31" spans="1:3" x14ac:dyDescent="0.2">
      <c r="A31" s="3">
        <f t="shared" si="0"/>
        <v>11</v>
      </c>
      <c r="B31" s="4">
        <f>($G$4+($G$4-A31)/($G$4-$H$4)*($E$4-$F$4)/2+($E$4+$F$4-2*$G$4)/2*(($G$4-A31)/($G$4-$H$4))^0.8)</f>
        <v>29.496924442330588</v>
      </c>
      <c r="C31" s="4">
        <f>B31-($G$4-A31)/($G$4-$H$4)*($E$4-$F$4)</f>
        <v>26.996924442330588</v>
      </c>
    </row>
    <row r="32" spans="1:3" x14ac:dyDescent="0.2">
      <c r="A32" s="3">
        <f t="shared" si="0"/>
        <v>12</v>
      </c>
      <c r="B32" s="4">
        <f>($G$4+($G$4-A32)/($G$4-$H$4)*($E$4-$F$4)/2+($E$4+$F$4-2*$G$4)/2*(($G$4-A32)/($G$4-$H$4))^0.8)</f>
        <v>28.61644465844785</v>
      </c>
      <c r="C32" s="4">
        <f>B32-($G$4-A32)/($G$4-$H$4)*($E$4-$F$4)</f>
        <v>26.394222436225629</v>
      </c>
    </row>
    <row r="33" spans="1:3" x14ac:dyDescent="0.2">
      <c r="A33" s="3">
        <f t="shared" si="0"/>
        <v>13</v>
      </c>
      <c r="B33" s="4">
        <f>($G$4+($G$4-A33)/($G$4-$H$4)*($E$4-$F$4)/2+($E$4+$F$4-2*$G$4)/2*(($G$4-A33)/($G$4-$H$4))^0.8)</f>
        <v>27.717136586140363</v>
      </c>
      <c r="C33" s="4">
        <f>B33-($G$4-A33)/($G$4-$H$4)*($E$4-$F$4)</f>
        <v>25.77269214169592</v>
      </c>
    </row>
    <row r="34" spans="1:3" x14ac:dyDescent="0.2">
      <c r="A34" s="3">
        <f t="shared" si="0"/>
        <v>14</v>
      </c>
      <c r="B34" s="4">
        <f>($G$4+($G$4-A34)/($G$4-$H$4)*($E$4-$F$4)/2+($E$4+$F$4-2*$G$4)/2*(($G$4-A34)/($G$4-$H$4))^0.8)</f>
        <v>26.795704504605229</v>
      </c>
      <c r="C34" s="4">
        <f>B34-($G$4-A34)/($G$4-$H$4)*($E$4-$F$4)</f>
        <v>25.129037837938561</v>
      </c>
    </row>
    <row r="35" spans="1:3" x14ac:dyDescent="0.2">
      <c r="A35" s="3">
        <f t="shared" si="0"/>
        <v>15</v>
      </c>
      <c r="B35" s="4">
        <f>($G$4+($G$4-A35)/($G$4-$H$4)*($E$4-$F$4)/2+($E$4+$F$4-2*$G$4)/2*(($G$4-A35)/($G$4-$H$4))^0.8)</f>
        <v>25.847609006604369</v>
      </c>
      <c r="C35" s="4">
        <f>B35-($G$4-A35)/($G$4-$H$4)*($E$4-$F$4)</f>
        <v>24.45872011771548</v>
      </c>
    </row>
    <row r="36" spans="1:3" x14ac:dyDescent="0.2">
      <c r="A36" s="3">
        <f t="shared" si="0"/>
        <v>16</v>
      </c>
      <c r="B36" s="4">
        <f>($G$4+($G$4-A36)/($G$4-$H$4)*($E$4-$F$4)/2+($E$4+$F$4-2*$G$4)/2*(($G$4-A36)/($G$4-$H$4))^0.8)</f>
        <v>24.866237705320444</v>
      </c>
      <c r="C36" s="4">
        <f>B36-($G$4-A36)/($G$4-$H$4)*($E$4-$F$4)</f>
        <v>23.755126594209333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wykres -24</vt:lpstr>
      <vt:lpstr>wykres -22</vt:lpstr>
      <vt:lpstr>wykres -20</vt:lpstr>
      <vt:lpstr>wykres -18</vt:lpstr>
      <vt:lpstr>wykres 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2011-12-01T07:43:28Z</dcterms:created>
  <dcterms:modified xsi:type="dcterms:W3CDTF">2025-10-07T08:24:47Z</dcterms:modified>
</cp:coreProperties>
</file>