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375" windowHeight="4965" activeTab="1"/>
  </bookViews>
  <sheets>
    <sheet name="Arkusz1" sheetId="4" r:id="rId1"/>
    <sheet name="Obliczenia" sheetId="1" r:id="rId2"/>
    <sheet name="średnice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I147" i="1" l="1"/>
  <c r="N147" i="1"/>
  <c r="H166" i="1" l="1"/>
  <c r="I166" i="1" s="1"/>
  <c r="C141" i="1"/>
  <c r="H141" i="1" s="1"/>
  <c r="T134" i="1"/>
  <c r="T137" i="1"/>
  <c r="T136" i="1"/>
  <c r="T135" i="1"/>
  <c r="C95" i="1"/>
  <c r="D95" i="1" s="1"/>
  <c r="I95" i="1" s="1"/>
  <c r="O187" i="1"/>
  <c r="O188" i="1" s="1"/>
  <c r="O186" i="1"/>
  <c r="L155" i="1"/>
  <c r="H155" i="1"/>
  <c r="I155" i="1" s="1"/>
  <c r="H147" i="1"/>
  <c r="H132" i="1"/>
  <c r="I132" i="1" s="1"/>
  <c r="C128" i="1"/>
  <c r="T125" i="1" s="1"/>
  <c r="T128" i="1" s="1"/>
  <c r="U117" i="1"/>
  <c r="U123" i="1" s="1"/>
  <c r="T117" i="1"/>
  <c r="T123" i="1" s="1"/>
  <c r="O115" i="1"/>
  <c r="O116" i="1" s="1"/>
  <c r="O114" i="1"/>
  <c r="AD106" i="1"/>
  <c r="AD109" i="1" s="1"/>
  <c r="AC106" i="1"/>
  <c r="AC107" i="1" s="1"/>
  <c r="AB106" i="1"/>
  <c r="AB107" i="1" s="1"/>
  <c r="AA106" i="1"/>
  <c r="AA109" i="1" s="1"/>
  <c r="F98" i="1" s="1"/>
  <c r="F99" i="1" s="1"/>
  <c r="Z106" i="1"/>
  <c r="Z109" i="1" s="1"/>
  <c r="E98" i="1" s="1"/>
  <c r="E99" i="1" s="1"/>
  <c r="Y106" i="1"/>
  <c r="Y107" i="1" s="1"/>
  <c r="X106" i="1"/>
  <c r="X109" i="1" s="1"/>
  <c r="C98" i="1" s="1"/>
  <c r="C99" i="1" s="1"/>
  <c r="L101" i="1"/>
  <c r="M101" i="1" s="1"/>
  <c r="L100" i="1"/>
  <c r="M100" i="1" s="1"/>
  <c r="L99" i="1"/>
  <c r="M99" i="1" s="1"/>
  <c r="L98" i="1"/>
  <c r="M98" i="1" s="1"/>
  <c r="L97" i="1"/>
  <c r="M97" i="1" s="1"/>
  <c r="L96" i="1"/>
  <c r="M96" i="1" s="1"/>
  <c r="L95" i="1"/>
  <c r="M95" i="1" s="1"/>
  <c r="C160" i="1" l="1"/>
  <c r="H162" i="1" s="1"/>
  <c r="U118" i="1"/>
  <c r="U119" i="1" s="1"/>
  <c r="AD107" i="1"/>
  <c r="AD108" i="1"/>
  <c r="O189" i="1"/>
  <c r="X108" i="1"/>
  <c r="O117" i="1"/>
  <c r="C113" i="1" s="1"/>
  <c r="C116" i="1" s="1"/>
  <c r="S112" i="1" s="1"/>
  <c r="S113" i="1" s="1"/>
  <c r="AB109" i="1"/>
  <c r="G98" i="1" s="1"/>
  <c r="G99" i="1" s="1"/>
  <c r="G108" i="1" s="1"/>
  <c r="Z107" i="1"/>
  <c r="AB108" i="1"/>
  <c r="Z108" i="1"/>
  <c r="K97" i="1"/>
  <c r="Q97" i="1" s="1"/>
  <c r="E108" i="1"/>
  <c r="E105" i="1"/>
  <c r="K98" i="1"/>
  <c r="K95" i="1"/>
  <c r="L112" i="1"/>
  <c r="L113" i="1" s="1"/>
  <c r="Y109" i="1"/>
  <c r="D98" i="1" s="1"/>
  <c r="D99" i="1" s="1"/>
  <c r="AA108" i="1"/>
  <c r="AA107" i="1"/>
  <c r="F105" i="1" s="1"/>
  <c r="X107" i="1"/>
  <c r="C105" i="1" s="1"/>
  <c r="Y108" i="1"/>
  <c r="AC108" i="1"/>
  <c r="AC109" i="1"/>
  <c r="H98" i="1" s="1"/>
  <c r="H99" i="1" s="1"/>
  <c r="T118" i="1"/>
  <c r="T119" i="1" s="1"/>
  <c r="T122" i="1" s="1"/>
  <c r="T126" i="1"/>
  <c r="T127" i="1"/>
  <c r="R112" i="1" l="1"/>
  <c r="R113" i="1" s="1"/>
  <c r="H161" i="1"/>
  <c r="H163" i="1"/>
  <c r="Q112" i="1"/>
  <c r="Q113" i="1" s="1"/>
  <c r="K112" i="1"/>
  <c r="K113" i="1" s="1"/>
  <c r="H160" i="1"/>
  <c r="T172" i="1" s="1"/>
  <c r="U172" i="1" s="1"/>
  <c r="N112" i="1"/>
  <c r="N113" i="1" s="1"/>
  <c r="M112" i="1"/>
  <c r="M113" i="1" s="1"/>
  <c r="O112" i="1"/>
  <c r="O113" i="1" s="1"/>
  <c r="P112" i="1"/>
  <c r="P113" i="1" s="1"/>
  <c r="T112" i="1"/>
  <c r="T113" i="1" s="1"/>
  <c r="T120" i="1"/>
  <c r="T121" i="1" s="1"/>
  <c r="C108" i="1"/>
  <c r="K99" i="1"/>
  <c r="Q99" i="1" s="1"/>
  <c r="V99" i="1" s="1"/>
  <c r="W99" i="1" s="1"/>
  <c r="G105" i="1"/>
  <c r="Q95" i="1"/>
  <c r="F108" i="1"/>
  <c r="K100" i="1"/>
  <c r="Q100" i="1" s="1"/>
  <c r="H105" i="1"/>
  <c r="H108" i="1"/>
  <c r="D108" i="1"/>
  <c r="D105" i="1"/>
  <c r="K96" i="1"/>
  <c r="Q96" i="1" s="1"/>
  <c r="Q98" i="1"/>
  <c r="E102" i="1"/>
  <c r="V97" i="1"/>
  <c r="W97" i="1" s="1"/>
  <c r="C117" i="1" l="1"/>
  <c r="G102" i="1"/>
  <c r="F102" i="1"/>
  <c r="W98" i="1"/>
  <c r="V98" i="1"/>
  <c r="D102" i="1"/>
  <c r="V96" i="1"/>
  <c r="W96" i="1" s="1"/>
  <c r="C102" i="1"/>
  <c r="V95" i="1"/>
  <c r="X97" i="1"/>
  <c r="Y97" i="1" s="1"/>
  <c r="Z97" i="1" s="1"/>
  <c r="AA97" i="1" s="1"/>
  <c r="AB97" i="1" s="1"/>
  <c r="AC97" i="1" s="1"/>
  <c r="P97" i="1" s="1"/>
  <c r="H102" i="1"/>
  <c r="V100" i="1"/>
  <c r="W100" i="1" s="1"/>
  <c r="X99" i="1"/>
  <c r="Y99" i="1" s="1"/>
  <c r="Z99" i="1" s="1"/>
  <c r="AA99" i="1" s="1"/>
  <c r="AB99" i="1" s="1"/>
  <c r="AC99" i="1" s="1"/>
  <c r="P99" i="1" s="1"/>
  <c r="G101" i="1" l="1"/>
  <c r="R99" i="1"/>
  <c r="G103" i="1" s="1"/>
  <c r="E101" i="1"/>
  <c r="R97" i="1"/>
  <c r="E103" i="1" s="1"/>
  <c r="X96" i="1"/>
  <c r="Y96" i="1" s="1"/>
  <c r="Z96" i="1" s="1"/>
  <c r="AA96" i="1" s="1"/>
  <c r="AB96" i="1" s="1"/>
  <c r="AC96" i="1" s="1"/>
  <c r="P96" i="1" s="1"/>
  <c r="X98" i="1"/>
  <c r="Y98" i="1" s="1"/>
  <c r="Z98" i="1" s="1"/>
  <c r="AA98" i="1" s="1"/>
  <c r="AB98" i="1" s="1"/>
  <c r="AC98" i="1" s="1"/>
  <c r="P98" i="1" s="1"/>
  <c r="W95" i="1"/>
  <c r="X95" i="1" s="1"/>
  <c r="Y95" i="1" s="1"/>
  <c r="Z95" i="1" s="1"/>
  <c r="AA95" i="1" s="1"/>
  <c r="AB95" i="1" s="1"/>
  <c r="AC95" i="1" s="1"/>
  <c r="P95" i="1" s="1"/>
  <c r="X100" i="1"/>
  <c r="Y100" i="1" s="1"/>
  <c r="Z100" i="1" s="1"/>
  <c r="AA100" i="1" s="1"/>
  <c r="AB100" i="1" s="1"/>
  <c r="AC100" i="1" s="1"/>
  <c r="P100" i="1" s="1"/>
  <c r="D101" i="1" l="1"/>
  <c r="R96" i="1"/>
  <c r="D103" i="1" s="1"/>
  <c r="R95" i="1"/>
  <c r="C103" i="1" s="1"/>
  <c r="C101" i="1"/>
  <c r="H101" i="1"/>
  <c r="R100" i="1"/>
  <c r="H103" i="1" s="1"/>
  <c r="F101" i="1"/>
  <c r="R98" i="1"/>
  <c r="F103" i="1" s="1"/>
  <c r="C66" i="1" l="1"/>
  <c r="C33" i="1"/>
  <c r="C8" i="1"/>
  <c r="C7" i="1"/>
  <c r="I15" i="1" s="1"/>
  <c r="C6" i="1"/>
  <c r="G15" i="1" l="1"/>
  <c r="H15" i="1"/>
  <c r="H6" i="1" l="1"/>
  <c r="H7" i="1"/>
  <c r="H8" i="1"/>
  <c r="G16" i="1" l="1"/>
  <c r="C29" i="1"/>
  <c r="C120" i="1" s="1"/>
  <c r="H16" i="1"/>
  <c r="T80" i="1"/>
  <c r="U76" i="1"/>
  <c r="U77" i="1" s="1"/>
  <c r="T76" i="1"/>
  <c r="T77" i="1" s="1"/>
  <c r="L59" i="1"/>
  <c r="C12" i="3"/>
  <c r="C10" i="3"/>
  <c r="H59" i="1"/>
  <c r="I59" i="1" s="1"/>
  <c r="H58" i="1"/>
  <c r="I58" i="1" s="1"/>
  <c r="P67" i="1"/>
  <c r="P68" i="1" s="1"/>
  <c r="P69" i="1" s="1"/>
  <c r="O67" i="1"/>
  <c r="O71" i="1" s="1"/>
  <c r="N35" i="1"/>
  <c r="N36" i="1" s="1"/>
  <c r="C11" i="1"/>
  <c r="C21" i="1" s="1"/>
  <c r="C9" i="1"/>
  <c r="C10" i="1" s="1"/>
  <c r="N13" i="1"/>
  <c r="N16" i="1" s="1"/>
  <c r="H86" i="1"/>
  <c r="I86" i="1" s="1"/>
  <c r="N45" i="1"/>
  <c r="L86" i="1"/>
  <c r="C3" i="3"/>
  <c r="C2" i="3"/>
  <c r="C11" i="3"/>
  <c r="C9" i="3"/>
  <c r="C8" i="3"/>
  <c r="C7" i="3"/>
  <c r="C6" i="3"/>
  <c r="C5" i="3"/>
  <c r="C4" i="3"/>
  <c r="P71" i="1"/>
  <c r="K122" i="1" l="1"/>
  <c r="L122" i="1" s="1"/>
  <c r="M122" i="1" s="1"/>
  <c r="K126" i="1"/>
  <c r="L126" i="1" s="1"/>
  <c r="M126" i="1" s="1"/>
  <c r="K121" i="1"/>
  <c r="L121" i="1" s="1"/>
  <c r="M121" i="1" s="1"/>
  <c r="N122" i="1" s="1"/>
  <c r="K123" i="1"/>
  <c r="L123" i="1" s="1"/>
  <c r="M123" i="1" s="1"/>
  <c r="K127" i="1"/>
  <c r="L127" i="1" s="1"/>
  <c r="M127" i="1" s="1"/>
  <c r="K125" i="1"/>
  <c r="L125" i="1" s="1"/>
  <c r="M125" i="1" s="1"/>
  <c r="K120" i="1"/>
  <c r="L120" i="1" s="1"/>
  <c r="M120" i="1" s="1"/>
  <c r="N121" i="1" s="1"/>
  <c r="K124" i="1"/>
  <c r="L124" i="1" s="1"/>
  <c r="M124" i="1" s="1"/>
  <c r="K119" i="1"/>
  <c r="L119" i="1" s="1"/>
  <c r="M119" i="1" s="1"/>
  <c r="N38" i="1"/>
  <c r="C82" i="1" s="1"/>
  <c r="C83" i="1" s="1"/>
  <c r="G86" i="1" s="1"/>
  <c r="N86" i="1" s="1"/>
  <c r="N46" i="1"/>
  <c r="N48" i="1"/>
  <c r="N47" i="1"/>
  <c r="C45" i="1"/>
  <c r="C46" i="1" s="1"/>
  <c r="C34" i="1"/>
  <c r="C35" i="1" s="1"/>
  <c r="C40" i="1" s="1"/>
  <c r="C22" i="1"/>
  <c r="T78" i="1"/>
  <c r="T79" i="1" s="1"/>
  <c r="N37" i="1"/>
  <c r="N15" i="1"/>
  <c r="N14" i="1"/>
  <c r="O68" i="1"/>
  <c r="O69" i="1" s="1"/>
  <c r="O70" i="1" s="1"/>
  <c r="I16" i="1"/>
  <c r="J16" i="1" s="1"/>
  <c r="C14" i="1" s="1"/>
  <c r="C142" i="1" s="1"/>
  <c r="C17" i="1"/>
  <c r="C12" i="1"/>
  <c r="C13" i="1" s="1"/>
  <c r="C149" i="1" l="1"/>
  <c r="G191" i="1"/>
  <c r="N125" i="1"/>
  <c r="O125" i="1" s="1"/>
  <c r="N126" i="1"/>
  <c r="O126" i="1" s="1"/>
  <c r="N127" i="1"/>
  <c r="Q127" i="1" s="1"/>
  <c r="O121" i="1"/>
  <c r="P121" i="1"/>
  <c r="P122" i="1"/>
  <c r="O122" i="1"/>
  <c r="Q122" i="1"/>
  <c r="Q121" i="1"/>
  <c r="N119" i="1"/>
  <c r="Q119" i="1" s="1"/>
  <c r="N123" i="1"/>
  <c r="N124" i="1"/>
  <c r="Q124" i="1" s="1"/>
  <c r="N120" i="1"/>
  <c r="C18" i="1"/>
  <c r="C143" i="1"/>
  <c r="G147" i="1" s="1"/>
  <c r="C76" i="1"/>
  <c r="K75" i="1" s="1"/>
  <c r="L75" i="1" s="1"/>
  <c r="M75" i="1" s="1"/>
  <c r="N75" i="1" s="1"/>
  <c r="O75" i="1" s="1"/>
  <c r="C48" i="1"/>
  <c r="C54" i="1"/>
  <c r="C55" i="1" s="1"/>
  <c r="G59" i="1" s="1"/>
  <c r="N59" i="1" s="1"/>
  <c r="I19" i="1"/>
  <c r="I20" i="1" s="1"/>
  <c r="M19" i="1"/>
  <c r="M20" i="1" s="1"/>
  <c r="L19" i="1"/>
  <c r="L20" i="1" s="1"/>
  <c r="J19" i="1"/>
  <c r="J20" i="1" s="1"/>
  <c r="N19" i="1"/>
  <c r="N20" i="1" s="1"/>
  <c r="K19" i="1"/>
  <c r="K20" i="1" s="1"/>
  <c r="G19" i="1"/>
  <c r="G20" i="1" s="1"/>
  <c r="H19" i="1"/>
  <c r="H20" i="1" s="1"/>
  <c r="C84" i="1"/>
  <c r="O86" i="1" s="1"/>
  <c r="C19" i="1"/>
  <c r="C87" i="1"/>
  <c r="S86" i="1"/>
  <c r="C50" i="1"/>
  <c r="J58" i="1" s="1"/>
  <c r="C65" i="1"/>
  <c r="C68" i="1" s="1"/>
  <c r="C71" i="1" s="1"/>
  <c r="K191" i="1" l="1"/>
  <c r="K192" i="1" s="1"/>
  <c r="I191" i="1"/>
  <c r="I192" i="1" s="1"/>
  <c r="L191" i="1"/>
  <c r="H191" i="1"/>
  <c r="H192" i="1" s="1"/>
  <c r="M191" i="1"/>
  <c r="M192" i="1" s="1"/>
  <c r="J191" i="1"/>
  <c r="J192" i="1" s="1"/>
  <c r="L192" i="1"/>
  <c r="P126" i="1"/>
  <c r="Q125" i="1"/>
  <c r="P125" i="1"/>
  <c r="O127" i="1"/>
  <c r="Q126" i="1"/>
  <c r="C56" i="1"/>
  <c r="O59" i="1" s="1"/>
  <c r="P127" i="1"/>
  <c r="K80" i="1"/>
  <c r="L80" i="1" s="1"/>
  <c r="M80" i="1" s="1"/>
  <c r="P75" i="1"/>
  <c r="K78" i="1"/>
  <c r="L78" i="1" s="1"/>
  <c r="M78" i="1" s="1"/>
  <c r="P123" i="1"/>
  <c r="O123" i="1"/>
  <c r="O120" i="1"/>
  <c r="P120" i="1"/>
  <c r="Q123" i="1"/>
  <c r="Q120" i="1"/>
  <c r="O119" i="1"/>
  <c r="P119" i="1"/>
  <c r="C90" i="1"/>
  <c r="P124" i="1"/>
  <c r="O124" i="1"/>
  <c r="G155" i="1"/>
  <c r="C150" i="1"/>
  <c r="K79" i="1"/>
  <c r="L79" i="1" s="1"/>
  <c r="M79" i="1" s="1"/>
  <c r="K83" i="1"/>
  <c r="L83" i="1" s="1"/>
  <c r="M83" i="1" s="1"/>
  <c r="K77" i="1"/>
  <c r="L77" i="1" s="1"/>
  <c r="M77" i="1" s="1"/>
  <c r="Q75" i="1"/>
  <c r="K81" i="1"/>
  <c r="L81" i="1" s="1"/>
  <c r="M81" i="1" s="1"/>
  <c r="K76" i="1"/>
  <c r="L76" i="1" s="1"/>
  <c r="M76" i="1" s="1"/>
  <c r="N76" i="1" s="1"/>
  <c r="Q76" i="1" s="1"/>
  <c r="K82" i="1"/>
  <c r="L82" i="1" s="1"/>
  <c r="M82" i="1" s="1"/>
  <c r="C23" i="1"/>
  <c r="S59" i="1"/>
  <c r="C60" i="1"/>
  <c r="F71" i="1"/>
  <c r="F72" i="1" s="1"/>
  <c r="G71" i="1"/>
  <c r="G72" i="1" s="1"/>
  <c r="H71" i="1"/>
  <c r="H72" i="1" s="1"/>
  <c r="I71" i="1"/>
  <c r="I72" i="1" s="1"/>
  <c r="J71" i="1"/>
  <c r="J72" i="1" s="1"/>
  <c r="K71" i="1"/>
  <c r="K72" i="1" s="1"/>
  <c r="L71" i="1"/>
  <c r="L72" i="1" s="1"/>
  <c r="C63" i="1"/>
  <c r="G58" i="1"/>
  <c r="N58" i="1" s="1"/>
  <c r="S58" i="1" s="1"/>
  <c r="T86" i="1"/>
  <c r="U86" i="1" s="1"/>
  <c r="V86" i="1" s="1"/>
  <c r="W86" i="1" s="1"/>
  <c r="X86" i="1" s="1"/>
  <c r="Y86" i="1" s="1"/>
  <c r="Z86" i="1" s="1"/>
  <c r="M86" i="1" s="1"/>
  <c r="C24" i="1" l="1"/>
  <c r="C25" i="1" s="1"/>
  <c r="C26" i="1" s="1"/>
  <c r="C28" i="1" s="1"/>
  <c r="C177" i="1"/>
  <c r="N192" i="1"/>
  <c r="C157" i="1" s="1"/>
  <c r="N79" i="1"/>
  <c r="O79" i="1" s="1"/>
  <c r="N81" i="1"/>
  <c r="O81" i="1" s="1"/>
  <c r="N80" i="1"/>
  <c r="P128" i="1"/>
  <c r="C123" i="1" s="1"/>
  <c r="N83" i="1"/>
  <c r="Q83" i="1" s="1"/>
  <c r="N78" i="1"/>
  <c r="Q78" i="1" s="1"/>
  <c r="P80" i="1"/>
  <c r="Q128" i="1"/>
  <c r="C121" i="1" s="1"/>
  <c r="P76" i="1"/>
  <c r="O128" i="1"/>
  <c r="C122" i="1" s="1"/>
  <c r="N82" i="1"/>
  <c r="Q82" i="1" s="1"/>
  <c r="H144" i="1"/>
  <c r="H142" i="1"/>
  <c r="H143" i="1"/>
  <c r="T178" i="1"/>
  <c r="T173" i="1"/>
  <c r="T174" i="1" s="1"/>
  <c r="T177" i="1" s="1"/>
  <c r="U178" i="1"/>
  <c r="U173" i="1"/>
  <c r="U174" i="1" s="1"/>
  <c r="C180" i="1"/>
  <c r="C183" i="1" s="1"/>
  <c r="N77" i="1"/>
  <c r="P77" i="1" s="1"/>
  <c r="O76" i="1"/>
  <c r="C86" i="1"/>
  <c r="P86" i="1"/>
  <c r="C88" i="1" s="1"/>
  <c r="C91" i="1" s="1"/>
  <c r="T58" i="1"/>
  <c r="U58" i="1" s="1"/>
  <c r="V58" i="1" s="1"/>
  <c r="W58" i="1" s="1"/>
  <c r="X58" i="1" s="1"/>
  <c r="Y58" i="1" s="1"/>
  <c r="Z58" i="1" s="1"/>
  <c r="M58" i="1" s="1"/>
  <c r="P58" i="1" s="1"/>
  <c r="T59" i="1"/>
  <c r="U59" i="1" s="1"/>
  <c r="V59" i="1" s="1"/>
  <c r="W59" i="1" s="1"/>
  <c r="X59" i="1" s="1"/>
  <c r="Y59" i="1" s="1"/>
  <c r="Z59" i="1" s="1"/>
  <c r="M59" i="1" s="1"/>
  <c r="C72" i="1"/>
  <c r="C161" i="1" l="1"/>
  <c r="C168" i="1" s="1"/>
  <c r="C162" i="1"/>
  <c r="G166" i="1" s="1"/>
  <c r="N166" i="1" s="1"/>
  <c r="P79" i="1"/>
  <c r="P83" i="1"/>
  <c r="O83" i="1"/>
  <c r="Q79" i="1"/>
  <c r="O82" i="1"/>
  <c r="O78" i="1"/>
  <c r="Q81" i="1"/>
  <c r="P78" i="1"/>
  <c r="P81" i="1"/>
  <c r="T175" i="1"/>
  <c r="T176" i="1" s="1"/>
  <c r="C173" i="1" s="1"/>
  <c r="S147" i="1"/>
  <c r="T147" i="1" s="1"/>
  <c r="C146" i="1"/>
  <c r="N155" i="1"/>
  <c r="C153" i="1" s="1"/>
  <c r="O80" i="1"/>
  <c r="Q80" i="1"/>
  <c r="Q77" i="1"/>
  <c r="O77" i="1"/>
  <c r="P82" i="1"/>
  <c r="C129" i="1"/>
  <c r="I184" i="1"/>
  <c r="I185" i="1" s="1"/>
  <c r="O184" i="1"/>
  <c r="O185" i="1" s="1"/>
  <c r="J184" i="1"/>
  <c r="J185" i="1" s="1"/>
  <c r="L184" i="1"/>
  <c r="L185" i="1" s="1"/>
  <c r="G184" i="1"/>
  <c r="G185" i="1" s="1"/>
  <c r="M184" i="1"/>
  <c r="M185" i="1" s="1"/>
  <c r="H184" i="1"/>
  <c r="H185" i="1" s="1"/>
  <c r="N184" i="1"/>
  <c r="N185" i="1" s="1"/>
  <c r="P184" i="1"/>
  <c r="P185" i="1" s="1"/>
  <c r="K184" i="1"/>
  <c r="K185" i="1" s="1"/>
  <c r="O155" i="1"/>
  <c r="S155" i="1" s="1"/>
  <c r="C155" i="1"/>
  <c r="C59" i="1"/>
  <c r="P59" i="1"/>
  <c r="C61" i="1" s="1"/>
  <c r="C64" i="1" s="1"/>
  <c r="K175" i="1" l="1"/>
  <c r="K179" i="1"/>
  <c r="L179" i="1" s="1"/>
  <c r="M179" i="1" s="1"/>
  <c r="K176" i="1"/>
  <c r="L176" i="1" s="1"/>
  <c r="M176" i="1" s="1"/>
  <c r="K180" i="1"/>
  <c r="L180" i="1" s="1"/>
  <c r="M180" i="1" s="1"/>
  <c r="N180" i="1" s="1"/>
  <c r="K173" i="1"/>
  <c r="L173" i="1" s="1"/>
  <c r="M173" i="1" s="1"/>
  <c r="K177" i="1"/>
  <c r="L177" i="1" s="1"/>
  <c r="M177" i="1" s="1"/>
  <c r="K172" i="1"/>
  <c r="L172" i="1" s="1"/>
  <c r="M172" i="1" s="1"/>
  <c r="N172" i="1" s="1"/>
  <c r="K174" i="1"/>
  <c r="K178" i="1"/>
  <c r="L178" i="1" s="1"/>
  <c r="M178" i="1" s="1"/>
  <c r="N179" i="1" s="1"/>
  <c r="C165" i="1"/>
  <c r="S166" i="1"/>
  <c r="T166" i="1" s="1"/>
  <c r="U166" i="1" s="1"/>
  <c r="V166" i="1" s="1"/>
  <c r="W166" i="1" s="1"/>
  <c r="X166" i="1" s="1"/>
  <c r="Y166" i="1" s="1"/>
  <c r="Z166" i="1" s="1"/>
  <c r="M166" i="1" s="1"/>
  <c r="U147" i="1"/>
  <c r="V147" i="1" s="1"/>
  <c r="W147" i="1" s="1"/>
  <c r="X147" i="1" s="1"/>
  <c r="Y147" i="1" s="1"/>
  <c r="Z147" i="1" s="1"/>
  <c r="M147" i="1" s="1"/>
  <c r="C145" i="1" s="1"/>
  <c r="Q84" i="1"/>
  <c r="C77" i="1" s="1"/>
  <c r="O84" i="1"/>
  <c r="C78" i="1" s="1"/>
  <c r="P84" i="1"/>
  <c r="C79" i="1" s="1"/>
  <c r="T155" i="1"/>
  <c r="U155" i="1" s="1"/>
  <c r="V155" i="1" s="1"/>
  <c r="W155" i="1" s="1"/>
  <c r="X155" i="1" s="1"/>
  <c r="Y155" i="1" s="1"/>
  <c r="C184" i="1"/>
  <c r="C130" i="1"/>
  <c r="I98" i="1"/>
  <c r="I99" i="1" s="1"/>
  <c r="K101" i="1" s="1"/>
  <c r="Q101" i="1" s="1"/>
  <c r="N177" i="1" l="1"/>
  <c r="N178" i="1"/>
  <c r="O177" i="1" s="1"/>
  <c r="P171" i="1"/>
  <c r="O171" i="1"/>
  <c r="O178" i="1"/>
  <c r="P178" i="1"/>
  <c r="P179" i="1"/>
  <c r="O179" i="1"/>
  <c r="Q171" i="1"/>
  <c r="Q179" i="1"/>
  <c r="Q178" i="1"/>
  <c r="N173" i="1"/>
  <c r="P166" i="1"/>
  <c r="C166" i="1" s="1"/>
  <c r="C169" i="1" s="1"/>
  <c r="C164" i="1"/>
  <c r="P147" i="1"/>
  <c r="C147" i="1" s="1"/>
  <c r="Z155" i="1"/>
  <c r="I102" i="1"/>
  <c r="V101" i="1"/>
  <c r="G132" i="1"/>
  <c r="N132" i="1" s="1"/>
  <c r="S132" i="1" s="1"/>
  <c r="C137" i="1"/>
  <c r="P177" i="1" l="1"/>
  <c r="Q177" i="1"/>
  <c r="O172" i="1"/>
  <c r="P172" i="1"/>
  <c r="Q172" i="1"/>
  <c r="M155" i="1"/>
  <c r="C152" i="1" s="1"/>
  <c r="W101" i="1"/>
  <c r="X101" i="1" s="1"/>
  <c r="Y101" i="1" s="1"/>
  <c r="Z101" i="1" s="1"/>
  <c r="AA101" i="1" s="1"/>
  <c r="AB101" i="1" s="1"/>
  <c r="AC101" i="1" s="1"/>
  <c r="P101" i="1" s="1"/>
  <c r="C133" i="1"/>
  <c r="P155" i="1" l="1"/>
  <c r="T132" i="1"/>
  <c r="U132" i="1" s="1"/>
  <c r="R101" i="1"/>
  <c r="I103" i="1" s="1"/>
  <c r="I101" i="1"/>
  <c r="V132" i="1" l="1"/>
  <c r="W132" i="1" s="1"/>
  <c r="X132" i="1" s="1"/>
  <c r="Y132" i="1" s="1"/>
  <c r="M132" i="1" s="1"/>
  <c r="C156" i="1"/>
  <c r="C154" i="1"/>
  <c r="G107" i="1"/>
  <c r="G109" i="1" s="1"/>
  <c r="E107" i="1"/>
  <c r="E109" i="1" s="1"/>
  <c r="F107" i="1"/>
  <c r="F109" i="1" s="1"/>
  <c r="D107" i="1"/>
  <c r="D109" i="1" s="1"/>
  <c r="C107" i="1"/>
  <c r="C109" i="1" s="1"/>
  <c r="H107" i="1"/>
  <c r="H109" i="1" s="1"/>
  <c r="P132" i="1" l="1"/>
  <c r="C134" i="1" s="1"/>
  <c r="C136" i="1" s="1"/>
  <c r="C138" i="1" s="1"/>
  <c r="C132" i="1"/>
  <c r="L175" i="1"/>
  <c r="M175" i="1" s="1"/>
  <c r="N176" i="1" s="1"/>
  <c r="L174" i="1"/>
  <c r="M174" i="1" s="1"/>
  <c r="O176" i="1"/>
  <c r="N175" i="1" l="1"/>
  <c r="N174" i="1"/>
  <c r="P173" i="1" s="1"/>
  <c r="Q176" i="1"/>
  <c r="P176" i="1"/>
  <c r="Q175" i="1"/>
  <c r="Q174" i="1"/>
  <c r="O174" i="1" l="1"/>
  <c r="Q173" i="1"/>
  <c r="Q180" i="1" s="1"/>
  <c r="P175" i="1"/>
  <c r="O175" i="1"/>
  <c r="P174" i="1"/>
  <c r="O173" i="1"/>
  <c r="O180" i="1" l="1"/>
  <c r="C174" i="1" s="1"/>
  <c r="P180" i="1"/>
  <c r="C175" i="1" s="1"/>
</calcChain>
</file>

<file path=xl/sharedStrings.xml><?xml version="1.0" encoding="utf-8"?>
<sst xmlns="http://schemas.openxmlformats.org/spreadsheetml/2006/main" count="741" uniqueCount="306">
  <si>
    <t>1. Bilans zapotrzebowania na moc cieplną</t>
  </si>
  <si>
    <t>zapotrzebowanie na moc cieplną do c.o.</t>
  </si>
  <si>
    <t>kW</t>
  </si>
  <si>
    <t>liczba mieszkańców</t>
  </si>
  <si>
    <t>lm</t>
  </si>
  <si>
    <t>jednostkowe, średnie dobowe zapotrzebowanie na c.w.</t>
  </si>
  <si>
    <t>kg/d os.</t>
  </si>
  <si>
    <t>średnie dobowe zapotrzebowanie na c.w.</t>
  </si>
  <si>
    <t>kg/d</t>
  </si>
  <si>
    <t>kg/h</t>
  </si>
  <si>
    <t xml:space="preserve">średnia temperatura  wody </t>
  </si>
  <si>
    <t>kg/s</t>
  </si>
  <si>
    <t>r</t>
  </si>
  <si>
    <t>q</t>
  </si>
  <si>
    <t>u</t>
  </si>
  <si>
    <t>zl</t>
  </si>
  <si>
    <t>w,n</t>
  </si>
  <si>
    <t>suma</t>
  </si>
  <si>
    <t>n</t>
  </si>
  <si>
    <t>temperatura ciepłej wody</t>
  </si>
  <si>
    <t>kJ/kg K</t>
  </si>
  <si>
    <t>temperatura  wody zimnej</t>
  </si>
  <si>
    <t>średnie godzinowe zapotrzebowanie na moc cieplną do c.w.</t>
  </si>
  <si>
    <t>maksymalne chwilowe zapotrzebowanie na moc cieplną do c.w.</t>
  </si>
  <si>
    <t>założony współczynnik akumulacji</t>
  </si>
  <si>
    <t>wymagana pojemność zasobników c.w.</t>
  </si>
  <si>
    <t>przyjęta pojemność zasobników c.w.</t>
  </si>
  <si>
    <t>rzeczywisty współczynnik akumulacji</t>
  </si>
  <si>
    <t>j</t>
  </si>
  <si>
    <t>współczynnik redukcji</t>
  </si>
  <si>
    <t>b</t>
  </si>
  <si>
    <t>przyjęta pojemność zbiornika buforowego</t>
  </si>
  <si>
    <t>m [t/h]</t>
  </si>
  <si>
    <t>dw [mm]</t>
  </si>
  <si>
    <t>dzeta</t>
  </si>
  <si>
    <t>R [Pa/m]</t>
  </si>
  <si>
    <t>w [m/s]</t>
  </si>
  <si>
    <t>Re</t>
  </si>
  <si>
    <t>64/Re</t>
  </si>
  <si>
    <t>lambda</t>
  </si>
  <si>
    <t>jednostkowy opór liniowy [Pa/m]</t>
  </si>
  <si>
    <t>R</t>
  </si>
  <si>
    <t>wymagana wysokość podnoszenia pompy [m]</t>
  </si>
  <si>
    <t>bar</t>
  </si>
  <si>
    <t>m</t>
  </si>
  <si>
    <t>przyjęta średnica dolotowa zaworu bezpieczeństwa [mm]</t>
  </si>
  <si>
    <t>numer obiegu</t>
  </si>
  <si>
    <t>moc c.o.[kW]</t>
  </si>
  <si>
    <t>temperatura zasilania w obiegu c.o.</t>
  </si>
  <si>
    <t>temperatura powrotu w obiegu c.o.</t>
  </si>
  <si>
    <t>strumień masy wody w obiegu [kg/s]</t>
  </si>
  <si>
    <t>[t/h]</t>
  </si>
  <si>
    <t>opór przewodów [kPa]</t>
  </si>
  <si>
    <t>strata ciśnienia w zaworze mieszającym [kPa]</t>
  </si>
  <si>
    <t>strata ciśnienia w instalacji [kPa]</t>
  </si>
  <si>
    <t>łączny opór obiegu [kPa]</t>
  </si>
  <si>
    <t>pojemność instalacji (wszystkich obiegów grzewczych)</t>
  </si>
  <si>
    <t>temperatura wody do napełniania instalacji</t>
  </si>
  <si>
    <t>wymagana pojemność użytkowa NW</t>
  </si>
  <si>
    <t>minimalne ciśnienie w instalacji (nadciśnienie)</t>
  </si>
  <si>
    <t>maksymalne ciśnienie w instalacji (nadciśnienie)</t>
  </si>
  <si>
    <t>wymagana pojemność całkowita NW</t>
  </si>
  <si>
    <t>przyjęta pojemność całkowita NW</t>
  </si>
  <si>
    <t>temperatura zasilania w ob. grzejnym c.w.</t>
  </si>
  <si>
    <t>temperatura powrotu</t>
  </si>
  <si>
    <t>strumień masy w obiegu grzejnym c.w.</t>
  </si>
  <si>
    <t>t/h</t>
  </si>
  <si>
    <t>mm</t>
  </si>
  <si>
    <t>Pa/m</t>
  </si>
  <si>
    <t>opór przewodów w obiegu grzejnym c.w.</t>
  </si>
  <si>
    <t>kPa</t>
  </si>
  <si>
    <t>łączna strata ciśnienia w obiegu grzejnym c.w.</t>
  </si>
  <si>
    <t>wymagana wydajność pompy obiegu grzejnego c.w.</t>
  </si>
  <si>
    <t>wymagana wysokość podnoszenia pompy</t>
  </si>
  <si>
    <t>prędkość przepływu</t>
  </si>
  <si>
    <t>w</t>
  </si>
  <si>
    <t>m/s</t>
  </si>
  <si>
    <t>temperatura wody ciepłej</t>
  </si>
  <si>
    <t>chwilowy strumień masy ciepłej wody</t>
  </si>
  <si>
    <t>średnica instalacji c.w. (PEX SDR11)</t>
  </si>
  <si>
    <t xml:space="preserve">jednostkowy opór liniowy </t>
  </si>
  <si>
    <t>dz [mm]</t>
  </si>
  <si>
    <t>strata ciśnienia w przewodach c.w.</t>
  </si>
  <si>
    <t>strata ciśnienia w instalacji cyrkulacji</t>
  </si>
  <si>
    <t>strumień masy wody cyrkulacyjnej</t>
  </si>
  <si>
    <t>średnica instalacji cyrkulacji (PEX SDR11)</t>
  </si>
  <si>
    <t>jednostkowy opór liniowy</t>
  </si>
  <si>
    <t>strata ciśnienia w przewodach cyrkulacji</t>
  </si>
  <si>
    <t>wymagana wydajność pompy cyrkulacyjnej</t>
  </si>
  <si>
    <t>wymagana wysokość podnoszenia pompy cyrkulacyjnej</t>
  </si>
  <si>
    <t>przepustowość zaworu bezpieczeństwa</t>
  </si>
  <si>
    <t>przyjęta średnica nominalna zaworu bezpieczeństwa</t>
  </si>
  <si>
    <t>dz</t>
  </si>
  <si>
    <t>Średnice przewodów</t>
  </si>
  <si>
    <t>średnica obiegu c.o. nr 1</t>
  </si>
  <si>
    <t>średnica obiegu c.o. nr 2</t>
  </si>
  <si>
    <t>średnica obiegu c.o. nr 3</t>
  </si>
  <si>
    <t>średnica obiegu grzewczego c.w.</t>
  </si>
  <si>
    <t>średnica obiegu grzewczego c.w. 1 wymiennika</t>
  </si>
  <si>
    <t>średnica instalacji c.w.</t>
  </si>
  <si>
    <t>średnica instalacji cyrkulacji c.w.</t>
  </si>
  <si>
    <t>Wyposażenie mieszkań</t>
  </si>
  <si>
    <t>l [m]</t>
  </si>
  <si>
    <t>przyjęta moc centrali</t>
  </si>
  <si>
    <t>Centrala z pompami ciepła (sprężarkowymi)</t>
  </si>
  <si>
    <t>minimalny czas pracy sprężarki</t>
  </si>
  <si>
    <t>nadmiar mocy cieplnej</t>
  </si>
  <si>
    <t>min</t>
  </si>
  <si>
    <t>przyrost temperatury wody w zbiorniku buforowym</t>
  </si>
  <si>
    <t>K</t>
  </si>
  <si>
    <t>temperatura zasilania w obiegu skraplacza</t>
  </si>
  <si>
    <t>2. Dobór zbiornika buforowego</t>
  </si>
  <si>
    <t xml:space="preserve">wymagana pojemność zbiornika buforowego </t>
  </si>
  <si>
    <t>liczba stopni (sprężarek)</t>
  </si>
  <si>
    <t>współczynnik COP w warunkach obliczeniowych</t>
  </si>
  <si>
    <t>COP</t>
  </si>
  <si>
    <t>moc odebrana z dolnego źródła</t>
  </si>
  <si>
    <t>moc sprężarki</t>
  </si>
  <si>
    <t>3. Obieg dolnego źródła ciepła</t>
  </si>
  <si>
    <t>czynnik w obiegu parownika (woda lub glikol)</t>
  </si>
  <si>
    <t>W/m</t>
  </si>
  <si>
    <t>temperatura zasilania w obiegu parownika</t>
  </si>
  <si>
    <t>temperatura powrotu w obiegu parownika</t>
  </si>
  <si>
    <t>strumień masy w obiegu żródła dolnego [kg/s]</t>
  </si>
  <si>
    <t>długość wymiennika gruntowego</t>
  </si>
  <si>
    <t>l</t>
  </si>
  <si>
    <t>liczba pętli wymiennika</t>
  </si>
  <si>
    <t>opór przewodów w obiegu dolnego źródła</t>
  </si>
  <si>
    <t xml:space="preserve">średnica 1 pętli wymiennika gruntowego SDR17.6 </t>
  </si>
  <si>
    <t xml:space="preserve">średnica przewodu zbiorczego SDR11 </t>
  </si>
  <si>
    <t xml:space="preserve">wymagana wydajność pompy </t>
  </si>
  <si>
    <t>4. Obieg skraplacza</t>
  </si>
  <si>
    <t>strumień masy w obiegu skraplacza [kg/s]</t>
  </si>
  <si>
    <t>średnica obiegu skraplacza</t>
  </si>
  <si>
    <t>opór przewodów w obiegu skraplacza</t>
  </si>
  <si>
    <t>obliczenie zaworu bezpieczeństwa obiegu źródła dolnego</t>
  </si>
  <si>
    <t>pojemność przewodów (+10%)</t>
  </si>
  <si>
    <t>minimalna temperatura glikolu</t>
  </si>
  <si>
    <t>maksymalna temperatura glikolu</t>
  </si>
  <si>
    <t>1/r</t>
  </si>
  <si>
    <t xml:space="preserve">maksymalne ciśnienie w instalacji </t>
  </si>
  <si>
    <t>6. Obieg grzewczy c.w.</t>
  </si>
  <si>
    <t>obliczenie zaworu bezpieczeństwa obiegów grzewczych</t>
  </si>
  <si>
    <t>dolne źródło: grunt</t>
  </si>
  <si>
    <t>średnica obiegu źródła dolnego</t>
  </si>
  <si>
    <t>liczba mieszkań</t>
  </si>
  <si>
    <t xml:space="preserve">maksymalne 20 minutowe zapotrzebowanie na c.w. </t>
  </si>
  <si>
    <t>średnie godzinowe zapotrzebowanie na c.w.</t>
  </si>
  <si>
    <t>współczynnik nierównomierności 20 minutowej</t>
  </si>
  <si>
    <t>LU</t>
  </si>
  <si>
    <t>z</t>
  </si>
  <si>
    <t>u,b</t>
  </si>
  <si>
    <t>&gt;300</t>
  </si>
  <si>
    <t>maksymalne 20 minutowe zapotrzebowanie na moc cieplną do c.w.</t>
  </si>
  <si>
    <t>DN</t>
  </si>
  <si>
    <t>do</t>
  </si>
  <si>
    <t>LM</t>
  </si>
  <si>
    <t>20 minutowe zredukowane zapotrzebowanie na moc cieplną do c.w. (min 5 kW)</t>
  </si>
  <si>
    <t>kv filtra</t>
  </si>
  <si>
    <t>TYP</t>
  </si>
  <si>
    <t>Kv</t>
  </si>
  <si>
    <t>CIM 74AO</t>
  </si>
  <si>
    <t>IMP 020-021</t>
  </si>
  <si>
    <t>kv</t>
  </si>
  <si>
    <t>De</t>
  </si>
  <si>
    <t>FILTRY</t>
  </si>
  <si>
    <t>7. Obieg instalacyjny c.w.</t>
  </si>
  <si>
    <t>chwilowy strumeń objętości w instalacji c.w. (wg PN EN 806)</t>
  </si>
  <si>
    <t>średnica instalacji c.w. 1 wymiennika</t>
  </si>
  <si>
    <t>średnica instalacji cyrkulacji c.w. 1 wymiennika</t>
  </si>
  <si>
    <t>obliczenie naczynia wzbiorczego do c.w.</t>
  </si>
  <si>
    <t>temperatura początkowa</t>
  </si>
  <si>
    <t>temperatura końcowa</t>
  </si>
  <si>
    <t>według PN EN 4126</t>
  </si>
  <si>
    <t>Kd</t>
  </si>
  <si>
    <t>SYR 1915</t>
  </si>
  <si>
    <t>Si6301</t>
  </si>
  <si>
    <t>przepustowość dobranego zaworu bezpieczeństwa</t>
  </si>
  <si>
    <t>PEX</t>
  </si>
  <si>
    <t>pojemność instalacji (wszystkich obiegów grzewczych) bez bufora</t>
  </si>
  <si>
    <t>lz [m]</t>
  </si>
  <si>
    <t>średnica obiegu c.o. [mm]</t>
  </si>
  <si>
    <t>HRB, HRE, HFE + AMB162</t>
  </si>
  <si>
    <t>wspólny</t>
  </si>
  <si>
    <t xml:space="preserve">dz </t>
  </si>
  <si>
    <t>prędkość przepływu [m/s]</t>
  </si>
  <si>
    <t>jednostkowa moc cieplna wymiennika gruntowego (na 1 rurę)</t>
  </si>
  <si>
    <r>
      <t>m</t>
    </r>
    <r>
      <rPr>
        <vertAlign val="subscript"/>
        <sz val="10"/>
        <rFont val="Calibri"/>
        <family val="2"/>
        <charset val="238"/>
        <scheme val="minor"/>
      </rPr>
      <t>śrd</t>
    </r>
  </si>
  <si>
    <r>
      <t>m</t>
    </r>
    <r>
      <rPr>
        <vertAlign val="subscript"/>
        <sz val="10"/>
        <rFont val="Calibri"/>
        <family val="2"/>
        <charset val="238"/>
        <scheme val="minor"/>
      </rPr>
      <t>śrh</t>
    </r>
  </si>
  <si>
    <r>
      <t>N</t>
    </r>
    <r>
      <rPr>
        <vertAlign val="subscript"/>
        <sz val="10"/>
        <rFont val="Calibri"/>
        <family val="2"/>
        <charset val="238"/>
        <scheme val="minor"/>
      </rPr>
      <t>20</t>
    </r>
  </si>
  <si>
    <r>
      <t>m</t>
    </r>
    <r>
      <rPr>
        <vertAlign val="subscript"/>
        <sz val="10"/>
        <rFont val="Calibri"/>
        <family val="2"/>
        <charset val="238"/>
        <scheme val="minor"/>
      </rPr>
      <t>max20</t>
    </r>
  </si>
  <si>
    <r>
      <t>t</t>
    </r>
    <r>
      <rPr>
        <vertAlign val="subscript"/>
        <sz val="10"/>
        <rFont val="Calibri"/>
        <family val="2"/>
        <charset val="238"/>
        <scheme val="minor"/>
      </rPr>
      <t>śr</t>
    </r>
  </si>
  <si>
    <r>
      <t>o</t>
    </r>
    <r>
      <rPr>
        <sz val="10"/>
        <rFont val="Calibri"/>
        <family val="2"/>
        <charset val="238"/>
        <scheme val="minor"/>
      </rPr>
      <t>C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</si>
  <si>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</si>
  <si>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dm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</si>
  <si>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</si>
  <si>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t</t>
    </r>
    <r>
      <rPr>
        <vertAlign val="subscript"/>
        <sz val="10"/>
        <rFont val="Calibri"/>
        <family val="2"/>
        <charset val="238"/>
        <scheme val="minor"/>
      </rPr>
      <t>cw</t>
    </r>
  </si>
  <si>
    <r>
      <t>c</t>
    </r>
    <r>
      <rPr>
        <vertAlign val="subscript"/>
        <sz val="10"/>
        <rFont val="Calibri"/>
        <family val="2"/>
        <charset val="238"/>
        <scheme val="minor"/>
      </rPr>
      <t>p</t>
    </r>
  </si>
  <si>
    <r>
      <t>t</t>
    </r>
    <r>
      <rPr>
        <vertAlign val="subscript"/>
        <sz val="10"/>
        <rFont val="Calibri"/>
        <family val="2"/>
        <charset val="238"/>
        <scheme val="minor"/>
      </rPr>
      <t>wz</t>
    </r>
  </si>
  <si>
    <r>
      <t>V</t>
    </r>
    <r>
      <rPr>
        <vertAlign val="subscript"/>
        <sz val="10"/>
        <rFont val="Calibri"/>
        <family val="2"/>
        <charset val="238"/>
        <scheme val="minor"/>
      </rPr>
      <t>min</t>
    </r>
  </si>
  <si>
    <r>
      <t>dm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</si>
  <si>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V</t>
    </r>
    <r>
      <rPr>
        <vertAlign val="subscript"/>
        <sz val="10"/>
        <rFont val="Calibri"/>
        <family val="2"/>
        <charset val="238"/>
        <scheme val="minor"/>
      </rPr>
      <t>z</t>
    </r>
  </si>
  <si>
    <r>
      <t>t</t>
    </r>
    <r>
      <rPr>
        <vertAlign val="subscript"/>
        <sz val="10"/>
        <rFont val="Calibri"/>
        <family val="2"/>
        <charset val="238"/>
        <scheme val="minor"/>
      </rPr>
      <t>min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</si>
  <si>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</si>
  <si>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</si>
  <si>
    <r>
      <t>V</t>
    </r>
    <r>
      <rPr>
        <vertAlign val="subscript"/>
        <sz val="10"/>
        <rFont val="Calibri"/>
        <family val="2"/>
        <charset val="238"/>
        <scheme val="minor"/>
      </rPr>
      <t>zb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</si>
  <si>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</si>
  <si>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P</t>
    </r>
    <r>
      <rPr>
        <vertAlign val="subscript"/>
        <sz val="10"/>
        <rFont val="Calibri"/>
        <family val="2"/>
        <charset val="238"/>
        <scheme val="minor"/>
      </rPr>
      <t>s</t>
    </r>
  </si>
  <si>
    <r>
      <t>m</t>
    </r>
    <r>
      <rPr>
        <vertAlign val="subscript"/>
        <sz val="10"/>
        <rFont val="Calibri"/>
        <family val="2"/>
        <charset val="238"/>
        <scheme val="minor"/>
      </rPr>
      <t>d</t>
    </r>
  </si>
  <si>
    <r>
      <t>strumień objętości w obiegu żródła dolnego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</si>
  <si>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V</t>
    </r>
    <r>
      <rPr>
        <vertAlign val="subscript"/>
        <sz val="10"/>
        <rFont val="Calibri"/>
        <family val="2"/>
        <charset val="238"/>
        <scheme val="minor"/>
      </rPr>
      <t>d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</si>
  <si>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</si>
  <si>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</t>
    </r>
  </si>
  <si>
    <r>
      <t>H</t>
    </r>
    <r>
      <rPr>
        <vertAlign val="subscript"/>
        <sz val="10"/>
        <rFont val="Calibri"/>
        <family val="2"/>
        <charset val="238"/>
        <scheme val="minor"/>
      </rPr>
      <t>p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</si>
  <si>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prz</t>
    </r>
  </si>
  <si>
    <r>
      <t>t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</si>
  <si>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2</t>
    </r>
    <r>
      <rPr>
        <b/>
        <sz val="10"/>
        <rFont val="Times New Roman CE"/>
        <charset val="238"/>
      </rPr>
      <t/>
    </r>
  </si>
  <si>
    <r>
      <t>V</t>
    </r>
    <r>
      <rPr>
        <vertAlign val="subscript"/>
        <sz val="10"/>
        <rFont val="Calibri"/>
        <family val="2"/>
        <charset val="238"/>
        <scheme val="minor"/>
      </rPr>
      <t>u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</si>
  <si>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min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</si>
  <si>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max</t>
    </r>
  </si>
  <si>
    <r>
      <t>V</t>
    </r>
    <r>
      <rPr>
        <vertAlign val="subscript"/>
        <sz val="10"/>
        <rFont val="Calibri"/>
        <family val="2"/>
        <charset val="238"/>
        <scheme val="minor"/>
      </rPr>
      <t>c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</si>
  <si>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maxs</t>
    </r>
  </si>
  <si>
    <r>
      <t>Q</t>
    </r>
    <r>
      <rPr>
        <vertAlign val="subscript"/>
        <sz val="10"/>
        <rFont val="Calibri"/>
        <family val="2"/>
        <charset val="238"/>
        <scheme val="minor"/>
      </rPr>
      <t>m</t>
    </r>
  </si>
  <si>
    <r>
      <t>d</t>
    </r>
    <r>
      <rPr>
        <vertAlign val="subscript"/>
        <sz val="10"/>
        <rFont val="Calibri"/>
        <family val="2"/>
        <charset val="238"/>
        <scheme val="minor"/>
      </rPr>
      <t>o</t>
    </r>
  </si>
  <si>
    <r>
      <t>d</t>
    </r>
    <r>
      <rPr>
        <vertAlign val="subscript"/>
        <sz val="10"/>
        <rFont val="Calibri"/>
        <family val="2"/>
        <charset val="238"/>
        <scheme val="minor"/>
      </rPr>
      <t>n</t>
    </r>
  </si>
  <si>
    <r>
      <t>m</t>
    </r>
    <r>
      <rPr>
        <vertAlign val="subscript"/>
        <sz val="10"/>
        <rFont val="Calibri"/>
        <family val="2"/>
        <charset val="238"/>
        <scheme val="minor"/>
      </rPr>
      <t>co</t>
    </r>
  </si>
  <si>
    <r>
      <t>V</t>
    </r>
    <r>
      <rPr>
        <vertAlign val="subscript"/>
        <sz val="10"/>
        <rFont val="Calibri"/>
        <family val="2"/>
        <charset val="238"/>
        <scheme val="minor"/>
      </rPr>
      <t>sk</t>
    </r>
  </si>
  <si>
    <r>
      <t>współczynnik przepływu zaworu mieszającego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</si>
  <si>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k</t>
    </r>
    <r>
      <rPr>
        <vertAlign val="subscript"/>
        <sz val="10"/>
        <rFont val="Calibri"/>
        <family val="2"/>
        <charset val="238"/>
        <scheme val="minor"/>
      </rPr>
      <t>v</t>
    </r>
  </si>
  <si>
    <r>
      <t>wymagana wydajność pompy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</si>
  <si>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V</t>
    </r>
    <r>
      <rPr>
        <vertAlign val="subscript"/>
        <sz val="10"/>
        <rFont val="Calibri"/>
        <family val="2"/>
        <charset val="238"/>
        <scheme val="minor"/>
      </rPr>
      <t>i</t>
    </r>
  </si>
  <si>
    <r>
      <t>r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</si>
  <si>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max</t>
    </r>
  </si>
  <si>
    <r>
      <t>r</t>
    </r>
    <r>
      <rPr>
        <vertAlign val="subscript"/>
        <sz val="10"/>
        <rFont val="Calibri"/>
        <family val="2"/>
        <charset val="238"/>
        <scheme val="minor"/>
      </rPr>
      <t>2</t>
    </r>
  </si>
  <si>
    <r>
      <t>m</t>
    </r>
    <r>
      <rPr>
        <vertAlign val="subscript"/>
        <sz val="10"/>
        <rFont val="Calibri"/>
        <family val="2"/>
        <charset val="238"/>
        <scheme val="minor"/>
      </rPr>
      <t>gcw</t>
    </r>
  </si>
  <si>
    <r>
      <t>m</t>
    </r>
    <r>
      <rPr>
        <vertAlign val="subscript"/>
        <sz val="10"/>
        <rFont val="Calibri"/>
        <family val="2"/>
        <charset val="238"/>
        <scheme val="minor"/>
      </rPr>
      <t>cyrk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</si>
  <si>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pc</t>
    </r>
  </si>
  <si>
    <r>
      <t>H</t>
    </r>
    <r>
      <rPr>
        <vertAlign val="subscript"/>
        <sz val="10"/>
        <rFont val="Calibri"/>
        <family val="2"/>
        <charset val="238"/>
        <scheme val="minor"/>
      </rPr>
      <t>pc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</si>
  <si>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pfiltra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</si>
  <si>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 [kPa]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</si>
  <si>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co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</si>
  <si>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rco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</si>
  <si>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zawco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</si>
  <si>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i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</si>
  <si>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c</t>
    </r>
  </si>
  <si>
    <t>(z KS)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</si>
  <si>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śrhcw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</si>
  <si>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max20cw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</si>
  <si>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max</t>
    </r>
  </si>
  <si>
    <t>pełna pojemność akumulacyjna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</si>
  <si>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zrcw</t>
    </r>
  </si>
  <si>
    <t>przyjęta moc wymienników c.w.</t>
  </si>
  <si>
    <t>założony czas pracy układu c.w.</t>
  </si>
  <si>
    <t>t</t>
  </si>
  <si>
    <t>h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</si>
  <si>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min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</si>
  <si>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nad</t>
    </r>
  </si>
  <si>
    <t>minimalna moc cieplna (8%)</t>
  </si>
  <si>
    <t>minimalna moc pompy ciepła (30%)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</si>
  <si>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t</t>
    </r>
  </si>
  <si>
    <t>temperatura powrotu w obiegu skraplacza (max)</t>
  </si>
  <si>
    <t>GP35</t>
  </si>
  <si>
    <t>długość jednej pętli (2xgłębokość sondy)</t>
  </si>
  <si>
    <t>Sz</t>
  </si>
  <si>
    <t>1 pętla</t>
  </si>
  <si>
    <t>łącznie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</si>
  <si>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rk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</si>
  <si>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p</t>
    </r>
  </si>
  <si>
    <t>opór parownika (dane pompy ciepła)</t>
  </si>
  <si>
    <t xml:space="preserve">strumień objętości w obiegu skraplacza 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</si>
  <si>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s</t>
    </r>
  </si>
  <si>
    <t>opór skraplacza (dane pompy ciepła)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</si>
  <si>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v/v</t>
    </r>
  </si>
  <si>
    <t>średnica obiegu skraplacza stal (zasiskana)</t>
  </si>
  <si>
    <t>5. Obiegi grzewcze c.o. (stal zaciskana)</t>
  </si>
  <si>
    <r>
      <t>c</t>
    </r>
    <r>
      <rPr>
        <vertAlign val="subscript"/>
        <sz val="9"/>
        <rFont val="Calibri"/>
        <family val="2"/>
        <charset val="238"/>
        <scheme val="minor"/>
      </rPr>
      <t>p</t>
    </r>
  </si>
  <si>
    <r>
      <t>t</t>
    </r>
    <r>
      <rPr>
        <vertAlign val="subscript"/>
        <sz val="8"/>
        <rFont val="Calibri"/>
        <family val="2"/>
        <charset val="238"/>
        <scheme val="minor"/>
      </rPr>
      <t>śr</t>
    </r>
  </si>
  <si>
    <r>
      <t>c</t>
    </r>
    <r>
      <rPr>
        <vertAlign val="subscript"/>
        <sz val="8"/>
        <rFont val="Calibri"/>
        <family val="2"/>
        <charset val="238"/>
        <scheme val="minor"/>
      </rPr>
      <t>p</t>
    </r>
  </si>
  <si>
    <t>obliczenie naczynia wzbiorczego  obiegów grzewczych</t>
  </si>
  <si>
    <t>Qn</t>
  </si>
  <si>
    <t>średnica obiegu  [mm]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</si>
  <si>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pcw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</si>
  <si>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wcw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</si>
  <si>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cw</t>
    </r>
  </si>
  <si>
    <t>opór wymiennika c.w. (z karty doboru)</t>
  </si>
  <si>
    <r>
      <t>kg/m</t>
    </r>
    <r>
      <rPr>
        <vertAlign val="superscript"/>
        <sz val="9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</si>
  <si>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>/s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</si>
  <si>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icw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</si>
  <si>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instcyrk</t>
    </r>
  </si>
  <si>
    <t>8. Obieg ładowania zasobnika c.w.</t>
  </si>
  <si>
    <t>strumień masy w obiegu ładowania</t>
  </si>
  <si>
    <t>mł</t>
  </si>
  <si>
    <t>strata ciśnienia w przewodach obiegu ładowania</t>
  </si>
  <si>
    <t>strata ciśnienia w wymienniku c.w.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</si>
  <si>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wym</t>
    </r>
  </si>
  <si>
    <t>wymagana wydajność pompy ładującej</t>
  </si>
  <si>
    <t xml:space="preserve">obliczenie zaworu bezpieczeństwa c.w. </t>
  </si>
  <si>
    <r>
      <t>Q</t>
    </r>
    <r>
      <rPr>
        <vertAlign val="subscript"/>
        <sz val="10"/>
        <rFont val="Calibri"/>
        <family val="2"/>
        <charset val="238"/>
        <scheme val="minor"/>
      </rPr>
      <t>n</t>
    </r>
  </si>
  <si>
    <t>zakres pomiarowy wodomierza c.w.</t>
  </si>
  <si>
    <r>
      <t>r</t>
    </r>
    <r>
      <rPr>
        <vertAlign val="subscript"/>
        <sz val="10"/>
        <rFont val="Symbol"/>
        <family val="1"/>
        <charset val="2"/>
      </rPr>
      <t>1</t>
    </r>
  </si>
  <si>
    <r>
      <t>r</t>
    </r>
    <r>
      <rPr>
        <vertAlign val="subscript"/>
        <sz val="10"/>
        <rFont val="Symbol"/>
        <family val="1"/>
        <charset val="2"/>
      </rPr>
      <t>2</t>
    </r>
  </si>
  <si>
    <t>Cu/stal</t>
  </si>
  <si>
    <t>zalecane &gt;0.6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</si>
  <si>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o</t>
    </r>
  </si>
  <si>
    <r>
      <t>l</t>
    </r>
    <r>
      <rPr>
        <vertAlign val="subscript"/>
        <sz val="10"/>
        <rFont val="Calibri"/>
        <family val="2"/>
        <charset val="238"/>
        <scheme val="minor"/>
      </rPr>
      <t>1</t>
    </r>
  </si>
  <si>
    <r>
      <t>dz</t>
    </r>
    <r>
      <rPr>
        <vertAlign val="subscript"/>
        <sz val="10"/>
        <rFont val="Calibri"/>
        <family val="2"/>
        <charset val="238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</si>
</sst>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000"/>
  </numFmts>
  <fonts count="19" x14ac:knownFonts="1">
    <font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8"/>
      <name val="Times New Roman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bscript"/>
      <sz val="8"/>
      <name val="Calibri"/>
      <family val="2"/>
      <charset val="238"/>
      <scheme val="minor"/>
    </font>
    <font>
      <sz val="9"/>
      <name val="Symbol"/>
      <family val="1"/>
      <charset val="2"/>
    </font>
    <font>
      <vertAlign val="superscript"/>
      <sz val="9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vertAlign val="subscript"/>
      <sz val="10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/>
    <xf numFmtId="1" fontId="2" fillId="4" borderId="2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left"/>
    </xf>
    <xf numFmtId="1" fontId="2" fillId="4" borderId="1" xfId="0" applyNumberFormat="1" applyFont="1" applyFill="1" applyBorder="1" applyAlignment="1">
      <alignment horizontal="right"/>
    </xf>
    <xf numFmtId="1" fontId="4" fillId="4" borderId="1" xfId="0" applyNumberFormat="1" applyFont="1" applyFill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right"/>
    </xf>
    <xf numFmtId="0" fontId="8" fillId="5" borderId="1" xfId="0" applyFont="1" applyFill="1" applyBorder="1" applyAlignment="1">
      <alignment horizontal="left"/>
    </xf>
    <xf numFmtId="165" fontId="8" fillId="5" borderId="1" xfId="0" applyNumberFormat="1" applyFont="1" applyFill="1" applyBorder="1"/>
    <xf numFmtId="1" fontId="8" fillId="7" borderId="1" xfId="0" applyNumberFormat="1" applyFont="1" applyFill="1" applyBorder="1" applyAlignment="1">
      <alignment horizontal="right"/>
    </xf>
    <xf numFmtId="1" fontId="8" fillId="5" borderId="1" xfId="0" applyNumberFormat="1" applyFont="1" applyFill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2" fontId="8" fillId="5" borderId="1" xfId="0" applyNumberFormat="1" applyFont="1" applyFill="1" applyBorder="1" applyAlignment="1">
      <alignment horizontal="right"/>
    </xf>
    <xf numFmtId="2" fontId="8" fillId="2" borderId="1" xfId="0" applyNumberFormat="1" applyFont="1" applyFill="1" applyBorder="1"/>
    <xf numFmtId="0" fontId="8" fillId="2" borderId="1" xfId="0" applyFont="1" applyFill="1" applyBorder="1"/>
    <xf numFmtId="0" fontId="8" fillId="2" borderId="0" xfId="0" applyFont="1" applyFill="1" applyBorder="1"/>
    <xf numFmtId="167" fontId="8" fillId="2" borderId="1" xfId="0" applyNumberFormat="1" applyFont="1" applyFill="1" applyBorder="1"/>
    <xf numFmtId="1" fontId="8" fillId="5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/>
    <xf numFmtId="2" fontId="8" fillId="0" borderId="1" xfId="0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1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4" fontId="8" fillId="0" borderId="0" xfId="0" applyNumberFormat="1" applyFont="1" applyFill="1" applyBorder="1"/>
    <xf numFmtId="0" fontId="10" fillId="0" borderId="0" xfId="0" applyFont="1" applyFill="1" applyBorder="1"/>
    <xf numFmtId="11" fontId="8" fillId="0" borderId="0" xfId="0" applyNumberFormat="1" applyFont="1" applyFill="1" applyBorder="1"/>
    <xf numFmtId="2" fontId="8" fillId="0" borderId="0" xfId="0" applyNumberFormat="1" applyFont="1" applyFill="1" applyBorder="1"/>
    <xf numFmtId="166" fontId="8" fillId="0" borderId="0" xfId="0" applyNumberFormat="1" applyFont="1" applyFill="1" applyBorder="1"/>
    <xf numFmtId="2" fontId="8" fillId="5" borderId="1" xfId="0" applyNumberFormat="1" applyFont="1" applyFill="1" applyBorder="1"/>
    <xf numFmtId="0" fontId="8" fillId="0" borderId="1" xfId="0" applyFont="1" applyBorder="1"/>
    <xf numFmtId="0" fontId="8" fillId="2" borderId="0" xfId="0" applyFont="1" applyFill="1"/>
    <xf numFmtId="164" fontId="8" fillId="0" borderId="1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center"/>
    </xf>
    <xf numFmtId="0" fontId="8" fillId="2" borderId="1" xfId="0" applyFont="1" applyFill="1" applyBorder="1" applyAlignment="1">
      <alignment horizontal="centerContinuous"/>
    </xf>
    <xf numFmtId="164" fontId="8" fillId="5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0" fontId="7" fillId="2" borderId="1" xfId="0" applyFont="1" applyFill="1" applyBorder="1"/>
    <xf numFmtId="2" fontId="8" fillId="0" borderId="0" xfId="0" applyNumberFormat="1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0" fontId="7" fillId="2" borderId="0" xfId="0" applyFont="1" applyFill="1" applyBorder="1"/>
    <xf numFmtId="167" fontId="8" fillId="0" borderId="0" xfId="0" applyNumberFormat="1" applyFont="1" applyFill="1" applyBorder="1"/>
    <xf numFmtId="2" fontId="8" fillId="6" borderId="1" xfId="0" applyNumberFormat="1" applyFont="1" applyFill="1" applyBorder="1"/>
    <xf numFmtId="165" fontId="8" fillId="0" borderId="0" xfId="0" applyNumberFormat="1" applyFont="1" applyFill="1" applyBorder="1"/>
    <xf numFmtId="0" fontId="7" fillId="0" borderId="0" xfId="0" applyFont="1" applyFill="1"/>
    <xf numFmtId="0" fontId="8" fillId="0" borderId="4" xfId="0" applyFont="1" applyFill="1" applyBorder="1" applyAlignment="1">
      <alignment horizontal="left"/>
    </xf>
    <xf numFmtId="1" fontId="8" fillId="0" borderId="0" xfId="0" applyNumberFormat="1" applyFont="1" applyFill="1" applyBorder="1"/>
    <xf numFmtId="164" fontId="8" fillId="0" borderId="0" xfId="0" applyNumberFormat="1" applyFont="1" applyBorder="1"/>
    <xf numFmtId="2" fontId="8" fillId="0" borderId="0" xfId="0" applyNumberFormat="1" applyFont="1" applyBorder="1"/>
    <xf numFmtId="0" fontId="8" fillId="7" borderId="1" xfId="0" applyFont="1" applyFill="1" applyBorder="1"/>
    <xf numFmtId="0" fontId="8" fillId="7" borderId="1" xfId="0" applyFont="1" applyFill="1" applyBorder="1" applyAlignment="1">
      <alignment horizontal="center"/>
    </xf>
    <xf numFmtId="1" fontId="8" fillId="7" borderId="1" xfId="0" applyNumberFormat="1" applyFont="1" applyFill="1" applyBorder="1" applyAlignment="1">
      <alignment horizontal="center"/>
    </xf>
    <xf numFmtId="164" fontId="8" fillId="7" borderId="1" xfId="0" applyNumberFormat="1" applyFont="1" applyFill="1" applyBorder="1"/>
    <xf numFmtId="2" fontId="8" fillId="7" borderId="1" xfId="0" applyNumberFormat="1" applyFont="1" applyFill="1" applyBorder="1" applyAlignment="1">
      <alignment horizontal="right"/>
    </xf>
    <xf numFmtId="164" fontId="8" fillId="7" borderId="1" xfId="0" applyNumberFormat="1" applyFont="1" applyFill="1" applyBorder="1" applyAlignment="1">
      <alignment horizontal="right"/>
    </xf>
    <xf numFmtId="2" fontId="8" fillId="7" borderId="1" xfId="0" applyNumberFormat="1" applyFont="1" applyFill="1" applyBorder="1"/>
    <xf numFmtId="0" fontId="8" fillId="7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7" borderId="1" xfId="0" applyFont="1" applyFill="1" applyBorder="1" applyAlignment="1">
      <alignment horizontal="left"/>
    </xf>
    <xf numFmtId="2" fontId="8" fillId="7" borderId="0" xfId="0" applyNumberFormat="1" applyFont="1" applyFill="1" applyBorder="1"/>
    <xf numFmtId="1" fontId="8" fillId="7" borderId="0" xfId="0" applyNumberFormat="1" applyFont="1" applyFill="1" applyBorder="1" applyAlignment="1">
      <alignment horizontal="right"/>
    </xf>
    <xf numFmtId="164" fontId="8" fillId="5" borderId="0" xfId="0" applyNumberFormat="1" applyFont="1" applyFill="1" applyBorder="1" applyAlignment="1">
      <alignment horizontal="right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164" fontId="8" fillId="2" borderId="1" xfId="0" applyNumberFormat="1" applyFont="1" applyFill="1" applyBorder="1"/>
    <xf numFmtId="1" fontId="8" fillId="2" borderId="1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8" fillId="5" borderId="0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164" fontId="8" fillId="0" borderId="1" xfId="0" applyNumberFormat="1" applyFont="1" applyFill="1" applyBorder="1"/>
    <xf numFmtId="2" fontId="8" fillId="5" borderId="0" xfId="0" applyNumberFormat="1" applyFont="1" applyFill="1" applyBorder="1" applyAlignment="1">
      <alignment horizontal="right"/>
    </xf>
    <xf numFmtId="1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/>
    <xf numFmtId="164" fontId="8" fillId="0" borderId="1" xfId="0" applyNumberFormat="1" applyFont="1" applyBorder="1"/>
    <xf numFmtId="0" fontId="8" fillId="8" borderId="1" xfId="0" applyFont="1" applyFill="1" applyBorder="1"/>
    <xf numFmtId="0" fontId="8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left"/>
    </xf>
    <xf numFmtId="1" fontId="8" fillId="8" borderId="1" xfId="0" applyNumberFormat="1" applyFont="1" applyFill="1" applyBorder="1" applyAlignment="1">
      <alignment horizontal="right"/>
    </xf>
    <xf numFmtId="164" fontId="8" fillId="8" borderId="1" xfId="0" applyNumberFormat="1" applyFont="1" applyFill="1" applyBorder="1" applyAlignment="1">
      <alignment horizontal="right"/>
    </xf>
    <xf numFmtId="0" fontId="8" fillId="8" borderId="0" xfId="0" applyFont="1" applyFill="1"/>
    <xf numFmtId="2" fontId="8" fillId="8" borderId="1" xfId="0" applyNumberFormat="1" applyFont="1" applyFill="1" applyBorder="1" applyAlignment="1">
      <alignment horizontal="right"/>
    </xf>
    <xf numFmtId="0" fontId="10" fillId="8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7" fillId="8" borderId="1" xfId="0" applyFont="1" applyFill="1" applyBorder="1"/>
    <xf numFmtId="2" fontId="8" fillId="8" borderId="1" xfId="0" applyNumberFormat="1" applyFont="1" applyFill="1" applyBorder="1"/>
    <xf numFmtId="2" fontId="7" fillId="8" borderId="1" xfId="0" applyNumberFormat="1" applyFont="1" applyFill="1" applyBorder="1" applyAlignment="1">
      <alignment horizontal="right"/>
    </xf>
    <xf numFmtId="2" fontId="8" fillId="8" borderId="0" xfId="0" applyNumberFormat="1" applyFont="1" applyFill="1"/>
    <xf numFmtId="164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11" fontId="8" fillId="8" borderId="1" xfId="0" applyNumberFormat="1" applyFont="1" applyFill="1" applyBorder="1"/>
    <xf numFmtId="165" fontId="8" fillId="8" borderId="1" xfId="0" applyNumberFormat="1" applyFont="1" applyFill="1" applyBorder="1"/>
    <xf numFmtId="167" fontId="8" fillId="8" borderId="1" xfId="0" applyNumberFormat="1" applyFont="1" applyFill="1" applyBorder="1"/>
    <xf numFmtId="0" fontId="8" fillId="8" borderId="0" xfId="0" applyFont="1" applyFill="1" applyBorder="1"/>
    <xf numFmtId="2" fontId="11" fillId="8" borderId="1" xfId="0" applyNumberFormat="1" applyFont="1" applyFill="1" applyBorder="1" applyAlignment="1">
      <alignment horizontal="right"/>
    </xf>
    <xf numFmtId="2" fontId="11" fillId="8" borderId="1" xfId="0" applyNumberFormat="1" applyFont="1" applyFill="1" applyBorder="1"/>
    <xf numFmtId="167" fontId="11" fillId="8" borderId="1" xfId="0" applyNumberFormat="1" applyFont="1" applyFill="1" applyBorder="1"/>
    <xf numFmtId="165" fontId="11" fillId="8" borderId="1" xfId="0" applyNumberFormat="1" applyFont="1" applyFill="1" applyBorder="1"/>
    <xf numFmtId="1" fontId="8" fillId="8" borderId="1" xfId="0" applyNumberFormat="1" applyFont="1" applyFill="1" applyBorder="1"/>
    <xf numFmtId="2" fontId="8" fillId="0" borderId="3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" fontId="11" fillId="2" borderId="1" xfId="0" applyNumberFormat="1" applyFont="1" applyFill="1" applyBorder="1"/>
    <xf numFmtId="167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13" fillId="2" borderId="1" xfId="0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right"/>
    </xf>
    <xf numFmtId="2" fontId="13" fillId="2" borderId="1" xfId="0" applyNumberFormat="1" applyFont="1" applyFill="1" applyBorder="1"/>
    <xf numFmtId="167" fontId="13" fillId="2" borderId="1" xfId="0" applyNumberFormat="1" applyFont="1" applyFill="1" applyBorder="1"/>
    <xf numFmtId="165" fontId="13" fillId="2" borderId="1" xfId="0" applyNumberFormat="1" applyFont="1" applyFill="1" applyBorder="1"/>
    <xf numFmtId="0" fontId="8" fillId="2" borderId="2" xfId="0" applyFont="1" applyFill="1" applyBorder="1" applyAlignment="1">
      <alignment horizontal="centerContinuous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/>
    <xf numFmtId="0" fontId="8" fillId="2" borderId="5" xfId="0" applyFont="1" applyFill="1" applyBorder="1" applyAlignment="1">
      <alignment horizontal="centerContinuous"/>
    </xf>
    <xf numFmtId="0" fontId="8" fillId="2" borderId="5" xfId="0" applyFont="1" applyFill="1" applyBorder="1"/>
    <xf numFmtId="0" fontId="8" fillId="2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1" fillId="2" borderId="1" xfId="0" applyFont="1" applyFill="1" applyBorder="1"/>
    <xf numFmtId="2" fontId="8" fillId="0" borderId="0" xfId="0" applyNumberFormat="1" applyFont="1" applyFill="1" applyBorder="1" applyAlignment="1">
      <alignment horizontal="center"/>
    </xf>
    <xf numFmtId="0" fontId="8" fillId="8" borderId="0" xfId="0" applyFont="1" applyFill="1" applyBorder="1" applyAlignment="1">
      <alignment horizontal="center"/>
    </xf>
    <xf numFmtId="2" fontId="8" fillId="8" borderId="0" xfId="0" applyNumberFormat="1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118</xdr:row>
          <xdr:rowOff>171450</xdr:rowOff>
        </xdr:from>
        <xdr:to>
          <xdr:col>5</xdr:col>
          <xdr:colOff>295275</xdr:colOff>
          <xdr:row>120</xdr:row>
          <xdr:rowOff>114300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</xdr:colOff>
      <xdr:row>38</xdr:row>
      <xdr:rowOff>9175</xdr:rowOff>
    </xdr:from>
    <xdr:to>
      <xdr:col>11</xdr:col>
      <xdr:colOff>266701</xdr:colOff>
      <xdr:row>48</xdr:row>
      <xdr:rowOff>9525</xdr:rowOff>
    </xdr:to>
    <xdr:pic>
      <xdr:nvPicPr>
        <xdr:cNvPr id="10" name="Obraz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6838600"/>
          <a:ext cx="3943350" cy="18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NAUKA/POLCEN/POMPY_KOLEKTORY/PROGRAMY/KS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NAUKA/POLCEN/POMPY_KOLEKTORY/PROGRAMY/kolsloneczny_1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czenia"/>
      <sheetName val="obl. hydr."/>
    </sheetNames>
    <sheetDataSet>
      <sheetData sheetId="0">
        <row r="4">
          <cell r="C4">
            <v>30</v>
          </cell>
        </row>
        <row r="5">
          <cell r="C5">
            <v>10</v>
          </cell>
        </row>
        <row r="6">
          <cell r="C6">
            <v>40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czenia"/>
      <sheetName val="specyfikacja"/>
      <sheetName val="obl. hydr."/>
    </sheetNames>
    <sheetDataSet>
      <sheetData sheetId="0">
        <row r="5">
          <cell r="C5">
            <v>30</v>
          </cell>
        </row>
        <row r="6">
          <cell r="H6">
            <v>2</v>
          </cell>
        </row>
        <row r="7">
          <cell r="H7">
            <v>1.5</v>
          </cell>
        </row>
        <row r="8">
          <cell r="H8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28" sqref="C28"/>
    </sheetView>
  </sheetViews>
  <sheetFormatPr defaultRowHeight="12.75" x14ac:dyDescent="0.2"/>
  <sheetData>
    <row r="1" spans="1:3" x14ac:dyDescent="0.2">
      <c r="A1" t="s">
        <v>159</v>
      </c>
      <c r="B1" t="s">
        <v>154</v>
      </c>
      <c r="C1" t="s">
        <v>160</v>
      </c>
    </row>
    <row r="2" spans="1:3" x14ac:dyDescent="0.2">
      <c r="A2" t="s">
        <v>161</v>
      </c>
      <c r="B2">
        <v>20</v>
      </c>
      <c r="C2">
        <v>7</v>
      </c>
    </row>
    <row r="3" spans="1:3" x14ac:dyDescent="0.2">
      <c r="A3" t="s">
        <v>161</v>
      </c>
      <c r="B3">
        <v>25</v>
      </c>
      <c r="C3">
        <v>10</v>
      </c>
    </row>
    <row r="4" spans="1:3" x14ac:dyDescent="0.2">
      <c r="A4" t="s">
        <v>161</v>
      </c>
      <c r="B4">
        <v>32</v>
      </c>
      <c r="C4">
        <v>16</v>
      </c>
    </row>
    <row r="5" spans="1:3" x14ac:dyDescent="0.2">
      <c r="A5" t="s">
        <v>161</v>
      </c>
      <c r="B5">
        <v>40</v>
      </c>
      <c r="C5">
        <v>24</v>
      </c>
    </row>
    <row r="6" spans="1:3" x14ac:dyDescent="0.2">
      <c r="A6" t="s">
        <v>161</v>
      </c>
      <c r="B6">
        <v>50</v>
      </c>
      <c r="C6">
        <v>35</v>
      </c>
    </row>
    <row r="7" spans="1:3" x14ac:dyDescent="0.2">
      <c r="A7" t="s">
        <v>162</v>
      </c>
      <c r="B7">
        <v>65</v>
      </c>
      <c r="C7">
        <v>95</v>
      </c>
    </row>
    <row r="8" spans="1:3" x14ac:dyDescent="0.2">
      <c r="A8" t="s">
        <v>162</v>
      </c>
      <c r="B8">
        <v>80</v>
      </c>
      <c r="C8">
        <v>140</v>
      </c>
    </row>
    <row r="9" spans="1:3" x14ac:dyDescent="0.2">
      <c r="A9" t="s">
        <v>162</v>
      </c>
      <c r="B9">
        <v>100</v>
      </c>
      <c r="C9">
        <v>201</v>
      </c>
    </row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220"/>
  <sheetViews>
    <sheetView tabSelected="1" zoomScaleNormal="100" workbookViewId="0">
      <selection activeCell="B64" sqref="B64"/>
    </sheetView>
  </sheetViews>
  <sheetFormatPr defaultRowHeight="12.75" x14ac:dyDescent="0.2"/>
  <cols>
    <col min="1" max="1" width="49" style="13" customWidth="1"/>
    <col min="2" max="2" width="8.83203125" style="13" customWidth="1"/>
    <col min="3" max="3" width="9.5" style="13" customWidth="1"/>
    <col min="4" max="4" width="10.33203125" style="13" customWidth="1"/>
    <col min="5" max="5" width="10.1640625" style="13" customWidth="1"/>
    <col min="6" max="6" width="9.6640625" style="13" customWidth="1"/>
    <col min="7" max="7" width="11.1640625" style="13" customWidth="1"/>
    <col min="8" max="8" width="11.5" style="13" customWidth="1"/>
    <col min="9" max="9" width="11" style="13" customWidth="1"/>
    <col min="10" max="10" width="10.33203125" style="13" customWidth="1"/>
    <col min="11" max="11" width="10.6640625" style="13" customWidth="1"/>
    <col min="12" max="12" width="10.83203125" style="13" customWidth="1"/>
    <col min="13" max="13" width="15.83203125" style="13" bestFit="1" customWidth="1"/>
    <col min="14" max="14" width="12.6640625" style="13" customWidth="1"/>
    <col min="15" max="15" width="12.33203125" style="13" customWidth="1"/>
    <col min="16" max="16" width="14.1640625" style="13" customWidth="1"/>
    <col min="17" max="17" width="13.33203125" style="13" customWidth="1"/>
    <col min="18" max="18" width="13.6640625" style="13" customWidth="1"/>
    <col min="19" max="19" width="9.5" style="13" customWidth="1"/>
    <col min="20" max="20" width="12.1640625" style="13" customWidth="1"/>
    <col min="21" max="21" width="13.5" style="13" customWidth="1"/>
    <col min="22" max="22" width="9.5" style="13" customWidth="1"/>
    <col min="23" max="23" width="10.33203125" style="13" customWidth="1"/>
    <col min="24" max="25" width="9.5" style="13" customWidth="1"/>
    <col min="26" max="29" width="12.1640625" style="13" bestFit="1" customWidth="1"/>
    <col min="30" max="16384" width="9.33203125" style="13"/>
  </cols>
  <sheetData>
    <row r="1" spans="1:17" x14ac:dyDescent="0.2">
      <c r="A1" s="11" t="s">
        <v>104</v>
      </c>
      <c r="B1" s="12"/>
      <c r="D1" s="11"/>
    </row>
    <row r="2" spans="1:17" x14ac:dyDescent="0.2">
      <c r="A2" s="11" t="s">
        <v>143</v>
      </c>
      <c r="B2" s="14"/>
      <c r="C2" s="15"/>
      <c r="D2" s="14"/>
    </row>
    <row r="3" spans="1:17" x14ac:dyDescent="0.2">
      <c r="B3" s="14"/>
      <c r="C3" s="15"/>
      <c r="D3" s="14"/>
    </row>
    <row r="4" spans="1:17" x14ac:dyDescent="0.2">
      <c r="A4" s="11" t="s">
        <v>0</v>
      </c>
      <c r="B4" s="16"/>
      <c r="C4" s="16"/>
      <c r="D4" s="16"/>
    </row>
    <row r="5" spans="1:17" ht="14.25" x14ac:dyDescent="0.25">
      <c r="A5" s="97" t="s">
        <v>1</v>
      </c>
      <c r="B5" s="98" t="s">
        <v>240</v>
      </c>
      <c r="C5" s="19">
        <v>27.56</v>
      </c>
      <c r="D5" s="99" t="s">
        <v>2</v>
      </c>
      <c r="G5" s="17"/>
      <c r="H5" s="18" t="s">
        <v>149</v>
      </c>
      <c r="J5" s="20">
        <v>2</v>
      </c>
      <c r="K5" s="21">
        <v>0.15</v>
      </c>
      <c r="L5" s="17">
        <v>0.41499999999999998</v>
      </c>
    </row>
    <row r="6" spans="1:17" x14ac:dyDescent="0.2">
      <c r="A6" s="97" t="s">
        <v>3</v>
      </c>
      <c r="B6" s="98" t="s">
        <v>4</v>
      </c>
      <c r="C6" s="22">
        <f>[1]Obliczenia!C4</f>
        <v>30</v>
      </c>
      <c r="D6" s="99" t="s">
        <v>245</v>
      </c>
      <c r="G6" s="17" t="s">
        <v>16</v>
      </c>
      <c r="H6" s="17">
        <f>[2]Obliczenia!H6</f>
        <v>2</v>
      </c>
      <c r="J6" s="20">
        <v>4</v>
      </c>
      <c r="K6" s="17">
        <v>0.25600000000000001</v>
      </c>
      <c r="L6" s="17">
        <v>0.32100000000000001</v>
      </c>
      <c r="Q6" s="37"/>
    </row>
    <row r="7" spans="1:17" x14ac:dyDescent="0.2">
      <c r="A7" s="97" t="s">
        <v>145</v>
      </c>
      <c r="B7" s="98" t="s">
        <v>156</v>
      </c>
      <c r="C7" s="22">
        <f>[1]Obliczenia!C5</f>
        <v>10</v>
      </c>
      <c r="D7" s="99" t="s">
        <v>245</v>
      </c>
      <c r="G7" s="17" t="s">
        <v>150</v>
      </c>
      <c r="H7" s="17">
        <f>[2]Obliczenia!H7</f>
        <v>1.5</v>
      </c>
      <c r="J7" s="20" t="s">
        <v>152</v>
      </c>
      <c r="K7" s="17">
        <v>4.82E-2</v>
      </c>
      <c r="L7" s="17">
        <v>0.61399999999999999</v>
      </c>
      <c r="Q7" s="37"/>
    </row>
    <row r="8" spans="1:17" ht="14.25" x14ac:dyDescent="0.25">
      <c r="A8" s="97" t="s">
        <v>5</v>
      </c>
      <c r="B8" s="98" t="s">
        <v>187</v>
      </c>
      <c r="C8" s="100">
        <f>[1]Obliczenia!$C$6</f>
        <v>40</v>
      </c>
      <c r="D8" s="99" t="s">
        <v>6</v>
      </c>
      <c r="G8" s="17" t="s">
        <v>151</v>
      </c>
      <c r="H8" s="17">
        <f>[2]Obliczenia!H8</f>
        <v>1</v>
      </c>
      <c r="Q8" s="37"/>
    </row>
    <row r="9" spans="1:17" ht="14.25" x14ac:dyDescent="0.25">
      <c r="A9" s="97" t="s">
        <v>7</v>
      </c>
      <c r="B9" s="98" t="s">
        <v>187</v>
      </c>
      <c r="C9" s="101">
        <f>C6*C8</f>
        <v>1200</v>
      </c>
      <c r="D9" s="99" t="s">
        <v>8</v>
      </c>
      <c r="Q9" s="37"/>
    </row>
    <row r="10" spans="1:17" ht="14.25" x14ac:dyDescent="0.25">
      <c r="A10" s="97" t="s">
        <v>147</v>
      </c>
      <c r="B10" s="98" t="s">
        <v>188</v>
      </c>
      <c r="C10" s="101">
        <f>C9/24</f>
        <v>50</v>
      </c>
      <c r="D10" s="99" t="s">
        <v>9</v>
      </c>
      <c r="Q10" s="37"/>
    </row>
    <row r="11" spans="1:17" ht="14.25" x14ac:dyDescent="0.25">
      <c r="A11" s="97" t="s">
        <v>148</v>
      </c>
      <c r="B11" s="98" t="s">
        <v>189</v>
      </c>
      <c r="C11" s="101">
        <f>10.96*C7^-0.231</f>
        <v>6.4388833037263522</v>
      </c>
      <c r="D11" s="97"/>
      <c r="Q11" s="37"/>
    </row>
    <row r="12" spans="1:17" ht="15.75" x14ac:dyDescent="0.25">
      <c r="A12" s="97" t="s">
        <v>146</v>
      </c>
      <c r="B12" s="98" t="s">
        <v>190</v>
      </c>
      <c r="C12" s="101">
        <f>C10*C11</f>
        <v>321.9441651863176</v>
      </c>
      <c r="D12" s="99" t="s">
        <v>9</v>
      </c>
      <c r="Q12" s="88"/>
    </row>
    <row r="13" spans="1:17" ht="15.75" x14ac:dyDescent="0.25">
      <c r="A13" s="97"/>
      <c r="B13" s="98"/>
      <c r="C13" s="103">
        <f>C12/3600</f>
        <v>8.9428934773977106E-2</v>
      </c>
      <c r="D13" s="99" t="s">
        <v>11</v>
      </c>
      <c r="G13" s="13" t="s">
        <v>101</v>
      </c>
      <c r="M13" s="98" t="s">
        <v>191</v>
      </c>
      <c r="N13" s="103">
        <f>C15/2+C16/2</f>
        <v>27.5</v>
      </c>
      <c r="O13" s="104" t="s">
        <v>192</v>
      </c>
      <c r="Q13" s="15"/>
    </row>
    <row r="14" spans="1:17" ht="15" x14ac:dyDescent="0.2">
      <c r="A14" s="97" t="s">
        <v>167</v>
      </c>
      <c r="B14" s="98" t="s">
        <v>13</v>
      </c>
      <c r="C14" s="103">
        <f>IF(J16&lt;=300,K5*J16^L5,K6*J16^L6)</f>
        <v>0.72807220600490175</v>
      </c>
      <c r="D14" s="99" t="s">
        <v>194</v>
      </c>
      <c r="G14" s="18" t="s">
        <v>14</v>
      </c>
      <c r="H14" s="18" t="s">
        <v>15</v>
      </c>
      <c r="I14" s="18" t="s">
        <v>16</v>
      </c>
      <c r="J14" s="17" t="s">
        <v>17</v>
      </c>
      <c r="M14" s="106" t="s">
        <v>12</v>
      </c>
      <c r="N14" s="108">
        <f>999.732+0.07935*N13-0.00857*(N13)^2+5.83*10^(-5)*(N13)^3-2.677*10^(-7)*(N13)^4+4.843*10^(-10)*(N13)^5</f>
        <v>996.50003581243163</v>
      </c>
      <c r="O14" s="97" t="s">
        <v>193</v>
      </c>
      <c r="Q14" s="15"/>
    </row>
    <row r="15" spans="1:17" ht="15.75" x14ac:dyDescent="0.25">
      <c r="A15" s="97" t="s">
        <v>19</v>
      </c>
      <c r="B15" s="98" t="s">
        <v>196</v>
      </c>
      <c r="C15" s="103">
        <v>45</v>
      </c>
      <c r="D15" s="104" t="s">
        <v>192</v>
      </c>
      <c r="G15" s="34">
        <f>C7</f>
        <v>10</v>
      </c>
      <c r="H15" s="34">
        <f>C7</f>
        <v>10</v>
      </c>
      <c r="I15" s="34">
        <f>C7</f>
        <v>10</v>
      </c>
      <c r="J15" s="17"/>
      <c r="M15" s="106" t="s">
        <v>18</v>
      </c>
      <c r="N15" s="115">
        <f>(556406.7+19689.27*N13+124.6096*N13^2-0.3783792*N13^3)^(-1)</f>
        <v>8.4443160640342591E-7</v>
      </c>
      <c r="O15" s="97" t="s">
        <v>195</v>
      </c>
      <c r="Q15" s="15"/>
    </row>
    <row r="16" spans="1:17" ht="15.75" x14ac:dyDescent="0.25">
      <c r="A16" s="97" t="s">
        <v>21</v>
      </c>
      <c r="B16" s="98" t="s">
        <v>198</v>
      </c>
      <c r="C16" s="103">
        <v>10</v>
      </c>
      <c r="D16" s="104" t="s">
        <v>192</v>
      </c>
      <c r="G16" s="18">
        <f>G15*1</f>
        <v>10</v>
      </c>
      <c r="H16" s="18">
        <f>H15*1.5</f>
        <v>15</v>
      </c>
      <c r="I16" s="18">
        <f>I15*2</f>
        <v>20</v>
      </c>
      <c r="J16" s="17">
        <f>SUM(G16:I16)</f>
        <v>45</v>
      </c>
      <c r="M16" s="98" t="s">
        <v>197</v>
      </c>
      <c r="N16" s="114">
        <f>4.214-0.0022*N13+4.21*10^(-5)*N13^2-2.817*10^(-7)*N13^3+8.4525*10^(-10)*N13^4</f>
        <v>4.1799630556738281</v>
      </c>
      <c r="O16" s="97" t="s">
        <v>20</v>
      </c>
      <c r="Q16" s="37"/>
    </row>
    <row r="17" spans="1:17" ht="14.25" x14ac:dyDescent="0.25">
      <c r="A17" s="97" t="s">
        <v>22</v>
      </c>
      <c r="B17" s="98" t="s">
        <v>246</v>
      </c>
      <c r="C17" s="103">
        <f>C10/3600*N16*(C15-C16)</f>
        <v>2.0319264853969994</v>
      </c>
      <c r="D17" s="97" t="s">
        <v>2</v>
      </c>
      <c r="Q17" s="37"/>
    </row>
    <row r="18" spans="1:17" ht="14.25" x14ac:dyDescent="0.25">
      <c r="A18" s="97" t="s">
        <v>153</v>
      </c>
      <c r="B18" s="98" t="s">
        <v>247</v>
      </c>
      <c r="C18" s="103">
        <f>C17*C11</f>
        <v>13.083337521222107</v>
      </c>
      <c r="D18" s="97" t="s">
        <v>2</v>
      </c>
      <c r="G18" s="13">
        <v>100</v>
      </c>
      <c r="H18" s="13">
        <v>200</v>
      </c>
      <c r="I18" s="13">
        <v>300</v>
      </c>
      <c r="J18" s="15">
        <v>400</v>
      </c>
      <c r="K18" s="15">
        <v>500</v>
      </c>
      <c r="L18" s="15">
        <v>750</v>
      </c>
      <c r="M18" s="15">
        <v>1000</v>
      </c>
      <c r="N18" s="15">
        <v>1500</v>
      </c>
      <c r="Q18" s="37"/>
    </row>
    <row r="19" spans="1:17" ht="14.25" x14ac:dyDescent="0.25">
      <c r="A19" s="97" t="s">
        <v>23</v>
      </c>
      <c r="B19" s="98" t="s">
        <v>248</v>
      </c>
      <c r="C19" s="103">
        <f>C14/N14*1000*N16*(C15-C16)</f>
        <v>106.89013394453042</v>
      </c>
      <c r="D19" s="97" t="s">
        <v>2</v>
      </c>
      <c r="G19" s="13" t="b">
        <f>AND($C22&lt;=G18,$C22&gt;F18)</f>
        <v>0</v>
      </c>
      <c r="H19" s="13" t="b">
        <f t="shared" ref="H19:N19" si="0">AND($C22&lt;=H18,$C22&gt;G18)</f>
        <v>0</v>
      </c>
      <c r="I19" s="13" t="b">
        <f t="shared" si="0"/>
        <v>0</v>
      </c>
      <c r="J19" s="13" t="b">
        <f t="shared" si="0"/>
        <v>0</v>
      </c>
      <c r="K19" s="13" t="b">
        <f t="shared" si="0"/>
        <v>0</v>
      </c>
      <c r="L19" s="13" t="b">
        <f t="shared" si="0"/>
        <v>1</v>
      </c>
      <c r="M19" s="13" t="b">
        <f t="shared" si="0"/>
        <v>0</v>
      </c>
      <c r="N19" s="13" t="b">
        <f t="shared" si="0"/>
        <v>0</v>
      </c>
    </row>
    <row r="20" spans="1:17" x14ac:dyDescent="0.2">
      <c r="A20" s="97" t="s">
        <v>24</v>
      </c>
      <c r="B20" s="106" t="s">
        <v>28</v>
      </c>
      <c r="C20" s="103">
        <v>0.65</v>
      </c>
      <c r="D20" s="13" t="s">
        <v>302</v>
      </c>
      <c r="G20" s="13">
        <f>G18*G19</f>
        <v>0</v>
      </c>
      <c r="H20" s="13">
        <f t="shared" ref="H20:N20" si="1">H18*H19</f>
        <v>0</v>
      </c>
      <c r="I20" s="13">
        <f t="shared" si="1"/>
        <v>0</v>
      </c>
      <c r="J20" s="13">
        <f t="shared" si="1"/>
        <v>0</v>
      </c>
      <c r="K20" s="13">
        <f t="shared" si="1"/>
        <v>0</v>
      </c>
      <c r="L20" s="13">
        <f t="shared" si="1"/>
        <v>750</v>
      </c>
      <c r="M20" s="13">
        <f t="shared" si="1"/>
        <v>0</v>
      </c>
      <c r="N20" s="13">
        <f t="shared" si="1"/>
        <v>0</v>
      </c>
    </row>
    <row r="21" spans="1:17" ht="15.75" x14ac:dyDescent="0.25">
      <c r="A21" s="97" t="s">
        <v>249</v>
      </c>
      <c r="B21" s="98" t="s">
        <v>199</v>
      </c>
      <c r="C21" s="103">
        <f>70*C6*LOG(C11)*C20</f>
        <v>1104.0264064124983</v>
      </c>
      <c r="D21" s="97" t="s">
        <v>200</v>
      </c>
    </row>
    <row r="22" spans="1:17" ht="15.75" x14ac:dyDescent="0.25">
      <c r="A22" s="97" t="s">
        <v>25</v>
      </c>
      <c r="B22" s="98" t="s">
        <v>201</v>
      </c>
      <c r="C22" s="100">
        <f>C21*C20</f>
        <v>717.61716416812396</v>
      </c>
      <c r="D22" s="97" t="s">
        <v>200</v>
      </c>
    </row>
    <row r="23" spans="1:17" ht="15.75" x14ac:dyDescent="0.25">
      <c r="A23" s="97" t="s">
        <v>26</v>
      </c>
      <c r="B23" s="98" t="s">
        <v>201</v>
      </c>
      <c r="C23" s="100">
        <f>SUM(G20:N20)</f>
        <v>750</v>
      </c>
      <c r="D23" s="97" t="s">
        <v>200</v>
      </c>
      <c r="Q23" s="37"/>
    </row>
    <row r="24" spans="1:17" x14ac:dyDescent="0.2">
      <c r="A24" s="97" t="s">
        <v>27</v>
      </c>
      <c r="B24" s="106" t="s">
        <v>28</v>
      </c>
      <c r="C24" s="103">
        <f>C23/C21</f>
        <v>0.6793315772555687</v>
      </c>
      <c r="D24" s="97"/>
      <c r="Q24" s="37"/>
    </row>
    <row r="25" spans="1:17" x14ac:dyDescent="0.2">
      <c r="A25" s="97" t="s">
        <v>29</v>
      </c>
      <c r="B25" s="106" t="s">
        <v>30</v>
      </c>
      <c r="C25" s="103">
        <f>1/(1+(C11-1)*C24)</f>
        <v>0.21300138410474936</v>
      </c>
      <c r="D25" s="97"/>
      <c r="Q25" s="37"/>
    </row>
    <row r="26" spans="1:17" ht="14.25" x14ac:dyDescent="0.25">
      <c r="A26" s="97" t="s">
        <v>157</v>
      </c>
      <c r="B26" s="98" t="s">
        <v>250</v>
      </c>
      <c r="C26" s="103">
        <f>C18*C25</f>
        <v>2.7867690007299095</v>
      </c>
      <c r="D26" s="97" t="s">
        <v>2</v>
      </c>
      <c r="Q26" s="37"/>
    </row>
    <row r="27" spans="1:17" x14ac:dyDescent="0.2">
      <c r="A27" s="97" t="s">
        <v>252</v>
      </c>
      <c r="B27" s="106" t="s">
        <v>253</v>
      </c>
      <c r="C27" s="100">
        <v>4</v>
      </c>
      <c r="D27" s="97" t="s">
        <v>254</v>
      </c>
      <c r="E27" s="37"/>
      <c r="F27" s="37"/>
      <c r="G27" s="37"/>
      <c r="H27" s="37"/>
      <c r="Q27" s="37"/>
    </row>
    <row r="28" spans="1:17" ht="14.25" x14ac:dyDescent="0.25">
      <c r="A28" s="97" t="s">
        <v>251</v>
      </c>
      <c r="B28" s="98" t="s">
        <v>250</v>
      </c>
      <c r="C28" s="103">
        <f>C26*24/C27</f>
        <v>16.720614004379456</v>
      </c>
      <c r="D28" s="97" t="s">
        <v>2</v>
      </c>
      <c r="E28" s="37"/>
      <c r="F28" s="37"/>
      <c r="G28" s="37"/>
      <c r="H28" s="37"/>
      <c r="Q28" s="37"/>
    </row>
    <row r="29" spans="1:17" ht="14.25" x14ac:dyDescent="0.25">
      <c r="A29" s="97" t="s">
        <v>103</v>
      </c>
      <c r="B29" s="98" t="s">
        <v>244</v>
      </c>
      <c r="C29" s="109">
        <f>C5</f>
        <v>27.56</v>
      </c>
      <c r="D29" s="107" t="s">
        <v>2</v>
      </c>
      <c r="Q29" s="37"/>
    </row>
    <row r="30" spans="1:17" x14ac:dyDescent="0.2">
      <c r="A30" s="15"/>
      <c r="B30" s="38"/>
      <c r="C30" s="39"/>
      <c r="D30" s="40"/>
      <c r="Q30" s="37"/>
    </row>
    <row r="31" spans="1:17" x14ac:dyDescent="0.2">
      <c r="A31" s="40" t="s">
        <v>111</v>
      </c>
      <c r="B31" s="38"/>
      <c r="C31" s="39"/>
      <c r="D31" s="40"/>
      <c r="Q31" s="37"/>
    </row>
    <row r="32" spans="1:17" x14ac:dyDescent="0.2">
      <c r="A32" s="97" t="s">
        <v>113</v>
      </c>
      <c r="B32" s="98" t="s">
        <v>18</v>
      </c>
      <c r="C32" s="100">
        <v>2</v>
      </c>
      <c r="D32" s="107"/>
      <c r="Q32" s="37"/>
    </row>
    <row r="33" spans="1:17" ht="14.25" x14ac:dyDescent="0.25">
      <c r="A33" s="97" t="s">
        <v>257</v>
      </c>
      <c r="B33" s="98" t="s">
        <v>255</v>
      </c>
      <c r="C33" s="103">
        <f>0.08*C5</f>
        <v>2.2048000000000001</v>
      </c>
      <c r="D33" s="97" t="s">
        <v>2</v>
      </c>
      <c r="F33" s="15"/>
      <c r="G33" s="15"/>
      <c r="H33" s="15"/>
      <c r="I33" s="15"/>
      <c r="J33" s="15"/>
      <c r="K33" s="15"/>
      <c r="Q33" s="37"/>
    </row>
    <row r="34" spans="1:17" ht="14.25" x14ac:dyDescent="0.25">
      <c r="A34" s="97" t="s">
        <v>258</v>
      </c>
      <c r="B34" s="98" t="s">
        <v>255</v>
      </c>
      <c r="C34" s="103">
        <f>C29/2*0.3</f>
        <v>4.1339999999999995</v>
      </c>
      <c r="D34" s="97" t="s">
        <v>2</v>
      </c>
      <c r="F34" s="15"/>
      <c r="G34" s="15"/>
      <c r="H34" s="15"/>
      <c r="I34" s="15"/>
      <c r="J34" s="15"/>
      <c r="K34" s="15"/>
      <c r="Q34" s="37"/>
    </row>
    <row r="35" spans="1:17" ht="15.75" x14ac:dyDescent="0.25">
      <c r="A35" s="97" t="s">
        <v>106</v>
      </c>
      <c r="B35" s="98" t="s">
        <v>256</v>
      </c>
      <c r="C35" s="103">
        <f>C34-C33</f>
        <v>1.9291999999999994</v>
      </c>
      <c r="D35" s="97" t="s">
        <v>2</v>
      </c>
      <c r="F35" s="15"/>
      <c r="G35" s="42"/>
      <c r="H35" s="43"/>
      <c r="I35" s="44"/>
      <c r="J35" s="15"/>
      <c r="K35" s="15"/>
      <c r="M35" s="98" t="s">
        <v>191</v>
      </c>
      <c r="N35" s="103">
        <f>C38/2+C39/2</f>
        <v>46</v>
      </c>
      <c r="O35" s="104" t="s">
        <v>192</v>
      </c>
      <c r="Q35" s="88"/>
    </row>
    <row r="36" spans="1:17" ht="15.75" x14ac:dyDescent="0.25">
      <c r="A36" s="97" t="s">
        <v>105</v>
      </c>
      <c r="B36" s="98" t="s">
        <v>202</v>
      </c>
      <c r="C36" s="41">
        <v>20</v>
      </c>
      <c r="D36" s="97" t="s">
        <v>107</v>
      </c>
      <c r="F36" s="15"/>
      <c r="G36" s="42"/>
      <c r="H36" s="45"/>
      <c r="I36" s="15"/>
      <c r="J36" s="15"/>
      <c r="K36" s="15"/>
      <c r="M36" s="106" t="s">
        <v>12</v>
      </c>
      <c r="N36" s="108">
        <f>999.732+0.07935*N35-0.00857*(N35)^2+5.83*10^(-5)*(N35)^3-2.677*10^(-7)*(N35)^4+4.843*10^(-10)*(N35)^5</f>
        <v>989.82380169807675</v>
      </c>
      <c r="O36" s="97" t="s">
        <v>193</v>
      </c>
      <c r="Q36" s="15"/>
    </row>
    <row r="37" spans="1:17" ht="15" x14ac:dyDescent="0.2">
      <c r="A37" s="97" t="s">
        <v>108</v>
      </c>
      <c r="B37" s="98" t="s">
        <v>259</v>
      </c>
      <c r="C37" s="101">
        <v>3.5</v>
      </c>
      <c r="D37" s="97" t="s">
        <v>109</v>
      </c>
      <c r="F37" s="15"/>
      <c r="G37" s="42"/>
      <c r="H37" s="46"/>
      <c r="I37" s="15"/>
      <c r="J37" s="15"/>
      <c r="K37" s="15"/>
      <c r="M37" s="106" t="s">
        <v>18</v>
      </c>
      <c r="N37" s="115">
        <f>(556406.7+19689.27*N35+124.6096*N35^2-0.3783792*N35^3)^(-1)</f>
        <v>5.9208134454791416E-7</v>
      </c>
      <c r="O37" s="97" t="s">
        <v>195</v>
      </c>
      <c r="Q37" s="15"/>
    </row>
    <row r="38" spans="1:17" ht="15.75" x14ac:dyDescent="0.25">
      <c r="A38" s="97" t="s">
        <v>110</v>
      </c>
      <c r="B38" s="98" t="s">
        <v>203</v>
      </c>
      <c r="C38" s="36">
        <v>50</v>
      </c>
      <c r="D38" s="104" t="s">
        <v>192</v>
      </c>
      <c r="F38" s="15"/>
      <c r="G38" s="42"/>
      <c r="H38" s="47"/>
      <c r="I38" s="15"/>
      <c r="J38" s="15"/>
      <c r="K38" s="15"/>
      <c r="M38" s="98" t="s">
        <v>197</v>
      </c>
      <c r="N38" s="114">
        <f>4.214-0.0022*N35+4.21*10^(-5)*N35^2-2.817*10^(-7)*N35^3+8.4525*10^(-10)*N35^4</f>
        <v>4.178248618484</v>
      </c>
      <c r="O38" s="97" t="s">
        <v>20</v>
      </c>
      <c r="Q38" s="15"/>
    </row>
    <row r="39" spans="1:17" ht="15.75" x14ac:dyDescent="0.25">
      <c r="A39" s="97" t="s">
        <v>260</v>
      </c>
      <c r="B39" s="98" t="s">
        <v>204</v>
      </c>
      <c r="C39" s="122">
        <v>42</v>
      </c>
      <c r="D39" s="104" t="s">
        <v>192</v>
      </c>
      <c r="F39" s="15"/>
      <c r="G39" s="15"/>
      <c r="H39" s="15"/>
      <c r="I39" s="15"/>
      <c r="J39" s="15"/>
      <c r="K39" s="15"/>
      <c r="Q39" s="37"/>
    </row>
    <row r="40" spans="1:17" ht="15" customHeight="1" x14ac:dyDescent="0.25">
      <c r="A40" s="97" t="s">
        <v>112</v>
      </c>
      <c r="B40" s="98" t="s">
        <v>205</v>
      </c>
      <c r="C40" s="108">
        <f>C35*C36*60/C37/N38/N36</f>
        <v>0.15993307369616411</v>
      </c>
      <c r="D40" s="97" t="s">
        <v>206</v>
      </c>
      <c r="F40" s="15"/>
      <c r="G40" s="15"/>
      <c r="H40" s="15"/>
      <c r="I40" s="15"/>
      <c r="J40" s="15"/>
      <c r="K40" s="15"/>
    </row>
    <row r="41" spans="1:17" ht="15" customHeight="1" x14ac:dyDescent="0.25">
      <c r="A41" s="97" t="s">
        <v>31</v>
      </c>
      <c r="B41" s="98" t="s">
        <v>205</v>
      </c>
      <c r="C41" s="108">
        <v>0.25</v>
      </c>
      <c r="D41" s="97" t="s">
        <v>206</v>
      </c>
    </row>
    <row r="42" spans="1:17" x14ac:dyDescent="0.2">
      <c r="A42" s="15"/>
      <c r="B42" s="38"/>
      <c r="C42" s="39"/>
      <c r="D42" s="40"/>
    </row>
    <row r="43" spans="1:17" x14ac:dyDescent="0.2">
      <c r="A43" s="40" t="s">
        <v>118</v>
      </c>
      <c r="B43" s="38"/>
      <c r="C43" s="39"/>
      <c r="D43" s="40"/>
    </row>
    <row r="44" spans="1:17" x14ac:dyDescent="0.2">
      <c r="A44" s="97" t="s">
        <v>114</v>
      </c>
      <c r="B44" s="98" t="s">
        <v>115</v>
      </c>
      <c r="C44" s="36">
        <v>2.85</v>
      </c>
      <c r="D44" s="107"/>
    </row>
    <row r="45" spans="1:17" ht="15.75" x14ac:dyDescent="0.25">
      <c r="A45" s="97" t="s">
        <v>117</v>
      </c>
      <c r="B45" s="98" t="s">
        <v>207</v>
      </c>
      <c r="C45" s="110">
        <f>C29/C44</f>
        <v>9.6701754385964911</v>
      </c>
      <c r="D45" s="97" t="s">
        <v>2</v>
      </c>
      <c r="M45" s="98" t="s">
        <v>191</v>
      </c>
      <c r="N45" s="103">
        <f>C52/2+C53/2</f>
        <v>2</v>
      </c>
      <c r="O45" s="104" t="s">
        <v>192</v>
      </c>
      <c r="Q45" s="37"/>
    </row>
    <row r="46" spans="1:17" ht="15.75" x14ac:dyDescent="0.25">
      <c r="A46" s="97" t="s">
        <v>116</v>
      </c>
      <c r="B46" s="98" t="s">
        <v>303</v>
      </c>
      <c r="C46" s="103">
        <f>C29-0.95*C45</f>
        <v>18.373333333333335</v>
      </c>
      <c r="D46" s="97" t="s">
        <v>2</v>
      </c>
      <c r="M46" s="106" t="s">
        <v>12</v>
      </c>
      <c r="N46" s="108">
        <f>1039.1-0.5132*N45-0.003*(N45)^2+2*10^(-6)*(N45)^3+4*10^(-9)*(N45)^4-6*10^(-10)*(N45)^5+4*10^(-12)*(N45)^6</f>
        <v>1038.0616160450561</v>
      </c>
      <c r="O46" s="97" t="s">
        <v>193</v>
      </c>
      <c r="Q46" s="37"/>
    </row>
    <row r="47" spans="1:17" ht="15" x14ac:dyDescent="0.2">
      <c r="A47" s="97" t="s">
        <v>186</v>
      </c>
      <c r="B47" s="98" t="s">
        <v>13</v>
      </c>
      <c r="C47" s="100">
        <v>18</v>
      </c>
      <c r="D47" s="97" t="s">
        <v>120</v>
      </c>
      <c r="M47" s="106" t="s">
        <v>18</v>
      </c>
      <c r="N47" s="113">
        <f>1/(0.0000002*N45^6 - 0.00004*N45^5 - 0.0024*N45^4 + 0.8703*N45^3 + 120.8*N45^2 +6131.7*N45 + 115142)</f>
        <v>7.818881995495692E-6</v>
      </c>
      <c r="O47" s="97" t="s">
        <v>195</v>
      </c>
      <c r="Q47" s="37"/>
    </row>
    <row r="48" spans="1:17" ht="15.75" x14ac:dyDescent="0.25">
      <c r="A48" s="97" t="s">
        <v>124</v>
      </c>
      <c r="B48" s="98" t="s">
        <v>125</v>
      </c>
      <c r="C48" s="103">
        <f>C46*1000/C47</f>
        <v>1020.7407407407409</v>
      </c>
      <c r="D48" s="97" t="s">
        <v>44</v>
      </c>
      <c r="M48" s="98" t="s">
        <v>197</v>
      </c>
      <c r="N48" s="114">
        <f>3.8252+0.0011*N45+1*10^(-5)*(N45)^2+1*10^(-9)*(N45)^3+1*10^(-11)*(N45)^4+2*10^(-13)*(N45)^5-4*10^(-15)*(N45)^6</f>
        <v>3.8274400081661448</v>
      </c>
      <c r="O48" s="97" t="s">
        <v>20</v>
      </c>
      <c r="Q48" s="88"/>
    </row>
    <row r="49" spans="1:27" x14ac:dyDescent="0.2">
      <c r="A49" s="97" t="s">
        <v>126</v>
      </c>
      <c r="B49" s="98" t="s">
        <v>18</v>
      </c>
      <c r="C49" s="49">
        <v>6</v>
      </c>
      <c r="D49" s="97"/>
      <c r="Q49" s="15"/>
    </row>
    <row r="50" spans="1:27" ht="14.25" x14ac:dyDescent="0.25">
      <c r="A50" s="97" t="s">
        <v>262</v>
      </c>
      <c r="B50" s="98" t="s">
        <v>304</v>
      </c>
      <c r="C50" s="111">
        <f>C48/C49</f>
        <v>170.12345679012347</v>
      </c>
      <c r="D50" s="97" t="s">
        <v>44</v>
      </c>
      <c r="Q50" s="15"/>
    </row>
    <row r="51" spans="1:27" x14ac:dyDescent="0.2">
      <c r="A51" s="97" t="s">
        <v>119</v>
      </c>
      <c r="B51" s="98"/>
      <c r="C51" s="112" t="s">
        <v>261</v>
      </c>
      <c r="D51" s="107"/>
      <c r="Q51" s="15"/>
    </row>
    <row r="52" spans="1:27" ht="15.75" x14ac:dyDescent="0.25">
      <c r="A52" s="97" t="s">
        <v>121</v>
      </c>
      <c r="B52" s="98" t="s">
        <v>203</v>
      </c>
      <c r="C52" s="51">
        <v>4</v>
      </c>
      <c r="D52" s="104" t="s">
        <v>192</v>
      </c>
      <c r="F52" s="37"/>
      <c r="G52" s="37"/>
      <c r="H52" s="37"/>
      <c r="I52" s="37"/>
      <c r="J52" s="37"/>
      <c r="K52" s="37"/>
      <c r="Q52" s="37"/>
    </row>
    <row r="53" spans="1:27" ht="15.75" x14ac:dyDescent="0.25">
      <c r="A53" s="97" t="s">
        <v>122</v>
      </c>
      <c r="B53" s="98" t="s">
        <v>204</v>
      </c>
      <c r="C53" s="52">
        <v>0</v>
      </c>
      <c r="D53" s="104" t="s">
        <v>192</v>
      </c>
      <c r="Q53" s="37"/>
    </row>
    <row r="54" spans="1:27" ht="14.25" x14ac:dyDescent="0.25">
      <c r="A54" s="97" t="s">
        <v>123</v>
      </c>
      <c r="B54" s="98" t="s">
        <v>208</v>
      </c>
      <c r="C54" s="108">
        <f>C46/N48/(C52-C53)</f>
        <v>1.200105899382641</v>
      </c>
      <c r="D54" s="97" t="s">
        <v>11</v>
      </c>
    </row>
    <row r="55" spans="1:27" x14ac:dyDescent="0.2">
      <c r="A55" s="97"/>
      <c r="B55" s="98"/>
      <c r="C55" s="103">
        <f>3.6*C54</f>
        <v>4.3203812377775082</v>
      </c>
      <c r="D55" s="97" t="s">
        <v>66</v>
      </c>
    </row>
    <row r="56" spans="1:27" ht="15.75" x14ac:dyDescent="0.25">
      <c r="A56" s="97" t="s">
        <v>209</v>
      </c>
      <c r="B56" s="98" t="s">
        <v>210</v>
      </c>
      <c r="C56" s="108">
        <f>C54/N46*3600</f>
        <v>4.1619699360793874</v>
      </c>
      <c r="D56" s="97" t="s">
        <v>211</v>
      </c>
    </row>
    <row r="57" spans="1:27" ht="14.25" x14ac:dyDescent="0.25">
      <c r="A57" s="97" t="s">
        <v>128</v>
      </c>
      <c r="B57" s="98" t="s">
        <v>305</v>
      </c>
      <c r="C57" s="79">
        <v>40</v>
      </c>
      <c r="D57" s="97" t="s">
        <v>67</v>
      </c>
      <c r="F57" s="97"/>
      <c r="G57" s="18" t="s">
        <v>32</v>
      </c>
      <c r="H57" s="18" t="s">
        <v>81</v>
      </c>
      <c r="I57" s="18" t="s">
        <v>33</v>
      </c>
      <c r="J57" s="18" t="s">
        <v>102</v>
      </c>
      <c r="K57" s="105" t="s">
        <v>263</v>
      </c>
      <c r="L57" s="18" t="s">
        <v>158</v>
      </c>
      <c r="M57" s="18" t="s">
        <v>35</v>
      </c>
      <c r="N57" s="18" t="s">
        <v>36</v>
      </c>
      <c r="O57" s="18" t="s">
        <v>238</v>
      </c>
      <c r="P57" s="18" t="s">
        <v>239</v>
      </c>
      <c r="R57" s="53"/>
      <c r="S57" s="25" t="s">
        <v>37</v>
      </c>
      <c r="T57" s="25" t="s">
        <v>38</v>
      </c>
      <c r="U57" s="54" t="s">
        <v>39</v>
      </c>
      <c r="V57" s="133"/>
      <c r="W57" s="137"/>
      <c r="X57" s="54"/>
      <c r="Y57" s="54"/>
      <c r="Z57" s="31"/>
    </row>
    <row r="58" spans="1:27" x14ac:dyDescent="0.2">
      <c r="A58" s="97" t="s">
        <v>129</v>
      </c>
      <c r="B58" s="98" t="s">
        <v>92</v>
      </c>
      <c r="C58" s="49">
        <v>50</v>
      </c>
      <c r="D58" s="97" t="s">
        <v>67</v>
      </c>
      <c r="F58" s="97" t="s">
        <v>264</v>
      </c>
      <c r="G58" s="29">
        <f>C56/C49</f>
        <v>0.69366165601323126</v>
      </c>
      <c r="H58" s="23">
        <f>C57</f>
        <v>40</v>
      </c>
      <c r="I58" s="55">
        <f>12*(H58=16)+14*(H58=20)+20.4*(H58=25)+27.2*(H58=32)+35.2*(H58=40)+46*(H58=50)+55.8*(H58=63)+66.4*(H58=75)+79.8*(H58=90)+97.4*(H58=110)+110.9*(H58=125)+142.8*(H58=160)+177.2*(H58=200)+199.4*(H58=225)+221.6*(H58=250)</f>
        <v>35.200000000000003</v>
      </c>
      <c r="J58" s="24">
        <f>C50+C49*5</f>
        <v>200.12345679012347</v>
      </c>
      <c r="K58" s="56">
        <v>7</v>
      </c>
      <c r="L58" s="51"/>
      <c r="M58" s="24">
        <f>Z58/(I58/1000)*$N$46*N58^2/2</f>
        <v>39.983360195474582</v>
      </c>
      <c r="N58" s="29">
        <f>G58/3.6/$N$46/(PI()*I58*I58/4)*10^6</f>
        <v>0.19074222601865856</v>
      </c>
      <c r="O58" s="17"/>
      <c r="P58" s="29">
        <f>(M58*J58+K58*$N$46*N58*N58/2)/1000</f>
        <v>8.1337940766595782</v>
      </c>
      <c r="R58" s="53"/>
      <c r="S58" s="31">
        <f>N58*I58/1000/$N$47</f>
        <v>858.70669997637276</v>
      </c>
      <c r="T58" s="31">
        <f>64/S58</f>
        <v>7.4530686673064214E-2</v>
      </c>
      <c r="U58" s="31">
        <f t="shared" ref="U58:Y59" si="2">(1/(-2*LOG(2.51/$S58/T58^0.5+0.05/$I58/3.71)))^2</f>
        <v>6.5405016139251038E-2</v>
      </c>
      <c r="V58" s="134">
        <f t="shared" si="2"/>
        <v>6.7278475026686754E-2</v>
      </c>
      <c r="W58" s="138">
        <f>(1/(-2*LOG(2.51/$S58/V58^0.5+0.05/$I58/3.71)))^2</f>
        <v>6.6866279203399576E-2</v>
      </c>
      <c r="X58" s="31">
        <f t="shared" si="2"/>
        <v>6.6955637128491757E-2</v>
      </c>
      <c r="Y58" s="31">
        <f t="shared" si="2"/>
        <v>6.6936202991685415E-2</v>
      </c>
      <c r="Z58" s="57">
        <f>IF(S58&gt;2300,Y58,T58)</f>
        <v>7.4530686673064214E-2</v>
      </c>
    </row>
    <row r="59" spans="1:27" x14ac:dyDescent="0.2">
      <c r="A59" s="99" t="s">
        <v>80</v>
      </c>
      <c r="B59" s="98" t="s">
        <v>41</v>
      </c>
      <c r="C59" s="111">
        <f>M59</f>
        <v>393.64252772021393</v>
      </c>
      <c r="D59" s="97" t="s">
        <v>68</v>
      </c>
      <c r="F59" s="97" t="s">
        <v>265</v>
      </c>
      <c r="G59" s="29">
        <f>C55</f>
        <v>4.3203812377775082</v>
      </c>
      <c r="H59" s="23">
        <f>C58</f>
        <v>50</v>
      </c>
      <c r="I59" s="55">
        <f>12*(H59=16)+14*(H59=20)+20.4*(H59=25)+26*(H59=32)+32.6*(H59=40)+40.8*(H59=50)+51.4*(H59=63)+61.2*(H59=75)+73.6*(H59=90)+90*(H59=110)+102.2*(H59=125)+131*(H59=160)+163.6*(H59=200)+184*(H59=225)+206*(H59=250)</f>
        <v>40.799999999999997</v>
      </c>
      <c r="J59" s="51">
        <v>25</v>
      </c>
      <c r="K59" s="56">
        <v>10</v>
      </c>
      <c r="L59" s="24">
        <f>HLOOKUP(C58,$H$62:$P$64,3,FALSE)</f>
        <v>24</v>
      </c>
      <c r="M59" s="24">
        <f>Z59/(I59/1000)*$N$46*N59^2/2</f>
        <v>393.64252772021393</v>
      </c>
      <c r="N59" s="29">
        <f>G59/3.6/$N$46/(PI()*I59*I59/4)*10^6</f>
        <v>0.88427272673823964</v>
      </c>
      <c r="O59" s="48">
        <f>N46/1000*(C56/L59)^2*100</f>
        <v>3.1217529208387922</v>
      </c>
      <c r="P59" s="29">
        <f>(M59*J59+K59*$N$46*N59*N59/2)/1000+O59</f>
        <v>17.021316558321466</v>
      </c>
      <c r="S59" s="31">
        <f>N59*I59/1000/$N$47</f>
        <v>4614.2565230814589</v>
      </c>
      <c r="T59" s="31">
        <f>64/S59</f>
        <v>1.3870056785932653E-2</v>
      </c>
      <c r="U59" s="31">
        <f t="shared" si="2"/>
        <v>4.7035052128825673E-2</v>
      </c>
      <c r="V59" s="134">
        <f t="shared" si="2"/>
        <v>3.8540134211934002E-2</v>
      </c>
      <c r="W59" s="138">
        <f>(1/(-2*LOG(2.51/$S59/V59^0.5+0.05/$I59/3.71)))^2</f>
        <v>3.973026138919724E-2</v>
      </c>
      <c r="X59" s="31">
        <f t="shared" si="2"/>
        <v>3.9544155110107018E-2</v>
      </c>
      <c r="Y59" s="31">
        <f t="shared" si="2"/>
        <v>3.9572781500712861E-2</v>
      </c>
      <c r="Z59" s="57">
        <f>IF(S59&gt;2300,Y59,T59)</f>
        <v>3.9572781500712861E-2</v>
      </c>
    </row>
    <row r="60" spans="1:27" x14ac:dyDescent="0.2">
      <c r="A60" s="97" t="s">
        <v>74</v>
      </c>
      <c r="B60" s="98" t="s">
        <v>75</v>
      </c>
      <c r="C60" s="108">
        <f>N59</f>
        <v>0.88427272673823964</v>
      </c>
      <c r="D60" s="97" t="s">
        <v>76</v>
      </c>
      <c r="G60" s="58"/>
      <c r="H60" s="59"/>
      <c r="I60" s="60"/>
      <c r="J60" s="61"/>
      <c r="K60" s="46"/>
      <c r="L60" s="61"/>
      <c r="M60" s="61"/>
      <c r="N60" s="58"/>
      <c r="O60" s="46"/>
      <c r="P60" s="58"/>
      <c r="S60" s="15"/>
      <c r="T60" s="15"/>
      <c r="U60" s="15"/>
      <c r="V60" s="15"/>
      <c r="W60" s="15"/>
      <c r="X60" s="15"/>
      <c r="Y60" s="15"/>
      <c r="Z60" s="40"/>
      <c r="AA60" s="37"/>
    </row>
    <row r="61" spans="1:27" ht="14.25" x14ac:dyDescent="0.25">
      <c r="A61" s="97" t="s">
        <v>127</v>
      </c>
      <c r="B61" s="98" t="s">
        <v>266</v>
      </c>
      <c r="C61" s="108">
        <f>P58+P59</f>
        <v>25.155110634981042</v>
      </c>
      <c r="D61" s="97" t="s">
        <v>70</v>
      </c>
      <c r="G61" s="102" t="s">
        <v>165</v>
      </c>
      <c r="H61" s="102"/>
      <c r="I61" s="102"/>
      <c r="J61" s="102"/>
      <c r="K61" s="102"/>
      <c r="L61" s="102"/>
      <c r="M61" s="102"/>
      <c r="N61" s="102"/>
      <c r="O61" s="102"/>
      <c r="P61" s="102"/>
      <c r="S61" s="15"/>
      <c r="T61" s="15"/>
      <c r="U61" s="15"/>
      <c r="V61" s="15"/>
      <c r="W61" s="15"/>
      <c r="X61" s="15"/>
      <c r="Y61" s="15"/>
      <c r="Z61" s="40"/>
      <c r="AA61" s="37"/>
    </row>
    <row r="62" spans="1:27" ht="14.25" x14ac:dyDescent="0.25">
      <c r="A62" s="97" t="s">
        <v>268</v>
      </c>
      <c r="B62" s="98" t="s">
        <v>267</v>
      </c>
      <c r="C62" s="36">
        <v>20</v>
      </c>
      <c r="D62" s="97" t="s">
        <v>70</v>
      </c>
      <c r="G62" s="102" t="s">
        <v>164</v>
      </c>
      <c r="H62" s="102">
        <v>20</v>
      </c>
      <c r="I62" s="102">
        <v>25</v>
      </c>
      <c r="J62" s="116">
        <v>32</v>
      </c>
      <c r="K62" s="116">
        <v>40</v>
      </c>
      <c r="L62" s="116">
        <v>50</v>
      </c>
      <c r="M62" s="116">
        <v>63</v>
      </c>
      <c r="N62" s="116">
        <v>75</v>
      </c>
      <c r="O62" s="116">
        <v>90</v>
      </c>
      <c r="P62" s="116">
        <v>110</v>
      </c>
    </row>
    <row r="63" spans="1:27" ht="15.75" x14ac:dyDescent="0.25">
      <c r="A63" s="97" t="s">
        <v>130</v>
      </c>
      <c r="B63" s="98" t="s">
        <v>212</v>
      </c>
      <c r="C63" s="103">
        <f>C56</f>
        <v>4.1619699360793874</v>
      </c>
      <c r="D63" s="97" t="s">
        <v>211</v>
      </c>
      <c r="G63" s="102" t="s">
        <v>154</v>
      </c>
      <c r="H63" s="102">
        <v>15</v>
      </c>
      <c r="I63" s="102">
        <v>20</v>
      </c>
      <c r="J63" s="116">
        <v>25</v>
      </c>
      <c r="K63" s="116">
        <v>32</v>
      </c>
      <c r="L63" s="116">
        <v>40</v>
      </c>
      <c r="M63" s="116">
        <v>50</v>
      </c>
      <c r="N63" s="116">
        <v>65</v>
      </c>
      <c r="O63" s="116">
        <v>80</v>
      </c>
      <c r="P63" s="116">
        <v>100</v>
      </c>
    </row>
    <row r="64" spans="1:27" ht="14.25" x14ac:dyDescent="0.25">
      <c r="A64" s="97" t="s">
        <v>73</v>
      </c>
      <c r="B64" s="98" t="s">
        <v>213</v>
      </c>
      <c r="C64" s="108">
        <f>(C61+C62)/9.80665/$N$46*1000</f>
        <v>4.4357095669072191</v>
      </c>
      <c r="D64" s="97" t="s">
        <v>44</v>
      </c>
      <c r="G64" s="102" t="s">
        <v>163</v>
      </c>
      <c r="H64" s="102">
        <v>6</v>
      </c>
      <c r="I64" s="102">
        <v>7</v>
      </c>
      <c r="J64" s="102">
        <v>10</v>
      </c>
      <c r="K64" s="116">
        <v>16</v>
      </c>
      <c r="L64" s="116">
        <v>24</v>
      </c>
      <c r="M64" s="116">
        <v>35</v>
      </c>
      <c r="N64" s="116">
        <v>95</v>
      </c>
      <c r="O64" s="116">
        <v>140</v>
      </c>
      <c r="P64" s="116">
        <v>201</v>
      </c>
    </row>
    <row r="65" spans="1:21" ht="15.75" x14ac:dyDescent="0.25">
      <c r="A65" s="97" t="s">
        <v>136</v>
      </c>
      <c r="B65" s="98" t="s">
        <v>214</v>
      </c>
      <c r="C65" s="111">
        <f>(C48*PI()*I58^2/4+J59*PI()*I59^2/4)*10^-3*1.1</f>
        <v>1128.6093603439299</v>
      </c>
      <c r="D65" s="97" t="s">
        <v>200</v>
      </c>
    </row>
    <row r="66" spans="1:21" ht="15.75" x14ac:dyDescent="0.25">
      <c r="A66" s="97" t="s">
        <v>137</v>
      </c>
      <c r="B66" s="98" t="s">
        <v>215</v>
      </c>
      <c r="C66" s="91">
        <f>C53-4</f>
        <v>-4</v>
      </c>
      <c r="D66" s="104" t="s">
        <v>192</v>
      </c>
    </row>
    <row r="67" spans="1:21" ht="15.75" x14ac:dyDescent="0.25">
      <c r="A67" s="97" t="s">
        <v>138</v>
      </c>
      <c r="B67" s="98" t="s">
        <v>216</v>
      </c>
      <c r="C67" s="79">
        <v>12</v>
      </c>
      <c r="D67" s="104" t="s">
        <v>192</v>
      </c>
      <c r="N67" s="98" t="s">
        <v>191</v>
      </c>
      <c r="O67" s="117">
        <f>C66</f>
        <v>-4</v>
      </c>
      <c r="P67" s="117">
        <f>C67</f>
        <v>12</v>
      </c>
      <c r="Q67" s="58"/>
    </row>
    <row r="68" spans="1:21" ht="15.75" x14ac:dyDescent="0.25">
      <c r="A68" s="97" t="s">
        <v>58</v>
      </c>
      <c r="B68" s="98" t="s">
        <v>217</v>
      </c>
      <c r="C68" s="108">
        <f>C65*O70</f>
        <v>8.2299725889030189</v>
      </c>
      <c r="D68" s="97" t="s">
        <v>200</v>
      </c>
      <c r="N68" s="106" t="s">
        <v>12</v>
      </c>
      <c r="O68" s="118">
        <f>IF(C67="woda",999.732+0.07935*O67-0.00857*(O67)^2+5.83*10^(-5)*(O67)^3-2.677*10^(-7)*(O67)^4+4.843*10^(-10)*(O67)^5,1034.5-0.4741*O67-0.0034*(O496)^2+1*10^(-4)*(O67)^3-7*10^(-6)*(O67)^4+2*10^(-7)*(O67)^5-1*10^(-9)*(O67)^6)</f>
        <v>1036.3879991040001</v>
      </c>
      <c r="P68" s="118">
        <f>IF(D67="woda",999.732+0.07935*P67-0.00857*(P67)^2+5.83*10^(-5)*(P67)^3-2.677*10^(-7)*(P67)^4+4.843*10^(-10)*(P67)^5,1034.5-0.4741*P67-0.0034*(P496)^2+1*10^(-4)*(P67)^3-7*10^(-6)*(P67)^4+2*10^(-7)*(P67)^5-1*10^(-9)*(P67)^6)</f>
        <v>1028.885228416</v>
      </c>
      <c r="Q68" s="46"/>
    </row>
    <row r="69" spans="1:21" ht="14.25" x14ac:dyDescent="0.25">
      <c r="A69" s="97" t="s">
        <v>59</v>
      </c>
      <c r="B69" s="98" t="s">
        <v>218</v>
      </c>
      <c r="C69" s="56">
        <v>1</v>
      </c>
      <c r="D69" s="97" t="s">
        <v>43</v>
      </c>
      <c r="N69" s="106" t="s">
        <v>139</v>
      </c>
      <c r="O69" s="119">
        <f>1/O68</f>
        <v>9.6488959816645986E-4</v>
      </c>
      <c r="P69" s="119">
        <f>1/P68</f>
        <v>9.7192570403555143E-4</v>
      </c>
      <c r="Q69" s="63"/>
    </row>
    <row r="70" spans="1:21" ht="14.25" x14ac:dyDescent="0.25">
      <c r="A70" s="97" t="s">
        <v>60</v>
      </c>
      <c r="B70" s="98" t="s">
        <v>219</v>
      </c>
      <c r="C70" s="56">
        <v>3</v>
      </c>
      <c r="D70" s="97" t="s">
        <v>43</v>
      </c>
      <c r="F70" s="13">
        <v>2</v>
      </c>
      <c r="G70" s="13">
        <v>8</v>
      </c>
      <c r="H70" s="15">
        <v>12</v>
      </c>
      <c r="I70" s="15">
        <v>18</v>
      </c>
      <c r="J70" s="15">
        <v>25</v>
      </c>
      <c r="K70" s="15">
        <v>33</v>
      </c>
      <c r="L70" s="15">
        <v>50</v>
      </c>
      <c r="N70" s="98" t="s">
        <v>272</v>
      </c>
      <c r="O70" s="120">
        <f>(P69-O69)/O69</f>
        <v>7.2921356831517287E-3</v>
      </c>
      <c r="P70" s="120"/>
      <c r="Q70" s="65"/>
    </row>
    <row r="71" spans="1:21" ht="15.75" x14ac:dyDescent="0.25">
      <c r="A71" s="97" t="s">
        <v>61</v>
      </c>
      <c r="B71" s="98" t="s">
        <v>220</v>
      </c>
      <c r="C71" s="108">
        <f>C68*(C70+1)/(C70-C69)</f>
        <v>16.459945177806038</v>
      </c>
      <c r="D71" s="97" t="s">
        <v>200</v>
      </c>
      <c r="F71" s="13" t="b">
        <f>AND($C71&gt;E71,$C71&lt;=F70)</f>
        <v>0</v>
      </c>
      <c r="G71" s="13" t="b">
        <f t="shared" ref="G71:L71" si="3">AND($C71&gt;F70,$C71&lt;=G70)</f>
        <v>0</v>
      </c>
      <c r="H71" s="13" t="b">
        <f t="shared" si="3"/>
        <v>0</v>
      </c>
      <c r="I71" s="13" t="b">
        <f t="shared" si="3"/>
        <v>1</v>
      </c>
      <c r="J71" s="13" t="b">
        <f t="shared" si="3"/>
        <v>0</v>
      </c>
      <c r="K71" s="13" t="b">
        <f t="shared" si="3"/>
        <v>0</v>
      </c>
      <c r="L71" s="13" t="b">
        <f t="shared" si="3"/>
        <v>0</v>
      </c>
      <c r="N71" s="106" t="s">
        <v>18</v>
      </c>
      <c r="O71" s="119">
        <f>IF($C$51="woda",(556406.7+19689.27*O67+124.6096*O67^2-0.3783792*O67^3)^(-1),(6.8846-0.3522*O67+0.0114*O67^2-2*10^(-4)*O67^3+3*10^(-6)*O67^4-2*10^(-8)*O67^5)/1000000)</f>
        <v>8.489388480000001E-6</v>
      </c>
      <c r="P71" s="119">
        <f>IF($C$51="woda",(556406.7+19689.27*P67+124.6096*P67^2-0.3783792*P67^3)^(-1),(6.8846-0.3522*P67+0.0114*P67^2-2*10^(-4)*P67^3+3*10^(-6)*P67^4-2*10^(-8)*P67^5)/1000000)</f>
        <v>4.0114313599999997E-6</v>
      </c>
      <c r="Q71" s="63"/>
    </row>
    <row r="72" spans="1:21" ht="15.75" x14ac:dyDescent="0.25">
      <c r="A72" s="97" t="s">
        <v>62</v>
      </c>
      <c r="B72" s="98" t="s">
        <v>220</v>
      </c>
      <c r="C72" s="121">
        <f>SUM(F72:L72)</f>
        <v>18</v>
      </c>
      <c r="D72" s="97" t="s">
        <v>200</v>
      </c>
      <c r="F72" s="13">
        <f>F70*F71</f>
        <v>0</v>
      </c>
      <c r="G72" s="13">
        <f t="shared" ref="G72:L72" si="4">G70*G71</f>
        <v>0</v>
      </c>
      <c r="H72" s="13">
        <f t="shared" si="4"/>
        <v>0</v>
      </c>
      <c r="I72" s="13">
        <f t="shared" si="4"/>
        <v>18</v>
      </c>
      <c r="J72" s="13">
        <f t="shared" si="4"/>
        <v>0</v>
      </c>
      <c r="K72" s="13">
        <f t="shared" si="4"/>
        <v>0</v>
      </c>
      <c r="L72" s="13">
        <f t="shared" si="4"/>
        <v>0</v>
      </c>
      <c r="N72" s="38"/>
      <c r="O72" s="63"/>
      <c r="P72" s="63"/>
      <c r="Q72" s="63"/>
    </row>
    <row r="73" spans="1:21" x14ac:dyDescent="0.2">
      <c r="N73" s="38"/>
      <c r="O73" s="63"/>
      <c r="P73" s="63"/>
      <c r="Q73" s="63"/>
    </row>
    <row r="74" spans="1:21" x14ac:dyDescent="0.2">
      <c r="A74" s="66" t="s">
        <v>135</v>
      </c>
      <c r="B74" s="67" t="s">
        <v>173</v>
      </c>
      <c r="C74" s="37"/>
      <c r="D74" s="37"/>
      <c r="G74" s="79" t="s">
        <v>175</v>
      </c>
      <c r="H74" s="94" t="s">
        <v>155</v>
      </c>
      <c r="I74" s="94" t="s">
        <v>154</v>
      </c>
      <c r="J74" s="94" t="s">
        <v>174</v>
      </c>
      <c r="K74" s="94" t="s">
        <v>37</v>
      </c>
      <c r="L74" s="94" t="s">
        <v>160</v>
      </c>
      <c r="M74" s="49"/>
      <c r="N74" s="49"/>
      <c r="O74" s="16"/>
      <c r="P74" s="16"/>
      <c r="Q74" s="16"/>
    </row>
    <row r="75" spans="1:21" ht="14.25" x14ac:dyDescent="0.25">
      <c r="A75" s="97" t="s">
        <v>140</v>
      </c>
      <c r="B75" s="98" t="s">
        <v>221</v>
      </c>
      <c r="C75" s="108">
        <v>3</v>
      </c>
      <c r="D75" s="97" t="s">
        <v>43</v>
      </c>
      <c r="F75" s="37"/>
      <c r="G75" s="79"/>
      <c r="H75" s="79">
        <v>12</v>
      </c>
      <c r="I75" s="79">
        <v>15</v>
      </c>
      <c r="J75" s="56">
        <v>0.25</v>
      </c>
      <c r="K75" s="93">
        <f t="shared" ref="K75:K83" si="5">$C$76/$P$68/3600/PI()/(H75/1000)^2*4*(H75/1000)/$P$71</f>
        <v>54.606210539842486</v>
      </c>
      <c r="L75" s="95">
        <f>IF(K75&gt;80000,1,0.001585*(LN(K75))^3-0.0482*(LN(K75))^2+0.4957*(LN(K75))^1-0.7338)</f>
        <v>0.57926748370871994</v>
      </c>
      <c r="M75" s="96">
        <f t="shared" ref="M75:M83" si="6">1.61*PI()*H75^2/4*0.9*J75*L75*($C$75*$P$68)^0.5</f>
        <v>1318.5117724072006</v>
      </c>
      <c r="N75" s="49" t="b">
        <f>AND($C$76&gt;M74,$C$76&lt;=M75)</f>
        <v>1</v>
      </c>
      <c r="O75" s="16">
        <f>H75*N75</f>
        <v>12</v>
      </c>
      <c r="P75" s="16">
        <f>I75*N75</f>
        <v>15</v>
      </c>
      <c r="Q75" s="70">
        <f>M75*N75</f>
        <v>1318.5117724072006</v>
      </c>
      <c r="R75" s="58"/>
      <c r="S75" s="25" t="s">
        <v>191</v>
      </c>
      <c r="T75" s="26">
        <v>7.9</v>
      </c>
      <c r="U75" s="26">
        <v>8.1</v>
      </c>
    </row>
    <row r="76" spans="1:21" ht="14.25" x14ac:dyDescent="0.25">
      <c r="A76" s="97" t="s">
        <v>90</v>
      </c>
      <c r="B76" s="98" t="s">
        <v>222</v>
      </c>
      <c r="C76" s="108">
        <f>3600*T79/T80*C46</f>
        <v>7.6468393248191555</v>
      </c>
      <c r="D76" s="97" t="s">
        <v>9</v>
      </c>
      <c r="F76" s="37"/>
      <c r="G76" s="79"/>
      <c r="H76" s="79">
        <v>14</v>
      </c>
      <c r="I76" s="79">
        <v>20</v>
      </c>
      <c r="J76" s="56">
        <v>0.2</v>
      </c>
      <c r="K76" s="93">
        <f t="shared" si="5"/>
        <v>46.805323319864989</v>
      </c>
      <c r="L76" s="95">
        <f t="shared" ref="L76:L83" si="7">IF(K76&gt;80000,1,0.001585*(LN(K76))^3-0.0482*(LN(K76))^2+0.4957*(LN(K76))^1-0.7338)</f>
        <v>0.54986986123273129</v>
      </c>
      <c r="M76" s="96">
        <f t="shared" si="6"/>
        <v>1362.8508947421658</v>
      </c>
      <c r="N76" s="49" t="b">
        <f t="shared" ref="N76:N83" si="8">AND($C$76&gt;M75,$C$76&lt;=M76)</f>
        <v>0</v>
      </c>
      <c r="O76" s="16">
        <f t="shared" ref="O76:O83" si="9">H76*N76</f>
        <v>0</v>
      </c>
      <c r="P76" s="16">
        <f t="shared" ref="P76:P83" si="10">I76*N76</f>
        <v>0</v>
      </c>
      <c r="Q76" s="70">
        <f t="shared" ref="Q76:Q83" si="11">M76*N76</f>
        <v>0</v>
      </c>
      <c r="R76" s="46"/>
      <c r="S76" s="123" t="s">
        <v>12</v>
      </c>
      <c r="T76" s="30">
        <f>IF(D76="woda",999.732+0.07935*T75-0.00857*(T75)^2+5.83*10^(-5)*(T75)^3-2.677*10^(-7)*(T75)^4+4.843*10^(-10)*(T75)^5,1034.5-0.4741*T75-0.0034*(P504)^2+1*10^(-4)*(T75)^3-7*10^(-6)*(T75)^4+2*10^(-7)*(T75)^5-1*10^(-9)*(T75)^6)</f>
        <v>1030.7825598686425</v>
      </c>
      <c r="U76" s="30">
        <f>IF(E76="woda",999.732+0.07935*U75-0.00857*(U75)^2+5.83*10^(-5)*(U75)^3-2.677*10^(-7)*(U75)^4+4.843*10^(-10)*(U75)^5,1034.5-0.4741*U75-0.0034*(Q504)^2+1*10^(-4)*(U75)^3-7*10^(-6)*(U75)^4+2*10^(-7)*(U75)^5-1*10^(-9)*(U75)^6)</f>
        <v>1030.6894925345655</v>
      </c>
    </row>
    <row r="77" spans="1:21" ht="14.25" x14ac:dyDescent="0.25">
      <c r="A77" s="97" t="s">
        <v>177</v>
      </c>
      <c r="B77" s="98" t="s">
        <v>222</v>
      </c>
      <c r="C77" s="108">
        <f>Q84</f>
        <v>1318.5117724072006</v>
      </c>
      <c r="D77" s="97" t="s">
        <v>9</v>
      </c>
      <c r="F77" s="37"/>
      <c r="G77" s="49"/>
      <c r="H77" s="79">
        <v>20</v>
      </c>
      <c r="I77" s="79">
        <v>25</v>
      </c>
      <c r="J77" s="56">
        <v>0.3</v>
      </c>
      <c r="K77" s="93">
        <f t="shared" si="5"/>
        <v>32.763726323905495</v>
      </c>
      <c r="L77" s="95">
        <f t="shared" si="7"/>
        <v>0.47634096705207174</v>
      </c>
      <c r="M77" s="96">
        <f t="shared" si="6"/>
        <v>3614.1114447788946</v>
      </c>
      <c r="N77" s="49" t="b">
        <f t="shared" si="8"/>
        <v>0</v>
      </c>
      <c r="O77" s="16">
        <f t="shared" si="9"/>
        <v>0</v>
      </c>
      <c r="P77" s="16">
        <f t="shared" si="10"/>
        <v>0</v>
      </c>
      <c r="Q77" s="70">
        <f t="shared" si="11"/>
        <v>0</v>
      </c>
      <c r="R77" s="63"/>
      <c r="S77" s="123" t="s">
        <v>139</v>
      </c>
      <c r="T77" s="33">
        <f>1/T76</f>
        <v>9.7013670868416205E-4</v>
      </c>
      <c r="U77" s="33">
        <f>1/U76</f>
        <v>9.7022430833257356E-4</v>
      </c>
    </row>
    <row r="78" spans="1:21" ht="14.25" x14ac:dyDescent="0.25">
      <c r="A78" s="97" t="s">
        <v>45</v>
      </c>
      <c r="B78" s="98" t="s">
        <v>223</v>
      </c>
      <c r="C78" s="121">
        <f>O84</f>
        <v>12</v>
      </c>
      <c r="D78" s="97" t="s">
        <v>67</v>
      </c>
      <c r="E78" s="37"/>
      <c r="F78" s="15"/>
      <c r="G78" s="79"/>
      <c r="H78" s="79">
        <v>27</v>
      </c>
      <c r="I78" s="79">
        <v>32</v>
      </c>
      <c r="J78" s="56">
        <v>0.25</v>
      </c>
      <c r="K78" s="93">
        <f t="shared" si="5"/>
        <v>24.269426906596664</v>
      </c>
      <c r="L78" s="95">
        <f t="shared" si="7"/>
        <v>0.40826170851189114</v>
      </c>
      <c r="M78" s="96">
        <f t="shared" si="6"/>
        <v>4704.4466294544145</v>
      </c>
      <c r="N78" s="49" t="b">
        <f t="shared" si="8"/>
        <v>0</v>
      </c>
      <c r="O78" s="16">
        <f t="shared" si="9"/>
        <v>0</v>
      </c>
      <c r="P78" s="16">
        <f t="shared" si="10"/>
        <v>0</v>
      </c>
      <c r="Q78" s="70">
        <f t="shared" si="11"/>
        <v>0</v>
      </c>
      <c r="R78" s="65"/>
      <c r="S78" s="25" t="s">
        <v>272</v>
      </c>
      <c r="T78" s="33">
        <f>(U77-T77)/T77</f>
        <v>9.029618983320584E-5</v>
      </c>
      <c r="U78" s="35"/>
    </row>
    <row r="79" spans="1:21" ht="14.25" x14ac:dyDescent="0.25">
      <c r="A79" s="97" t="s">
        <v>91</v>
      </c>
      <c r="B79" s="98" t="s">
        <v>224</v>
      </c>
      <c r="C79" s="121">
        <f>P84</f>
        <v>15</v>
      </c>
      <c r="D79" s="97" t="s">
        <v>67</v>
      </c>
      <c r="E79" s="37"/>
      <c r="F79" s="15"/>
      <c r="G79" s="79"/>
      <c r="H79" s="79">
        <v>35</v>
      </c>
      <c r="I79" s="79">
        <v>40</v>
      </c>
      <c r="J79" s="56">
        <v>0.2</v>
      </c>
      <c r="K79" s="93">
        <f t="shared" si="5"/>
        <v>18.722129327945996</v>
      </c>
      <c r="L79" s="95">
        <f t="shared" si="7"/>
        <v>0.34460287908303622</v>
      </c>
      <c r="M79" s="96">
        <f t="shared" si="6"/>
        <v>5338.107877882343</v>
      </c>
      <c r="N79" s="49" t="b">
        <f t="shared" si="8"/>
        <v>0</v>
      </c>
      <c r="O79" s="16">
        <f t="shared" si="9"/>
        <v>0</v>
      </c>
      <c r="P79" s="16">
        <f t="shared" si="10"/>
        <v>0</v>
      </c>
      <c r="Q79" s="70">
        <f t="shared" si="11"/>
        <v>0</v>
      </c>
      <c r="R79" s="37"/>
      <c r="S79" s="123" t="s">
        <v>30</v>
      </c>
      <c r="T79" s="33">
        <f>T78/(U75-T75)</f>
        <v>4.514809491660308E-4</v>
      </c>
      <c r="U79" s="35"/>
    </row>
    <row r="80" spans="1:21" ht="14.25" x14ac:dyDescent="0.25">
      <c r="F80" s="15"/>
      <c r="G80" s="79"/>
      <c r="H80" s="79">
        <v>42</v>
      </c>
      <c r="I80" s="79">
        <v>50</v>
      </c>
      <c r="J80" s="56">
        <v>0.2</v>
      </c>
      <c r="K80" s="93">
        <f t="shared" si="5"/>
        <v>15.601774439954996</v>
      </c>
      <c r="L80" s="95">
        <f t="shared" si="7"/>
        <v>0.29712816076993454</v>
      </c>
      <c r="M80" s="96">
        <f t="shared" si="6"/>
        <v>6627.8817494292134</v>
      </c>
      <c r="N80" s="49" t="b">
        <f t="shared" si="8"/>
        <v>0</v>
      </c>
      <c r="O80" s="16">
        <f t="shared" si="9"/>
        <v>0</v>
      </c>
      <c r="P80" s="16">
        <f t="shared" si="10"/>
        <v>0</v>
      </c>
      <c r="Q80" s="70">
        <f t="shared" si="11"/>
        <v>0</v>
      </c>
      <c r="S80" s="25" t="s">
        <v>197</v>
      </c>
      <c r="T80" s="35">
        <f>IF(C51="woda",4.214-0.0022*T75+4.21*10^(-5)*T75^2-2.817*10^(-7)*T75^3+8.4525*10^(-10)*T75^4,3.8983+0.0008*T75+1*10^(-5)*(T75)^2+-5*10^(-9)*(T75)^3+2*10^(-11)*(T75)^4)</f>
        <v>3.9052417127051617</v>
      </c>
      <c r="U80" s="31" t="s">
        <v>20</v>
      </c>
    </row>
    <row r="81" spans="1:29" x14ac:dyDescent="0.2">
      <c r="A81" s="40" t="s">
        <v>131</v>
      </c>
      <c r="B81" s="38"/>
      <c r="C81" s="39"/>
      <c r="D81" s="40"/>
      <c r="F81" s="15"/>
      <c r="G81" s="79" t="s">
        <v>176</v>
      </c>
      <c r="H81" s="79">
        <v>50</v>
      </c>
      <c r="I81" s="79">
        <v>65</v>
      </c>
      <c r="J81" s="56">
        <v>0.3</v>
      </c>
      <c r="K81" s="93">
        <f t="shared" si="5"/>
        <v>13.105490529562195</v>
      </c>
      <c r="L81" s="95">
        <f t="shared" si="7"/>
        <v>0.24954402888395655</v>
      </c>
      <c r="M81" s="96">
        <f t="shared" si="6"/>
        <v>11833.434361461721</v>
      </c>
      <c r="N81" s="49" t="b">
        <f t="shared" si="8"/>
        <v>0</v>
      </c>
      <c r="O81" s="16">
        <f t="shared" si="9"/>
        <v>0</v>
      </c>
      <c r="P81" s="16">
        <f t="shared" si="10"/>
        <v>0</v>
      </c>
      <c r="Q81" s="70">
        <f t="shared" si="11"/>
        <v>0</v>
      </c>
    </row>
    <row r="82" spans="1:29" ht="14.25" x14ac:dyDescent="0.25">
      <c r="A82" s="97" t="s">
        <v>132</v>
      </c>
      <c r="B82" s="98" t="s">
        <v>225</v>
      </c>
      <c r="C82" s="108">
        <f>C29/N38/(C38-C39)</f>
        <v>0.82450814074581191</v>
      </c>
      <c r="D82" s="97" t="s">
        <v>11</v>
      </c>
      <c r="G82" s="49"/>
      <c r="H82" s="79">
        <v>65</v>
      </c>
      <c r="I82" s="79">
        <v>80</v>
      </c>
      <c r="J82" s="56">
        <v>0.3</v>
      </c>
      <c r="K82" s="93">
        <f t="shared" si="5"/>
        <v>10.081146561201688</v>
      </c>
      <c r="L82" s="95">
        <f t="shared" si="7"/>
        <v>0.17380331943903449</v>
      </c>
      <c r="M82" s="96">
        <f t="shared" si="6"/>
        <v>13928.629776786323</v>
      </c>
      <c r="N82" s="49" t="b">
        <f t="shared" si="8"/>
        <v>0</v>
      </c>
      <c r="O82" s="16">
        <f t="shared" si="9"/>
        <v>0</v>
      </c>
      <c r="P82" s="16">
        <f t="shared" si="10"/>
        <v>0</v>
      </c>
      <c r="Q82" s="70">
        <f t="shared" si="11"/>
        <v>0</v>
      </c>
    </row>
    <row r="83" spans="1:29" x14ac:dyDescent="0.2">
      <c r="A83" s="97"/>
      <c r="B83" s="98"/>
      <c r="C83" s="103">
        <f>3.6*C82</f>
        <v>2.9682293066849228</v>
      </c>
      <c r="D83" s="97" t="s">
        <v>66</v>
      </c>
      <c r="G83" s="49"/>
      <c r="H83" s="79">
        <v>80</v>
      </c>
      <c r="I83" s="79">
        <v>100</v>
      </c>
      <c r="J83" s="56">
        <v>0.3</v>
      </c>
      <c r="K83" s="93">
        <f t="shared" si="5"/>
        <v>8.1909315809763736</v>
      </c>
      <c r="L83" s="95">
        <f t="shared" si="7"/>
        <v>0.11023770793143139</v>
      </c>
      <c r="M83" s="96">
        <f t="shared" si="6"/>
        <v>13382.392510871367</v>
      </c>
      <c r="N83" s="49" t="b">
        <f t="shared" si="8"/>
        <v>0</v>
      </c>
      <c r="O83" s="16">
        <f t="shared" si="9"/>
        <v>0</v>
      </c>
      <c r="P83" s="16">
        <f t="shared" si="10"/>
        <v>0</v>
      </c>
      <c r="Q83" s="70">
        <f t="shared" si="11"/>
        <v>0</v>
      </c>
    </row>
    <row r="84" spans="1:29" ht="15.75" x14ac:dyDescent="0.25">
      <c r="A84" s="97" t="s">
        <v>269</v>
      </c>
      <c r="B84" s="98" t="s">
        <v>226</v>
      </c>
      <c r="C84" s="108">
        <f>C82/N36*3600</f>
        <v>2.9987451318030782</v>
      </c>
      <c r="D84" s="97" t="s">
        <v>211</v>
      </c>
      <c r="G84" s="16"/>
      <c r="H84" s="16"/>
      <c r="I84" s="16"/>
      <c r="J84" s="16"/>
      <c r="K84" s="16"/>
      <c r="L84" s="16"/>
      <c r="M84" s="16"/>
      <c r="N84" s="16"/>
      <c r="O84" s="16">
        <f>SUM(O75:O83)</f>
        <v>12</v>
      </c>
      <c r="P84" s="16">
        <f>SUM(P75:P83)</f>
        <v>15</v>
      </c>
      <c r="Q84" s="70">
        <f>SUM(Q75:Q83)</f>
        <v>1318.5117724072006</v>
      </c>
    </row>
    <row r="85" spans="1:29" x14ac:dyDescent="0.2">
      <c r="A85" s="97" t="s">
        <v>273</v>
      </c>
      <c r="B85" s="98" t="s">
        <v>92</v>
      </c>
      <c r="C85" s="41">
        <v>35</v>
      </c>
      <c r="D85" s="97" t="s">
        <v>67</v>
      </c>
      <c r="G85" s="18" t="s">
        <v>32</v>
      </c>
      <c r="H85" s="18" t="s">
        <v>81</v>
      </c>
      <c r="I85" s="18" t="s">
        <v>33</v>
      </c>
      <c r="J85" s="18" t="s">
        <v>102</v>
      </c>
      <c r="K85" s="18" t="s">
        <v>34</v>
      </c>
      <c r="L85" s="18" t="s">
        <v>158</v>
      </c>
      <c r="M85" s="18" t="s">
        <v>35</v>
      </c>
      <c r="N85" s="18" t="s">
        <v>36</v>
      </c>
      <c r="O85" s="18" t="s">
        <v>238</v>
      </c>
      <c r="P85" s="18" t="s">
        <v>239</v>
      </c>
      <c r="Q85" s="38"/>
      <c r="R85" s="53"/>
      <c r="S85" s="25" t="s">
        <v>37</v>
      </c>
      <c r="T85" s="25" t="s">
        <v>38</v>
      </c>
      <c r="U85" s="54" t="s">
        <v>39</v>
      </c>
      <c r="V85" s="133"/>
      <c r="W85" s="137"/>
      <c r="X85" s="54"/>
      <c r="Y85" s="54"/>
      <c r="Z85" s="31"/>
    </row>
    <row r="86" spans="1:29" x14ac:dyDescent="0.2">
      <c r="A86" s="99" t="s">
        <v>80</v>
      </c>
      <c r="B86" s="98" t="s">
        <v>41</v>
      </c>
      <c r="C86" s="111">
        <f>M86</f>
        <v>474.77835049962619</v>
      </c>
      <c r="D86" s="97" t="s">
        <v>68</v>
      </c>
      <c r="G86" s="29">
        <f>C83</f>
        <v>2.9682293066849228</v>
      </c>
      <c r="H86" s="23">
        <f>C85</f>
        <v>35</v>
      </c>
      <c r="I86" s="55">
        <f>8*(H86=10)+10*(H86=12)+13*(H86=15)+16*(H86=18)+20*(H86=22)+25.6*(H86=28)+32*(H86=35)+39*(H86=42)+50*(H86=54)+72*(H86=76)+85*(H86=89)+103*(H86=108)+127*(H86=133)+153*(H86=159)+213*(H86=219)+263*(H86=267)</f>
        <v>32</v>
      </c>
      <c r="J86" s="51">
        <v>15</v>
      </c>
      <c r="K86" s="56">
        <v>10</v>
      </c>
      <c r="L86" s="24">
        <f>HLOOKUP(C85,$I$90:$P$92,3,FALSE)</f>
        <v>16</v>
      </c>
      <c r="M86" s="24">
        <f>Z86/(I86/1000)*$N$36*N86^2/2</f>
        <v>474.77835049962619</v>
      </c>
      <c r="N86" s="29">
        <f>G86/3.6/$N$36/(PI()*I86*I86/4)*10^6</f>
        <v>1.0357315772552453</v>
      </c>
      <c r="O86" s="48">
        <f>2*N36/1000*(C84/L86)^2*100</f>
        <v>6.953877487106749</v>
      </c>
      <c r="P86" s="29">
        <f>(M86*J86+K86*$N$36*N86*N86/2)/1000+O86</f>
        <v>19.384670175469115</v>
      </c>
      <c r="Q86" s="58"/>
      <c r="R86" s="53"/>
      <c r="S86" s="31">
        <f>N86*I86/1000/N37</f>
        <v>55977.798958476931</v>
      </c>
      <c r="T86" s="31">
        <f>64/S86</f>
        <v>1.143310405031712E-3</v>
      </c>
      <c r="U86" s="31">
        <f>(1/(-2*LOG(2.51/$S86/T86^0.5+0.1/$I86/3.71)))^2</f>
        <v>3.5230443395336125E-2</v>
      </c>
      <c r="V86" s="134">
        <f>(1/(-2*LOG(2.51/$S86/U86^0.5+0.1/$I86/3.71)))^2</f>
        <v>2.8416540428090126E-2</v>
      </c>
      <c r="W86" s="138">
        <f>(1/(-2*LOG(2.51/$S86/V86^0.5+0.1/$I86/3.71)))^2</f>
        <v>2.862369808440823E-2</v>
      </c>
      <c r="X86" s="31">
        <f>(1/(-2*LOG(2.51/$S86/W86^0.5+0.1/$I86/3.71)))^2</f>
        <v>2.8616376890756655E-2</v>
      </c>
      <c r="Y86" s="31">
        <f>(1/(-2*LOG(2.51/$S86/X86^0.5+0.1/$I86/3.71)))^2</f>
        <v>2.8616634334841205E-2</v>
      </c>
      <c r="Z86" s="57">
        <f>IF(S86&gt;2300,Y86,T86)</f>
        <v>2.8616634334841205E-2</v>
      </c>
    </row>
    <row r="87" spans="1:29" x14ac:dyDescent="0.2">
      <c r="A87" s="97" t="s">
        <v>74</v>
      </c>
      <c r="B87" s="98" t="s">
        <v>75</v>
      </c>
      <c r="C87" s="108">
        <f>N86</f>
        <v>1.0357315772552453</v>
      </c>
      <c r="D87" s="97" t="s">
        <v>76</v>
      </c>
      <c r="G87" s="58"/>
      <c r="H87" s="59"/>
      <c r="I87" s="60"/>
      <c r="J87" s="60"/>
      <c r="K87" s="60"/>
      <c r="L87" s="61"/>
      <c r="M87" s="61"/>
      <c r="N87" s="58"/>
      <c r="O87" s="46"/>
      <c r="P87" s="58"/>
      <c r="Q87" s="58"/>
      <c r="R87" s="53"/>
      <c r="S87" s="15"/>
      <c r="T87" s="15"/>
      <c r="U87" s="15"/>
      <c r="V87" s="15"/>
      <c r="W87" s="15"/>
      <c r="X87" s="15"/>
      <c r="Y87" s="15"/>
      <c r="Z87" s="40"/>
    </row>
    <row r="88" spans="1:29" ht="14.25" x14ac:dyDescent="0.25">
      <c r="A88" s="97" t="s">
        <v>134</v>
      </c>
      <c r="B88" s="98" t="s">
        <v>266</v>
      </c>
      <c r="C88" s="108">
        <f>P86</f>
        <v>19.384670175469115</v>
      </c>
      <c r="D88" s="97" t="s">
        <v>70</v>
      </c>
      <c r="Q88" s="58"/>
      <c r="R88" s="53"/>
      <c r="S88" s="15"/>
      <c r="T88" s="15"/>
      <c r="U88" s="15"/>
      <c r="V88" s="15"/>
      <c r="W88" s="15"/>
      <c r="X88" s="15"/>
      <c r="Y88" s="15"/>
      <c r="Z88" s="40"/>
    </row>
    <row r="89" spans="1:29" ht="14.25" x14ac:dyDescent="0.25">
      <c r="A89" s="97" t="s">
        <v>271</v>
      </c>
      <c r="B89" s="98" t="s">
        <v>270</v>
      </c>
      <c r="C89" s="36">
        <v>25</v>
      </c>
      <c r="D89" s="97" t="s">
        <v>70</v>
      </c>
      <c r="G89" s="13" t="s">
        <v>165</v>
      </c>
    </row>
    <row r="90" spans="1:29" ht="15.75" x14ac:dyDescent="0.25">
      <c r="A90" s="97" t="s">
        <v>130</v>
      </c>
      <c r="B90" s="98" t="s">
        <v>212</v>
      </c>
      <c r="C90" s="103">
        <f>C84</f>
        <v>2.9987451318030782</v>
      </c>
      <c r="D90" s="97" t="s">
        <v>211</v>
      </c>
      <c r="G90" s="13" t="s">
        <v>164</v>
      </c>
      <c r="H90" s="13">
        <v>15</v>
      </c>
      <c r="I90" s="13">
        <v>22</v>
      </c>
      <c r="J90" s="13">
        <v>28</v>
      </c>
      <c r="K90" s="15">
        <v>35</v>
      </c>
      <c r="L90" s="15">
        <v>42</v>
      </c>
      <c r="M90" s="15">
        <v>54</v>
      </c>
      <c r="N90" s="15">
        <v>76</v>
      </c>
      <c r="O90" s="15">
        <v>89</v>
      </c>
      <c r="P90" s="15">
        <v>108</v>
      </c>
    </row>
    <row r="91" spans="1:29" ht="14.25" x14ac:dyDescent="0.25">
      <c r="A91" s="97" t="s">
        <v>73</v>
      </c>
      <c r="B91" s="98" t="s">
        <v>213</v>
      </c>
      <c r="C91" s="108">
        <f>(C88+C89)/9.80665/$N$36*1000</f>
        <v>4.5725075218396523</v>
      </c>
      <c r="D91" s="97" t="s">
        <v>44</v>
      </c>
      <c r="G91" s="13" t="s">
        <v>154</v>
      </c>
      <c r="H91" s="13">
        <v>15</v>
      </c>
      <c r="I91" s="13">
        <v>15</v>
      </c>
      <c r="J91" s="13">
        <v>20</v>
      </c>
      <c r="K91" s="15">
        <v>25</v>
      </c>
      <c r="L91" s="15">
        <v>32</v>
      </c>
      <c r="M91" s="15">
        <v>40</v>
      </c>
      <c r="N91" s="15">
        <v>50</v>
      </c>
      <c r="O91" s="15">
        <v>65</v>
      </c>
      <c r="P91" s="15">
        <v>80</v>
      </c>
    </row>
    <row r="92" spans="1:29" x14ac:dyDescent="0.2">
      <c r="G92" s="13" t="s">
        <v>163</v>
      </c>
      <c r="H92" s="13">
        <v>6</v>
      </c>
      <c r="I92" s="13">
        <v>7</v>
      </c>
      <c r="J92" s="13">
        <v>10</v>
      </c>
      <c r="K92" s="15">
        <v>16</v>
      </c>
      <c r="L92" s="15">
        <v>24</v>
      </c>
      <c r="M92" s="15">
        <v>35</v>
      </c>
      <c r="N92" s="15">
        <v>95</v>
      </c>
      <c r="O92" s="15">
        <v>140</v>
      </c>
      <c r="P92" s="15">
        <v>201</v>
      </c>
    </row>
    <row r="93" spans="1:29" x14ac:dyDescent="0.2">
      <c r="A93" s="11" t="s">
        <v>274</v>
      </c>
      <c r="B93" s="38"/>
      <c r="C93" s="59"/>
      <c r="D93" s="14"/>
    </row>
    <row r="94" spans="1:29" x14ac:dyDescent="0.2">
      <c r="A94" s="71" t="s">
        <v>46</v>
      </c>
      <c r="B94" s="72" t="s">
        <v>18</v>
      </c>
      <c r="C94" s="73">
        <v>1</v>
      </c>
      <c r="D94" s="72">
        <v>2</v>
      </c>
      <c r="E94" s="72">
        <v>3</v>
      </c>
      <c r="F94" s="72">
        <v>4</v>
      </c>
      <c r="G94" s="72">
        <v>5</v>
      </c>
      <c r="H94" s="72">
        <v>6</v>
      </c>
      <c r="I94" s="72" t="s">
        <v>183</v>
      </c>
      <c r="K94" s="72" t="s">
        <v>32</v>
      </c>
      <c r="L94" s="72" t="s">
        <v>81</v>
      </c>
      <c r="M94" s="72" t="s">
        <v>33</v>
      </c>
      <c r="N94" s="72" t="s">
        <v>180</v>
      </c>
      <c r="O94" s="149" t="s">
        <v>263</v>
      </c>
      <c r="P94" s="72" t="s">
        <v>35</v>
      </c>
      <c r="Q94" s="72" t="s">
        <v>36</v>
      </c>
      <c r="R94" s="72" t="s">
        <v>239</v>
      </c>
      <c r="V94" s="135" t="s">
        <v>37</v>
      </c>
      <c r="W94" s="139" t="s">
        <v>38</v>
      </c>
      <c r="X94" s="54" t="s">
        <v>39</v>
      </c>
      <c r="Y94" s="54"/>
      <c r="Z94" s="54"/>
      <c r="AA94" s="54"/>
      <c r="AB94" s="54"/>
      <c r="AC94" s="31"/>
    </row>
    <row r="95" spans="1:29" ht="14.25" x14ac:dyDescent="0.25">
      <c r="A95" s="71" t="s">
        <v>47</v>
      </c>
      <c r="B95" s="72" t="s">
        <v>240</v>
      </c>
      <c r="C95" s="36">
        <f>C5/2</f>
        <v>13.78</v>
      </c>
      <c r="D95" s="36">
        <f>C95</f>
        <v>13.78</v>
      </c>
      <c r="E95" s="36"/>
      <c r="F95" s="36"/>
      <c r="G95" s="36"/>
      <c r="H95" s="36"/>
      <c r="I95" s="74">
        <f>SUM(C95:H95)</f>
        <v>27.56</v>
      </c>
      <c r="K95" s="75">
        <f>C99</f>
        <v>1.1875058982715152</v>
      </c>
      <c r="L95" s="22">
        <f>C100</f>
        <v>28</v>
      </c>
      <c r="M95" s="24">
        <f>8*(L95=10)+10*(L95=12)+13*(L95=15)+16*(L95=18)+20*(L95=22)+25.6*(L95=28)+32*(L95=35)+39*(L95=42)+50*(L95=54)+72*(L95=76)+85*(L95=89)+103*(L95=108)+127*(L95=133)+153*(L95=159)+213*(L95=219)+263*(L95=267)</f>
        <v>25.6</v>
      </c>
      <c r="N95" s="51">
        <v>5</v>
      </c>
      <c r="O95" s="56">
        <v>8</v>
      </c>
      <c r="P95" s="76">
        <f>AC95/(M95/1000)*X107*Q95^2/2</f>
        <v>259.09304120053133</v>
      </c>
      <c r="Q95" s="75">
        <f>K95/3.6/X107/(PI()*M95*M95/4)*10^6</f>
        <v>0.64584020216276727</v>
      </c>
      <c r="R95" s="75">
        <f>(P95*N95+O95*X107*Q95*Q95/2)/1000</f>
        <v>2.9510389468292924</v>
      </c>
      <c r="V95" s="134">
        <f>Q95*M95/1000/X108</f>
        <v>25116.658769240705</v>
      </c>
      <c r="W95" s="138">
        <f>64/V95</f>
        <v>2.5481096266824336E-3</v>
      </c>
      <c r="X95" s="31">
        <f>(1/(-2*LOG(2.51/$V95/W95^0.5+0.1/$M95/3.71)))^2</f>
        <v>3.942443139728273E-2</v>
      </c>
      <c r="Y95" s="31">
        <f t="shared" ref="Y95:AB95" si="12">(1/(-2*LOG(2.51/$V95/X95^0.5+0.1/$M95/3.71)))^2</f>
        <v>3.1707795363768332E-2</v>
      </c>
      <c r="Z95" s="31">
        <f t="shared" si="12"/>
        <v>3.2069230958301158E-2</v>
      </c>
      <c r="AA95" s="31">
        <f t="shared" si="12"/>
        <v>3.204961808136126E-2</v>
      </c>
      <c r="AB95" s="31">
        <f t="shared" si="12"/>
        <v>3.2050674354966877E-2</v>
      </c>
      <c r="AC95" s="57">
        <f>IF(V95&gt;2300,AB95,X95)</f>
        <v>3.2050674354966877E-2</v>
      </c>
    </row>
    <row r="96" spans="1:29" ht="14.25" customHeight="1" x14ac:dyDescent="0.25">
      <c r="A96" s="71" t="s">
        <v>48</v>
      </c>
      <c r="B96" s="72" t="s">
        <v>203</v>
      </c>
      <c r="C96" s="51">
        <v>45</v>
      </c>
      <c r="D96" s="51">
        <v>45</v>
      </c>
      <c r="E96" s="51">
        <v>45</v>
      </c>
      <c r="F96" s="51">
        <v>45</v>
      </c>
      <c r="G96" s="51">
        <v>45</v>
      </c>
      <c r="H96" s="51">
        <v>45</v>
      </c>
      <c r="I96" s="51">
        <v>50</v>
      </c>
      <c r="K96" s="75">
        <f>D99</f>
        <v>1.1875058982715152</v>
      </c>
      <c r="L96" s="22">
        <f>D100</f>
        <v>28</v>
      </c>
      <c r="M96" s="24">
        <f t="shared" ref="M96:M101" si="13">8*(L96=10)+10*(L96=12)+13*(L96=15)+16*(L96=18)+20*(L96=22)+25.6*(L96=28)+32*(L96=35)+39*(L96=42)+50*(L96=54)+72*(L96=76)+85*(L96=89)+103*(L96=108)+127*(L96=133)+153*(L96=159)+213*(L96=219)+263*(L96=267)</f>
        <v>25.6</v>
      </c>
      <c r="N96" s="51">
        <v>7</v>
      </c>
      <c r="O96" s="56">
        <v>8</v>
      </c>
      <c r="P96" s="76">
        <f>IF(Q96=0,0,AC96/(M96/1000)*Y107*Q96^2/2)</f>
        <v>259.09304120053133</v>
      </c>
      <c r="Q96" s="75">
        <f>IF(D95=0,0,K96/3.6/Y107/(PI()*M96*M96/4)*10^6)</f>
        <v>0.64584020216276727</v>
      </c>
      <c r="R96" s="75">
        <f>(P96*N96+O96*Y107*Q96*Q96/2)/1000</f>
        <v>3.4692250292303553</v>
      </c>
      <c r="V96" s="134">
        <f>Q96*M96/1000/Y108</f>
        <v>25116.658769240705</v>
      </c>
      <c r="W96" s="138">
        <f t="shared" ref="W96:W101" si="14">IF(Q96=0,0,64/V96)</f>
        <v>2.5481096266824336E-3</v>
      </c>
      <c r="X96" s="31">
        <f t="shared" ref="X96:AB101" si="15">(1/(-2*LOG(2.51/$V96/W96^0.5+0.1/$M96/3.71)))^2</f>
        <v>3.942443139728273E-2</v>
      </c>
      <c r="Y96" s="31">
        <f t="shared" si="15"/>
        <v>3.1707795363768332E-2</v>
      </c>
      <c r="Z96" s="31">
        <f t="shared" si="15"/>
        <v>3.2069230958301158E-2</v>
      </c>
      <c r="AA96" s="31">
        <f t="shared" si="15"/>
        <v>3.204961808136126E-2</v>
      </c>
      <c r="AB96" s="31">
        <f t="shared" si="15"/>
        <v>3.2050674354966877E-2</v>
      </c>
      <c r="AC96" s="57">
        <f t="shared" ref="AC96:AC101" si="16">IF(V96&gt;2300,AB96,W96)</f>
        <v>3.2050674354966877E-2</v>
      </c>
    </row>
    <row r="97" spans="1:33" ht="14.25" customHeight="1" x14ac:dyDescent="0.25">
      <c r="A97" s="71" t="s">
        <v>49</v>
      </c>
      <c r="B97" s="72" t="s">
        <v>204</v>
      </c>
      <c r="C97" s="51">
        <v>35</v>
      </c>
      <c r="D97" s="51">
        <v>35</v>
      </c>
      <c r="E97" s="51">
        <v>35</v>
      </c>
      <c r="F97" s="51">
        <v>35</v>
      </c>
      <c r="G97" s="51">
        <v>35</v>
      </c>
      <c r="H97" s="51">
        <v>35</v>
      </c>
      <c r="I97" s="51">
        <v>42</v>
      </c>
      <c r="K97" s="75">
        <f>E99</f>
        <v>0</v>
      </c>
      <c r="L97" s="22">
        <f>E100</f>
        <v>0</v>
      </c>
      <c r="M97" s="24">
        <f t="shared" si="13"/>
        <v>0</v>
      </c>
      <c r="N97" s="51">
        <v>12</v>
      </c>
      <c r="O97" s="56">
        <v>8</v>
      </c>
      <c r="P97" s="76">
        <f>IF(Q97=0,0,AC97/(M97/1000)*Z107*Q97^2/2)</f>
        <v>0</v>
      </c>
      <c r="Q97" s="75">
        <f>IF(E95=0,0,K97/3.6/Z107/(PI()*M97*M97/4)*10^6)</f>
        <v>0</v>
      </c>
      <c r="R97" s="75">
        <f>(P97*N97+O97*Z107*Q97*Q97/2)/1000</f>
        <v>0</v>
      </c>
      <c r="V97" s="134">
        <f>Q97*M97/1000/Z108</f>
        <v>0</v>
      </c>
      <c r="W97" s="138">
        <f t="shared" si="14"/>
        <v>0</v>
      </c>
      <c r="X97" s="31" t="e">
        <f t="shared" si="15"/>
        <v>#DIV/0!</v>
      </c>
      <c r="Y97" s="31" t="e">
        <f t="shared" si="15"/>
        <v>#DIV/0!</v>
      </c>
      <c r="Z97" s="31" t="e">
        <f t="shared" si="15"/>
        <v>#DIV/0!</v>
      </c>
      <c r="AA97" s="31" t="e">
        <f t="shared" si="15"/>
        <v>#DIV/0!</v>
      </c>
      <c r="AB97" s="31" t="e">
        <f t="shared" si="15"/>
        <v>#DIV/0!</v>
      </c>
      <c r="AC97" s="57">
        <f t="shared" si="16"/>
        <v>0</v>
      </c>
    </row>
    <row r="98" spans="1:33" ht="14.25" x14ac:dyDescent="0.25">
      <c r="A98" s="71" t="s">
        <v>50</v>
      </c>
      <c r="B98" s="72" t="s">
        <v>225</v>
      </c>
      <c r="C98" s="77">
        <f t="shared" ref="C98:H98" si="17">C95/X109/(C96-C97)</f>
        <v>0.32986274951986533</v>
      </c>
      <c r="D98" s="77">
        <f t="shared" si="17"/>
        <v>0.32986274951986533</v>
      </c>
      <c r="E98" s="77">
        <f t="shared" si="17"/>
        <v>0</v>
      </c>
      <c r="F98" s="77">
        <f t="shared" si="17"/>
        <v>0</v>
      </c>
      <c r="G98" s="77">
        <f t="shared" si="17"/>
        <v>0</v>
      </c>
      <c r="H98" s="77">
        <f t="shared" si="17"/>
        <v>0</v>
      </c>
      <c r="I98" s="77">
        <f>I95/AD109/(I96-I97)+C129</f>
        <v>1.2247096568596327</v>
      </c>
      <c r="K98" s="77">
        <f>F99</f>
        <v>0</v>
      </c>
      <c r="L98" s="22">
        <f>F100</f>
        <v>0</v>
      </c>
      <c r="M98" s="24">
        <f t="shared" si="13"/>
        <v>0</v>
      </c>
      <c r="N98" s="51">
        <v>6</v>
      </c>
      <c r="O98" s="56">
        <v>8</v>
      </c>
      <c r="P98" s="76">
        <f>IF(Q98=0,0,AC98/(M98/1000)*AA107*Q98^2/2)</f>
        <v>0</v>
      </c>
      <c r="Q98" s="75">
        <f>IF(F95=0,0,K98/3.6/AA107/(PI()*M98*M98/4)*10^6)</f>
        <v>0</v>
      </c>
      <c r="R98" s="75">
        <f>(P98*N98+O98*AA107*Q98*Q98/2)/1000</f>
        <v>0</v>
      </c>
      <c r="V98" s="134">
        <f>Q98*M98/1000/AA108</f>
        <v>0</v>
      </c>
      <c r="W98" s="138">
        <f t="shared" si="14"/>
        <v>0</v>
      </c>
      <c r="X98" s="31" t="e">
        <f t="shared" si="15"/>
        <v>#DIV/0!</v>
      </c>
      <c r="Y98" s="31" t="e">
        <f t="shared" si="15"/>
        <v>#DIV/0!</v>
      </c>
      <c r="Z98" s="31" t="e">
        <f t="shared" si="15"/>
        <v>#DIV/0!</v>
      </c>
      <c r="AA98" s="31" t="e">
        <f t="shared" si="15"/>
        <v>#DIV/0!</v>
      </c>
      <c r="AB98" s="31" t="e">
        <f t="shared" si="15"/>
        <v>#DIV/0!</v>
      </c>
      <c r="AC98" s="57">
        <f t="shared" si="16"/>
        <v>0</v>
      </c>
    </row>
    <row r="99" spans="1:33" x14ac:dyDescent="0.2">
      <c r="A99" s="78" t="s">
        <v>51</v>
      </c>
      <c r="B99" s="71"/>
      <c r="C99" s="77">
        <f t="shared" ref="C99:H99" si="18">3.6*C98</f>
        <v>1.1875058982715152</v>
      </c>
      <c r="D99" s="77">
        <f t="shared" si="18"/>
        <v>1.1875058982715152</v>
      </c>
      <c r="E99" s="77">
        <f t="shared" si="18"/>
        <v>0</v>
      </c>
      <c r="F99" s="77">
        <f t="shared" si="18"/>
        <v>0</v>
      </c>
      <c r="G99" s="77">
        <f t="shared" si="18"/>
        <v>0</v>
      </c>
      <c r="H99" s="77">
        <f t="shared" si="18"/>
        <v>0</v>
      </c>
      <c r="I99" s="77">
        <f>3.6*I98</f>
        <v>4.4089547646946778</v>
      </c>
      <c r="K99" s="77">
        <f>G99</f>
        <v>0</v>
      </c>
      <c r="L99" s="22">
        <f>G100</f>
        <v>0</v>
      </c>
      <c r="M99" s="24">
        <f t="shared" si="13"/>
        <v>0</v>
      </c>
      <c r="N99" s="51">
        <v>5</v>
      </c>
      <c r="O99" s="56">
        <v>8</v>
      </c>
      <c r="P99" s="76">
        <f>IF(Q99=0,0,AC99/(M99/1000)*AB107*Q99^2/2)</f>
        <v>0</v>
      </c>
      <c r="Q99" s="75">
        <f>IF(G95=0,0,K99/3.6/AB107/(PI()*M99*M99/4)*10^6)</f>
        <v>0</v>
      </c>
      <c r="R99" s="75">
        <f>(P99*N99+O99*AB107*Q99*Q99/2)/1000</f>
        <v>0</v>
      </c>
      <c r="U99" s="53"/>
      <c r="V99" s="134">
        <f>Q99*M99/1000/AB108</f>
        <v>0</v>
      </c>
      <c r="W99" s="138">
        <f t="shared" si="14"/>
        <v>0</v>
      </c>
      <c r="X99" s="31" t="e">
        <f t="shared" si="15"/>
        <v>#DIV/0!</v>
      </c>
      <c r="Y99" s="31" t="e">
        <f t="shared" si="15"/>
        <v>#DIV/0!</v>
      </c>
      <c r="Z99" s="31" t="e">
        <f t="shared" si="15"/>
        <v>#DIV/0!</v>
      </c>
      <c r="AA99" s="31" t="e">
        <f t="shared" si="15"/>
        <v>#DIV/0!</v>
      </c>
      <c r="AB99" s="31" t="e">
        <f t="shared" si="15"/>
        <v>#DIV/0!</v>
      </c>
      <c r="AC99" s="57">
        <f t="shared" si="16"/>
        <v>0</v>
      </c>
    </row>
    <row r="100" spans="1:33" x14ac:dyDescent="0.2">
      <c r="A100" s="71" t="s">
        <v>181</v>
      </c>
      <c r="B100" s="72" t="s">
        <v>184</v>
      </c>
      <c r="C100" s="79">
        <v>28</v>
      </c>
      <c r="D100" s="79">
        <v>28</v>
      </c>
      <c r="E100" s="79"/>
      <c r="F100" s="79"/>
      <c r="G100" s="79"/>
      <c r="H100" s="79"/>
      <c r="I100" s="79">
        <v>42</v>
      </c>
      <c r="K100" s="77">
        <f>H99</f>
        <v>0</v>
      </c>
      <c r="L100" s="22">
        <f>H100</f>
        <v>0</v>
      </c>
      <c r="M100" s="24">
        <f t="shared" si="13"/>
        <v>0</v>
      </c>
      <c r="N100" s="51">
        <v>4</v>
      </c>
      <c r="O100" s="56">
        <v>8</v>
      </c>
      <c r="P100" s="76">
        <f>IF(Q100=0,0,AC100/(M100/1000)*AC107*Q100^2/2)</f>
        <v>0</v>
      </c>
      <c r="Q100" s="75">
        <f>IF(H95=0,0,K100/3.6/AC107/(PI()*M100*M100/4)*10^6)</f>
        <v>0</v>
      </c>
      <c r="R100" s="75">
        <f>(P100*N100+O100*AC107*Q100*Q100/2)/1000</f>
        <v>0</v>
      </c>
      <c r="U100" s="53"/>
      <c r="V100" s="134">
        <f>Q100*M100/1000/AC108</f>
        <v>0</v>
      </c>
      <c r="W100" s="138">
        <f t="shared" si="14"/>
        <v>0</v>
      </c>
      <c r="X100" s="31" t="e">
        <f t="shared" si="15"/>
        <v>#DIV/0!</v>
      </c>
      <c r="Y100" s="31" t="e">
        <f t="shared" si="15"/>
        <v>#DIV/0!</v>
      </c>
      <c r="Z100" s="31" t="e">
        <f t="shared" si="15"/>
        <v>#DIV/0!</v>
      </c>
      <c r="AA100" s="31" t="e">
        <f t="shared" si="15"/>
        <v>#DIV/0!</v>
      </c>
      <c r="AB100" s="31" t="e">
        <f t="shared" si="15"/>
        <v>#DIV/0!</v>
      </c>
      <c r="AC100" s="57">
        <f t="shared" si="16"/>
        <v>0</v>
      </c>
    </row>
    <row r="101" spans="1:33" x14ac:dyDescent="0.2">
      <c r="A101" s="80" t="s">
        <v>40</v>
      </c>
      <c r="B101" s="72" t="s">
        <v>41</v>
      </c>
      <c r="C101" s="74">
        <f>P95</f>
        <v>259.09304120053133</v>
      </c>
      <c r="D101" s="74">
        <f>P96</f>
        <v>259.09304120053133</v>
      </c>
      <c r="E101" s="74">
        <f>P97</f>
        <v>0</v>
      </c>
      <c r="F101" s="74">
        <f>P98</f>
        <v>0</v>
      </c>
      <c r="G101" s="74">
        <f>P99</f>
        <v>0</v>
      </c>
      <c r="H101" s="74">
        <f>P100</f>
        <v>0</v>
      </c>
      <c r="I101" s="74">
        <f>P101</f>
        <v>368.5845894801194</v>
      </c>
      <c r="K101" s="77">
        <f>I99</f>
        <v>4.4089547646946778</v>
      </c>
      <c r="L101" s="22">
        <f>I100</f>
        <v>42</v>
      </c>
      <c r="M101" s="24">
        <f t="shared" si="13"/>
        <v>39</v>
      </c>
      <c r="N101" s="51">
        <v>11</v>
      </c>
      <c r="O101" s="56">
        <v>9</v>
      </c>
      <c r="P101" s="76">
        <f>IF(Q101=0,0,AC101/(M101/1000)*AD107*Q101^2/2)</f>
        <v>368.5845894801194</v>
      </c>
      <c r="Q101" s="75">
        <f>IF(H96=0,0,K101/3.6/AD107/(PI()*M101*M101/4)*10^6)</f>
        <v>1.0357528906683202</v>
      </c>
      <c r="R101" s="75">
        <f>(P101*N101+O101*AC108*Q101*Q101/2)/1000</f>
        <v>4.0544304874591237</v>
      </c>
      <c r="U101" s="53"/>
      <c r="V101" s="134">
        <f>Q101*M101/1000/AD108</f>
        <v>68224.346380830073</v>
      </c>
      <c r="W101" s="138">
        <f t="shared" si="14"/>
        <v>9.380815411957242E-4</v>
      </c>
      <c r="X101" s="31">
        <f t="shared" si="15"/>
        <v>3.3716592122125869E-2</v>
      </c>
      <c r="Y101" s="31">
        <f t="shared" si="15"/>
        <v>2.6876578444072857E-2</v>
      </c>
      <c r="Z101" s="31">
        <f t="shared" si="15"/>
        <v>2.7081514879750274E-2</v>
      </c>
      <c r="AA101" s="31">
        <f t="shared" si="15"/>
        <v>2.7074319119770679E-2</v>
      </c>
      <c r="AB101" s="31">
        <f t="shared" si="15"/>
        <v>2.70745704580065E-2</v>
      </c>
      <c r="AC101" s="57">
        <f t="shared" si="16"/>
        <v>2.70745704580065E-2</v>
      </c>
    </row>
    <row r="102" spans="1:33" x14ac:dyDescent="0.2">
      <c r="A102" s="80" t="s">
        <v>185</v>
      </c>
      <c r="B102" s="72" t="s">
        <v>75</v>
      </c>
      <c r="C102" s="77">
        <f>Q95</f>
        <v>0.64584020216276727</v>
      </c>
      <c r="D102" s="77">
        <f>Q96</f>
        <v>0.64584020216276727</v>
      </c>
      <c r="E102" s="77">
        <f>Q97</f>
        <v>0</v>
      </c>
      <c r="F102" s="77">
        <f>Q98</f>
        <v>0</v>
      </c>
      <c r="G102" s="77">
        <f>Q99</f>
        <v>0</v>
      </c>
      <c r="H102" s="77">
        <f>Q100</f>
        <v>0</v>
      </c>
      <c r="I102" s="77">
        <f>Q101</f>
        <v>1.0357528906683202</v>
      </c>
      <c r="K102" s="81"/>
      <c r="L102" s="82"/>
      <c r="M102" s="83"/>
      <c r="N102" s="61"/>
      <c r="O102" s="61"/>
      <c r="P102" s="61"/>
      <c r="Q102" s="46"/>
      <c r="R102" s="61"/>
      <c r="S102" s="58"/>
      <c r="T102" s="58"/>
      <c r="U102" s="53"/>
      <c r="V102" s="32"/>
      <c r="W102" s="32"/>
      <c r="X102" s="32"/>
      <c r="Y102" s="32"/>
      <c r="Z102" s="32"/>
      <c r="AA102" s="32"/>
      <c r="AB102" s="32"/>
      <c r="AC102" s="62"/>
    </row>
    <row r="103" spans="1:33" ht="14.25" x14ac:dyDescent="0.25">
      <c r="A103" s="71" t="s">
        <v>52</v>
      </c>
      <c r="B103" s="72" t="s">
        <v>241</v>
      </c>
      <c r="C103" s="77">
        <f>R95</f>
        <v>2.9510389468292924</v>
      </c>
      <c r="D103" s="77">
        <f>R96</f>
        <v>3.4692250292303553</v>
      </c>
      <c r="E103" s="77">
        <f>R97</f>
        <v>0</v>
      </c>
      <c r="F103" s="77">
        <f>R98</f>
        <v>0</v>
      </c>
      <c r="G103" s="77">
        <f>R99</f>
        <v>0</v>
      </c>
      <c r="H103" s="77">
        <f>R100</f>
        <v>0</v>
      </c>
      <c r="I103" s="77">
        <f>R101</f>
        <v>4.0544304874591237</v>
      </c>
      <c r="U103" s="53"/>
    </row>
    <row r="104" spans="1:33" ht="14.25" customHeight="1" x14ac:dyDescent="0.25">
      <c r="A104" s="71" t="s">
        <v>227</v>
      </c>
      <c r="B104" s="72" t="s">
        <v>228</v>
      </c>
      <c r="C104" s="84">
        <v>4</v>
      </c>
      <c r="D104" s="84">
        <v>4</v>
      </c>
      <c r="E104" s="84"/>
      <c r="F104" s="84"/>
      <c r="G104" s="84"/>
      <c r="H104" s="84"/>
      <c r="I104" s="77"/>
    </row>
    <row r="105" spans="1:33" ht="14.25" x14ac:dyDescent="0.25">
      <c r="A105" s="71" t="s">
        <v>53</v>
      </c>
      <c r="B105" s="72" t="s">
        <v>242</v>
      </c>
      <c r="C105" s="77">
        <f>(C99/X107*1000)^2/C104^2*X107/1000*100</f>
        <v>8.8820493313533717</v>
      </c>
      <c r="D105" s="77">
        <f>IF(D104=0,0,(D99/Y107*1000)^2/D104^2*Y107/1000*100)</f>
        <v>8.8820493313533717</v>
      </c>
      <c r="E105" s="77">
        <f>IF(E104=0,0,(E99/Z107*1000)^2/E104^2*Z107/1000*100)</f>
        <v>0</v>
      </c>
      <c r="F105" s="77">
        <f>IF(F104=0,0,(F99/AA107*1000)^2/F104^2*AA107/1000*100)</f>
        <v>0</v>
      </c>
      <c r="G105" s="77">
        <f>IF(G104=0,0,(G99/AB107*1000)^2/G104^2*AB107/1000*100)</f>
        <v>0</v>
      </c>
      <c r="H105" s="77">
        <f>IF(H104=0,0,(H99/AC107*1000)^2/H104^2*AC107/1000*100)</f>
        <v>0</v>
      </c>
      <c r="I105" s="77"/>
    </row>
    <row r="106" spans="1:33" ht="14.25" x14ac:dyDescent="0.25">
      <c r="A106" s="71" t="s">
        <v>54</v>
      </c>
      <c r="B106" s="72" t="s">
        <v>243</v>
      </c>
      <c r="C106" s="85">
        <v>25</v>
      </c>
      <c r="D106" s="85">
        <v>27.4</v>
      </c>
      <c r="E106" s="85"/>
      <c r="F106" s="85"/>
      <c r="G106" s="85"/>
      <c r="H106" s="85"/>
      <c r="I106" s="77"/>
      <c r="K106" s="50" t="s">
        <v>182</v>
      </c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31"/>
      <c r="W106" s="128" t="s">
        <v>276</v>
      </c>
      <c r="X106" s="129">
        <f t="shared" ref="X106:AD106" si="19">C96/2+C97/2</f>
        <v>40</v>
      </c>
      <c r="Y106" s="129">
        <f t="shared" si="19"/>
        <v>40</v>
      </c>
      <c r="Z106" s="129">
        <f t="shared" si="19"/>
        <v>40</v>
      </c>
      <c r="AA106" s="129">
        <f t="shared" si="19"/>
        <v>40</v>
      </c>
      <c r="AB106" s="129">
        <f t="shared" si="19"/>
        <v>40</v>
      </c>
      <c r="AC106" s="129">
        <f t="shared" si="19"/>
        <v>40</v>
      </c>
      <c r="AD106" s="129">
        <f t="shared" si="19"/>
        <v>46</v>
      </c>
    </row>
    <row r="107" spans="1:33" ht="14.25" x14ac:dyDescent="0.25">
      <c r="A107" s="71" t="s">
        <v>55</v>
      </c>
      <c r="B107" s="72" t="s">
        <v>241</v>
      </c>
      <c r="C107" s="77">
        <f>(C103+C105+C106+$I$103)*(C95&lt;&gt;0)</f>
        <v>40.887518765641786</v>
      </c>
      <c r="D107" s="77">
        <f t="shared" ref="D107:H107" si="20">(D103+D105+D106+$I$103)*(D95&lt;&gt;0)</f>
        <v>43.805704848042843</v>
      </c>
      <c r="E107" s="77">
        <f t="shared" si="20"/>
        <v>0</v>
      </c>
      <c r="F107" s="77">
        <f t="shared" si="20"/>
        <v>0</v>
      </c>
      <c r="G107" s="77">
        <f t="shared" si="20"/>
        <v>0</v>
      </c>
      <c r="H107" s="77">
        <f t="shared" si="20"/>
        <v>0</v>
      </c>
      <c r="I107" s="77"/>
      <c r="K107" s="86">
        <v>2.5</v>
      </c>
      <c r="L107" s="86">
        <v>4</v>
      </c>
      <c r="M107" s="86">
        <v>6.3</v>
      </c>
      <c r="N107" s="86">
        <v>8</v>
      </c>
      <c r="O107" s="86">
        <v>12</v>
      </c>
      <c r="P107" s="86">
        <v>18</v>
      </c>
      <c r="Q107" s="86">
        <v>28</v>
      </c>
      <c r="R107" s="86">
        <v>44</v>
      </c>
      <c r="S107" s="86">
        <v>66</v>
      </c>
      <c r="T107" s="86">
        <v>100</v>
      </c>
      <c r="U107" s="136">
        <v>150</v>
      </c>
      <c r="V107" s="86">
        <v>225</v>
      </c>
      <c r="W107" s="128" t="s">
        <v>12</v>
      </c>
      <c r="X107" s="130">
        <f t="shared" ref="X107:AD107" si="21">999.732+0.07935*X106-0.00857*(X106)^2+5.83*10^(-5)*(X106)^3-2.677*10^(-7)*(X106)^4+4.843*10^(-10)*(X106)^5</f>
        <v>992.28948031999994</v>
      </c>
      <c r="Y107" s="130">
        <f t="shared" si="21"/>
        <v>992.28948031999994</v>
      </c>
      <c r="Z107" s="130">
        <f t="shared" si="21"/>
        <v>992.28948031999994</v>
      </c>
      <c r="AA107" s="130">
        <f t="shared" si="21"/>
        <v>992.28948031999994</v>
      </c>
      <c r="AB107" s="130">
        <f t="shared" si="21"/>
        <v>992.28948031999994</v>
      </c>
      <c r="AC107" s="130">
        <f t="shared" si="21"/>
        <v>992.28948031999994</v>
      </c>
      <c r="AD107" s="130">
        <f t="shared" si="21"/>
        <v>989.82380169807675</v>
      </c>
    </row>
    <row r="108" spans="1:33" ht="15.75" x14ac:dyDescent="0.25">
      <c r="A108" s="71" t="s">
        <v>229</v>
      </c>
      <c r="B108" s="72" t="s">
        <v>212</v>
      </c>
      <c r="C108" s="77">
        <f t="shared" ref="C108:H108" si="22">C99/X107*1000</f>
        <v>1.1967333341965498</v>
      </c>
      <c r="D108" s="77">
        <f t="shared" si="22"/>
        <v>1.1967333341965498</v>
      </c>
      <c r="E108" s="77">
        <f t="shared" si="22"/>
        <v>0</v>
      </c>
      <c r="F108" s="77">
        <f t="shared" si="22"/>
        <v>0</v>
      </c>
      <c r="G108" s="77">
        <f t="shared" si="22"/>
        <v>0</v>
      </c>
      <c r="H108" s="77">
        <f t="shared" si="22"/>
        <v>0</v>
      </c>
      <c r="I108" s="77"/>
      <c r="K108" s="31">
        <v>15</v>
      </c>
      <c r="L108" s="31">
        <v>20</v>
      </c>
      <c r="M108" s="31">
        <v>20</v>
      </c>
      <c r="N108" s="31">
        <v>25</v>
      </c>
      <c r="O108" s="31">
        <v>25</v>
      </c>
      <c r="P108" s="31">
        <v>32</v>
      </c>
      <c r="Q108" s="87">
        <v>32</v>
      </c>
      <c r="R108" s="31">
        <v>40</v>
      </c>
      <c r="S108" s="31">
        <v>50</v>
      </c>
      <c r="T108" s="31">
        <v>65</v>
      </c>
      <c r="U108" s="134">
        <v>80</v>
      </c>
      <c r="V108" s="31">
        <v>100</v>
      </c>
      <c r="W108" s="128" t="s">
        <v>18</v>
      </c>
      <c r="X108" s="131">
        <f t="shared" ref="X108:AD108" si="23">(556406.7+19689.27*X106+124.6096*X106^2-0.3783792*X106^3)^(-1)</f>
        <v>6.5826865457179046E-7</v>
      </c>
      <c r="Y108" s="131">
        <f t="shared" si="23"/>
        <v>6.5826865457179046E-7</v>
      </c>
      <c r="Z108" s="131">
        <f t="shared" si="23"/>
        <v>6.5826865457179046E-7</v>
      </c>
      <c r="AA108" s="131">
        <f t="shared" si="23"/>
        <v>6.5826865457179046E-7</v>
      </c>
      <c r="AB108" s="131">
        <f t="shared" si="23"/>
        <v>6.5826865457179046E-7</v>
      </c>
      <c r="AC108" s="131">
        <f t="shared" si="23"/>
        <v>6.5826865457179046E-7</v>
      </c>
      <c r="AD108" s="131">
        <f t="shared" si="23"/>
        <v>5.9208134454791416E-7</v>
      </c>
    </row>
    <row r="109" spans="1:33" ht="14.25" x14ac:dyDescent="0.25">
      <c r="A109" s="71" t="s">
        <v>42</v>
      </c>
      <c r="B109" s="72" t="s">
        <v>213</v>
      </c>
      <c r="C109" s="77">
        <f t="shared" ref="C109:H109" si="24">C107/9.80665/X107*1000</f>
        <v>4.2017643662128288</v>
      </c>
      <c r="D109" s="77">
        <f t="shared" si="24"/>
        <v>4.5016487970899233</v>
      </c>
      <c r="E109" s="77">
        <f t="shared" si="24"/>
        <v>0</v>
      </c>
      <c r="F109" s="77">
        <f t="shared" si="24"/>
        <v>0</v>
      </c>
      <c r="G109" s="77">
        <f t="shared" si="24"/>
        <v>0</v>
      </c>
      <c r="H109" s="77">
        <f t="shared" si="24"/>
        <v>0</v>
      </c>
      <c r="I109" s="77"/>
      <c r="W109" s="128" t="s">
        <v>277</v>
      </c>
      <c r="X109" s="132">
        <f t="shared" ref="X109:AD109" si="25">4.214-0.0022*X106+4.21*10^(-5)*X106^2-2.817*10^(-7)*X106^3+8.4525*10^(-10)*X106^4</f>
        <v>4.1774950400000002</v>
      </c>
      <c r="Y109" s="132">
        <f t="shared" si="25"/>
        <v>4.1774950400000002</v>
      </c>
      <c r="Z109" s="132">
        <f t="shared" si="25"/>
        <v>4.1774950400000002</v>
      </c>
      <c r="AA109" s="132">
        <f t="shared" si="25"/>
        <v>4.1774950400000002</v>
      </c>
      <c r="AB109" s="132">
        <f t="shared" si="25"/>
        <v>4.1774950400000002</v>
      </c>
      <c r="AC109" s="132">
        <f t="shared" si="25"/>
        <v>4.1774950400000002</v>
      </c>
      <c r="AD109" s="132">
        <f t="shared" si="25"/>
        <v>4.178248618484</v>
      </c>
    </row>
    <row r="110" spans="1:33" x14ac:dyDescent="0.2">
      <c r="A110" s="11" t="s">
        <v>278</v>
      </c>
      <c r="Z110" s="37"/>
      <c r="AA110" s="37"/>
      <c r="AB110" s="37"/>
      <c r="AC110" s="37"/>
      <c r="AD110" s="37"/>
      <c r="AE110" s="37"/>
      <c r="AF110" s="37"/>
      <c r="AG110" s="37"/>
    </row>
    <row r="111" spans="1:33" ht="15.75" x14ac:dyDescent="0.25">
      <c r="A111" s="97" t="s">
        <v>179</v>
      </c>
      <c r="B111" s="98" t="s">
        <v>230</v>
      </c>
      <c r="C111" s="108">
        <v>210</v>
      </c>
      <c r="D111" s="97" t="s">
        <v>200</v>
      </c>
      <c r="E111" s="46"/>
      <c r="K111" s="13">
        <v>8</v>
      </c>
      <c r="L111" s="15">
        <v>12</v>
      </c>
      <c r="M111" s="15">
        <v>18</v>
      </c>
      <c r="N111" s="15">
        <v>25</v>
      </c>
      <c r="O111" s="15">
        <v>33</v>
      </c>
      <c r="P111" s="15">
        <v>50</v>
      </c>
      <c r="Q111" s="15">
        <v>80</v>
      </c>
      <c r="R111" s="15">
        <v>100</v>
      </c>
      <c r="S111" s="15">
        <v>140</v>
      </c>
      <c r="T111" s="15">
        <v>200</v>
      </c>
    </row>
    <row r="112" spans="1:33" ht="15.75" x14ac:dyDescent="0.25">
      <c r="A112" s="97" t="s">
        <v>57</v>
      </c>
      <c r="B112" s="98" t="s">
        <v>215</v>
      </c>
      <c r="C112" s="97">
        <v>10</v>
      </c>
      <c r="D112" s="104" t="s">
        <v>192</v>
      </c>
      <c r="E112" s="46"/>
      <c r="K112" s="13" t="b">
        <f>AND($C116&gt;F111,$C116&lt;=K111)</f>
        <v>0</v>
      </c>
      <c r="L112" s="13" t="b">
        <f t="shared" ref="L112:T112" si="26">AND($C116&gt;K111,$C116&lt;=L111)</f>
        <v>0</v>
      </c>
      <c r="M112" s="13" t="b">
        <f t="shared" si="26"/>
        <v>1</v>
      </c>
      <c r="N112" s="13" t="b">
        <f t="shared" si="26"/>
        <v>0</v>
      </c>
      <c r="O112" s="13" t="b">
        <f t="shared" si="26"/>
        <v>0</v>
      </c>
      <c r="P112" s="13" t="b">
        <f t="shared" si="26"/>
        <v>0</v>
      </c>
      <c r="Q112" s="13" t="b">
        <f t="shared" si="26"/>
        <v>0</v>
      </c>
      <c r="R112" s="13" t="b">
        <f t="shared" si="26"/>
        <v>0</v>
      </c>
      <c r="S112" s="13" t="b">
        <f t="shared" si="26"/>
        <v>0</v>
      </c>
      <c r="T112" s="13" t="b">
        <f t="shared" si="26"/>
        <v>0</v>
      </c>
    </row>
    <row r="113" spans="1:21" ht="15.75" x14ac:dyDescent="0.25">
      <c r="A113" s="97" t="s">
        <v>58</v>
      </c>
      <c r="B113" s="98" t="s">
        <v>217</v>
      </c>
      <c r="C113" s="108">
        <f>(C111+C41*1000)*O117</f>
        <v>5.376101115082764</v>
      </c>
      <c r="D113" s="97" t="s">
        <v>200</v>
      </c>
      <c r="E113" s="46"/>
      <c r="K113" s="13">
        <f t="shared" ref="K113:T113" si="27">K111*K112</f>
        <v>0</v>
      </c>
      <c r="L113" s="13">
        <f t="shared" si="27"/>
        <v>0</v>
      </c>
      <c r="M113" s="13">
        <f t="shared" si="27"/>
        <v>18</v>
      </c>
      <c r="N113" s="13">
        <f t="shared" si="27"/>
        <v>0</v>
      </c>
      <c r="O113" s="13">
        <f t="shared" si="27"/>
        <v>0</v>
      </c>
      <c r="P113" s="13">
        <f t="shared" si="27"/>
        <v>0</v>
      </c>
      <c r="Q113" s="13">
        <f t="shared" si="27"/>
        <v>0</v>
      </c>
      <c r="R113" s="13">
        <f t="shared" si="27"/>
        <v>0</v>
      </c>
      <c r="S113" s="13">
        <f t="shared" si="27"/>
        <v>0</v>
      </c>
      <c r="T113" s="13">
        <f t="shared" si="27"/>
        <v>0</v>
      </c>
    </row>
    <row r="114" spans="1:21" ht="15.75" x14ac:dyDescent="0.25">
      <c r="A114" s="97" t="s">
        <v>59</v>
      </c>
      <c r="B114" s="98" t="s">
        <v>218</v>
      </c>
      <c r="C114" s="108">
        <v>1.5</v>
      </c>
      <c r="D114" s="97" t="s">
        <v>43</v>
      </c>
      <c r="E114" s="46"/>
      <c r="N114" s="25" t="s">
        <v>231</v>
      </c>
      <c r="O114" s="30">
        <f>999.732+0.07935*C112-0.00857*(C112)^2+5.83*10^(-5)*(C112)^3-2.677*10^(-7)*(C112)^4+4.843*10^(-10)*(C112)^5</f>
        <v>999.72417143000007</v>
      </c>
      <c r="P114" s="31" t="s">
        <v>193</v>
      </c>
      <c r="Q114" s="88"/>
    </row>
    <row r="115" spans="1:21" ht="15.75" x14ac:dyDescent="0.25">
      <c r="A115" s="97" t="s">
        <v>60</v>
      </c>
      <c r="B115" s="98" t="s">
        <v>219</v>
      </c>
      <c r="C115" s="108">
        <v>3</v>
      </c>
      <c r="D115" s="97" t="s">
        <v>43</v>
      </c>
      <c r="E115" s="46"/>
      <c r="N115" s="25" t="s">
        <v>232</v>
      </c>
      <c r="O115" s="30">
        <f>C38</f>
        <v>50</v>
      </c>
      <c r="P115" s="27" t="s">
        <v>192</v>
      </c>
      <c r="Q115" s="15"/>
    </row>
    <row r="116" spans="1:21" ht="15.75" x14ac:dyDescent="0.25">
      <c r="A116" s="97" t="s">
        <v>61</v>
      </c>
      <c r="B116" s="98" t="s">
        <v>220</v>
      </c>
      <c r="C116" s="108">
        <f>C113*(C115+1)/(C115-C114)</f>
        <v>14.336269640220705</v>
      </c>
      <c r="D116" s="97" t="s">
        <v>200</v>
      </c>
      <c r="E116" s="46"/>
      <c r="N116" s="25" t="s">
        <v>233</v>
      </c>
      <c r="O116" s="30">
        <f>999.732+0.07935*O115-0.00857*(O115)^2+5.83*10^(-5)*(O115)^3-2.677*10^(-7)*(O115)^4+4.843*10^(-10)*(O115)^5</f>
        <v>988.04021875000001</v>
      </c>
      <c r="P116" s="31" t="s">
        <v>193</v>
      </c>
      <c r="Q116" s="15"/>
    </row>
    <row r="117" spans="1:21" ht="15.75" x14ac:dyDescent="0.25">
      <c r="A117" s="97" t="s">
        <v>62</v>
      </c>
      <c r="B117" s="98" t="s">
        <v>220</v>
      </c>
      <c r="C117" s="121">
        <f>SUM(K113:T113)</f>
        <v>18</v>
      </c>
      <c r="D117" s="97" t="s">
        <v>200</v>
      </c>
      <c r="E117" s="46"/>
      <c r="G117" s="37"/>
      <c r="H117" s="37"/>
      <c r="I117" s="37"/>
      <c r="J117" s="37"/>
      <c r="K117" s="37"/>
      <c r="L117" s="37"/>
      <c r="M117" s="141" t="s">
        <v>279</v>
      </c>
      <c r="N117" s="25" t="s">
        <v>272</v>
      </c>
      <c r="O117" s="35">
        <f>(1/O116-1/O114)*O116</f>
        <v>1.1687176337136443E-2</v>
      </c>
      <c r="P117" s="31"/>
      <c r="S117" s="25" t="s">
        <v>191</v>
      </c>
      <c r="T117" s="26">
        <f>C38-0.01</f>
        <v>49.99</v>
      </c>
      <c r="U117" s="26">
        <f>C38+0.01</f>
        <v>50.01</v>
      </c>
    </row>
    <row r="118" spans="1:21" x14ac:dyDescent="0.2">
      <c r="A118" s="66" t="s">
        <v>142</v>
      </c>
      <c r="B118" s="37"/>
      <c r="C118" s="37"/>
      <c r="D118" s="37"/>
      <c r="E118" s="16"/>
      <c r="F118" s="37"/>
      <c r="G118" s="15" t="s">
        <v>175</v>
      </c>
      <c r="H118" s="38" t="s">
        <v>155</v>
      </c>
      <c r="I118" s="38" t="s">
        <v>154</v>
      </c>
      <c r="J118" s="38" t="s">
        <v>174</v>
      </c>
      <c r="K118" s="38" t="s">
        <v>37</v>
      </c>
      <c r="L118" s="38" t="s">
        <v>160</v>
      </c>
      <c r="M118" s="140"/>
      <c r="N118" s="16"/>
      <c r="O118" s="16"/>
      <c r="P118" s="16"/>
      <c r="Q118" s="16"/>
      <c r="S118" s="123" t="s">
        <v>12</v>
      </c>
      <c r="T118" s="30">
        <f>999.732+0.07935*T117-0.00857*(T117)^2+5.83*10^(-5)*(T117)^3-2.677*10^(-7)*(T117)^4+4.843*10^(-10)*(T117)^5</f>
        <v>988.04480958272052</v>
      </c>
      <c r="U118" s="30">
        <f>999.732+0.07935*U117-0.00857*(U117)^2+5.83*10^(-5)*(U117)^3-2.677*10^(-7)*(U117)^4+4.843*10^(-10)*(U117)^5</f>
        <v>988.03562727025439</v>
      </c>
    </row>
    <row r="119" spans="1:21" ht="14.25" x14ac:dyDescent="0.25">
      <c r="A119" s="97" t="s">
        <v>140</v>
      </c>
      <c r="B119" s="98" t="s">
        <v>221</v>
      </c>
      <c r="C119" s="108">
        <v>3</v>
      </c>
      <c r="D119" s="97" t="s">
        <v>43</v>
      </c>
      <c r="F119" s="37"/>
      <c r="G119" s="15"/>
      <c r="H119" s="15">
        <v>12</v>
      </c>
      <c r="I119" s="15">
        <v>15</v>
      </c>
      <c r="J119" s="46">
        <v>0.25</v>
      </c>
      <c r="K119" s="68">
        <f>$C$120/$U$118/3600/PI()/(H119/1000)^2*4*(H119/1000)/$U$123</f>
        <v>589.19853955192684</v>
      </c>
      <c r="L119" s="65">
        <f>IF(K119&gt;80000,1,0.001585*(LN(K119))^3-0.0482*(LN(K119))^2+0.4957*(LN(K119))^1-0.7338)</f>
        <v>0.87833720512205526</v>
      </c>
      <c r="M119" s="69">
        <f>1.61*PI()*H119^2/4*0.9*J119*L119*($C$119*$U$118)^0.5</f>
        <v>1959.1558111112413</v>
      </c>
      <c r="N119" s="16" t="b">
        <f>AND($C$120&gt;M118,$C$120&lt;=M119)</f>
        <v>1</v>
      </c>
      <c r="O119" s="16">
        <f>H119*N119</f>
        <v>12</v>
      </c>
      <c r="P119" s="16">
        <f>I119*N119</f>
        <v>15</v>
      </c>
      <c r="Q119" s="70">
        <f>M119*N119</f>
        <v>1959.1558111112413</v>
      </c>
      <c r="S119" s="123" t="s">
        <v>139</v>
      </c>
      <c r="T119" s="33">
        <f>1/T118</f>
        <v>1.0120998463848299E-3</v>
      </c>
      <c r="U119" s="33">
        <f>1/U118</f>
        <v>1.0121092523381983E-3</v>
      </c>
    </row>
    <row r="120" spans="1:21" ht="14.25" x14ac:dyDescent="0.25">
      <c r="A120" s="97" t="s">
        <v>90</v>
      </c>
      <c r="B120" s="98" t="s">
        <v>222</v>
      </c>
      <c r="C120" s="108">
        <f>3600*T121/T122*C29</f>
        <v>10.940492655547166</v>
      </c>
      <c r="D120" s="97" t="s">
        <v>9</v>
      </c>
      <c r="F120" s="37"/>
      <c r="G120" s="15"/>
      <c r="H120" s="15">
        <v>14</v>
      </c>
      <c r="I120" s="15">
        <v>20</v>
      </c>
      <c r="J120" s="46">
        <v>0.2</v>
      </c>
      <c r="K120" s="68">
        <f t="shared" ref="K120:K127" si="28">$C$120/$U$118/3600/PI()/(H120/1000)^2*4*(H120/1000)/$U$123</f>
        <v>505.02731961593724</v>
      </c>
      <c r="L120" s="65">
        <f t="shared" ref="L120:L127" si="29">IF(K120&gt;80000,1,0.001585*(LN(K120))^3-0.0482*(LN(K120))^2+0.4957*(LN(K120))^1-0.7338)</f>
        <v>0.8664593103560172</v>
      </c>
      <c r="M120" s="69">
        <f t="shared" ref="M120:M127" si="30">1.61*PI()*H120^2/4*0.9*J120*L120*($C$119*$U$118)^0.5</f>
        <v>2104.4539960971515</v>
      </c>
      <c r="N120" s="16" t="b">
        <f t="shared" ref="N120:N127" si="31">AND($C$120&gt;M119,$C$120&lt;=M120)</f>
        <v>0</v>
      </c>
      <c r="O120" s="16">
        <f t="shared" ref="O120:O127" si="32">H120*N120</f>
        <v>0</v>
      </c>
      <c r="P120" s="16">
        <f t="shared" ref="P120:P127" si="33">I120*N120</f>
        <v>0</v>
      </c>
      <c r="Q120" s="70">
        <f t="shared" ref="Q120:Q127" si="34">M120*N120</f>
        <v>0</v>
      </c>
      <c r="S120" s="25" t="s">
        <v>272</v>
      </c>
      <c r="T120" s="33">
        <f>(U119-T119)/T119</f>
        <v>9.2935034048182416E-6</v>
      </c>
      <c r="U120" s="35"/>
    </row>
    <row r="121" spans="1:21" ht="14.25" x14ac:dyDescent="0.25">
      <c r="A121" s="97" t="s">
        <v>177</v>
      </c>
      <c r="B121" s="98" t="s">
        <v>222</v>
      </c>
      <c r="C121" s="108">
        <f>Q128</f>
        <v>1959.1558111112413</v>
      </c>
      <c r="D121" s="97" t="s">
        <v>9</v>
      </c>
      <c r="F121" s="37"/>
      <c r="G121" s="16"/>
      <c r="H121" s="15">
        <v>20</v>
      </c>
      <c r="I121" s="15">
        <v>25</v>
      </c>
      <c r="J121" s="46">
        <v>0.3</v>
      </c>
      <c r="K121" s="68">
        <f t="shared" si="28"/>
        <v>353.51912373115613</v>
      </c>
      <c r="L121" s="65">
        <f t="shared" si="29"/>
        <v>0.83552841235792341</v>
      </c>
      <c r="M121" s="69">
        <f t="shared" si="30"/>
        <v>6212.2319874180303</v>
      </c>
      <c r="N121" s="16" t="b">
        <f t="shared" si="31"/>
        <v>0</v>
      </c>
      <c r="O121" s="16">
        <f t="shared" si="32"/>
        <v>0</v>
      </c>
      <c r="P121" s="16">
        <f t="shared" si="33"/>
        <v>0</v>
      </c>
      <c r="Q121" s="70">
        <f t="shared" si="34"/>
        <v>0</v>
      </c>
      <c r="S121" s="123" t="s">
        <v>30</v>
      </c>
      <c r="T121" s="33">
        <f>T120/(U117-T117)</f>
        <v>4.6467517024100451E-4</v>
      </c>
      <c r="U121" s="35"/>
    </row>
    <row r="122" spans="1:21" ht="14.25" x14ac:dyDescent="0.25">
      <c r="A122" s="97" t="s">
        <v>45</v>
      </c>
      <c r="B122" s="98" t="s">
        <v>223</v>
      </c>
      <c r="C122" s="121">
        <f>O128</f>
        <v>12</v>
      </c>
      <c r="D122" s="97" t="s">
        <v>67</v>
      </c>
      <c r="E122" s="37"/>
      <c r="F122" s="15"/>
      <c r="G122" s="15"/>
      <c r="H122" s="15">
        <v>27</v>
      </c>
      <c r="I122" s="15">
        <v>32</v>
      </c>
      <c r="J122" s="46">
        <v>0.25</v>
      </c>
      <c r="K122" s="68">
        <f t="shared" si="28"/>
        <v>261.86601757863423</v>
      </c>
      <c r="L122" s="65">
        <f t="shared" si="29"/>
        <v>0.80552019653002782</v>
      </c>
      <c r="M122" s="69">
        <f t="shared" si="30"/>
        <v>9095.973103246959</v>
      </c>
      <c r="N122" s="16" t="b">
        <f t="shared" si="31"/>
        <v>0</v>
      </c>
      <c r="O122" s="16">
        <f t="shared" si="32"/>
        <v>0</v>
      </c>
      <c r="P122" s="16">
        <f t="shared" si="33"/>
        <v>0</v>
      </c>
      <c r="Q122" s="70">
        <f t="shared" si="34"/>
        <v>0</v>
      </c>
      <c r="S122" s="25" t="s">
        <v>197</v>
      </c>
      <c r="T122" s="35">
        <f>4.214-0.0022*T119+4.21*10^(-5)*T119^2-2.817*10^(-7)*T119^3+8.4525*10^(-10)*T119^4</f>
        <v>4.213997773423463</v>
      </c>
      <c r="U122" s="31" t="s">
        <v>20</v>
      </c>
    </row>
    <row r="123" spans="1:21" ht="14.25" x14ac:dyDescent="0.25">
      <c r="A123" s="97" t="s">
        <v>91</v>
      </c>
      <c r="B123" s="98" t="s">
        <v>224</v>
      </c>
      <c r="C123" s="121">
        <f>P128</f>
        <v>15</v>
      </c>
      <c r="D123" s="97" t="s">
        <v>67</v>
      </c>
      <c r="E123" s="37"/>
      <c r="F123" s="15"/>
      <c r="G123" s="15"/>
      <c r="H123" s="15">
        <v>35</v>
      </c>
      <c r="I123" s="15">
        <v>40</v>
      </c>
      <c r="J123" s="46">
        <v>0.2</v>
      </c>
      <c r="K123" s="68">
        <f t="shared" si="28"/>
        <v>202.01092784637493</v>
      </c>
      <c r="L123" s="65">
        <f t="shared" si="29"/>
        <v>0.77642532049776558</v>
      </c>
      <c r="M123" s="69">
        <f t="shared" si="30"/>
        <v>11786.123053207515</v>
      </c>
      <c r="N123" s="16" t="b">
        <f t="shared" si="31"/>
        <v>0</v>
      </c>
      <c r="O123" s="16">
        <f t="shared" si="32"/>
        <v>0</v>
      </c>
      <c r="P123" s="16">
        <f t="shared" si="33"/>
        <v>0</v>
      </c>
      <c r="Q123" s="70">
        <f t="shared" si="34"/>
        <v>0</v>
      </c>
      <c r="S123" s="123" t="s">
        <v>18</v>
      </c>
      <c r="T123" s="33">
        <f>(556406.7+19689.27*T117+124.6096*T117^2-0.3783792*T117^3)^(-1)</f>
        <v>5.5407688351952206E-7</v>
      </c>
      <c r="U123" s="33">
        <f>(556406.7+19689.27*U117+124.6096*U117^2-0.3783792*U117^3)^(-1)</f>
        <v>5.5389696321325748E-7</v>
      </c>
    </row>
    <row r="124" spans="1:21" x14ac:dyDescent="0.2">
      <c r="A124" s="15"/>
      <c r="B124" s="38"/>
      <c r="C124" s="68"/>
      <c r="D124" s="15"/>
      <c r="E124" s="16"/>
      <c r="F124" s="15"/>
      <c r="G124" s="15"/>
      <c r="H124" s="15">
        <v>42</v>
      </c>
      <c r="I124" s="15">
        <v>50</v>
      </c>
      <c r="J124" s="46">
        <v>0.2</v>
      </c>
      <c r="K124" s="68">
        <f t="shared" si="28"/>
        <v>168.34243987197911</v>
      </c>
      <c r="L124" s="65">
        <f t="shared" si="29"/>
        <v>0.75414487932512619</v>
      </c>
      <c r="M124" s="69">
        <f t="shared" si="30"/>
        <v>16484.98512702086</v>
      </c>
      <c r="N124" s="16" t="b">
        <f t="shared" si="31"/>
        <v>0</v>
      </c>
      <c r="O124" s="16">
        <f t="shared" si="32"/>
        <v>0</v>
      </c>
      <c r="P124" s="16">
        <f t="shared" si="33"/>
        <v>0</v>
      </c>
      <c r="Q124" s="70">
        <f t="shared" si="34"/>
        <v>0</v>
      </c>
    </row>
    <row r="125" spans="1:21" ht="15.75" x14ac:dyDescent="0.25">
      <c r="A125" s="66" t="s">
        <v>141</v>
      </c>
      <c r="B125" s="38"/>
      <c r="C125" s="59"/>
      <c r="D125" s="14"/>
      <c r="G125" s="15" t="s">
        <v>176</v>
      </c>
      <c r="H125" s="15">
        <v>50</v>
      </c>
      <c r="I125" s="15">
        <v>65</v>
      </c>
      <c r="J125" s="46">
        <v>0.3</v>
      </c>
      <c r="K125" s="68">
        <f t="shared" si="28"/>
        <v>141.40764949246241</v>
      </c>
      <c r="L125" s="65">
        <f t="shared" si="29"/>
        <v>0.73135729567421892</v>
      </c>
      <c r="M125" s="69">
        <f t="shared" si="30"/>
        <v>33985.687374750865</v>
      </c>
      <c r="N125" s="16" t="b">
        <f t="shared" si="31"/>
        <v>0</v>
      </c>
      <c r="O125" s="16">
        <f t="shared" si="32"/>
        <v>0</v>
      </c>
      <c r="P125" s="16">
        <f t="shared" si="33"/>
        <v>0</v>
      </c>
      <c r="Q125" s="70">
        <f t="shared" si="34"/>
        <v>0</v>
      </c>
      <c r="S125" s="25" t="s">
        <v>191</v>
      </c>
      <c r="T125" s="26">
        <f>C128</f>
        <v>45</v>
      </c>
      <c r="U125" s="27" t="s">
        <v>192</v>
      </c>
    </row>
    <row r="126" spans="1:21" ht="15.75" x14ac:dyDescent="0.25">
      <c r="A126" s="97" t="s">
        <v>63</v>
      </c>
      <c r="B126" s="98" t="s">
        <v>203</v>
      </c>
      <c r="C126" s="103">
        <v>50</v>
      </c>
      <c r="D126" s="104" t="s">
        <v>192</v>
      </c>
      <c r="G126" s="16"/>
      <c r="H126" s="15">
        <v>65</v>
      </c>
      <c r="I126" s="15">
        <v>80</v>
      </c>
      <c r="J126" s="46">
        <v>0.3</v>
      </c>
      <c r="K126" s="68">
        <f t="shared" si="28"/>
        <v>108.77511499420187</v>
      </c>
      <c r="L126" s="65">
        <f t="shared" si="29"/>
        <v>0.69422597225594251</v>
      </c>
      <c r="M126" s="69">
        <f t="shared" si="30"/>
        <v>54519.770883703954</v>
      </c>
      <c r="N126" s="16" t="b">
        <f t="shared" si="31"/>
        <v>0</v>
      </c>
      <c r="O126" s="16">
        <f t="shared" si="32"/>
        <v>0</v>
      </c>
      <c r="P126" s="16">
        <f t="shared" si="33"/>
        <v>0</v>
      </c>
      <c r="Q126" s="70">
        <f t="shared" si="34"/>
        <v>0</v>
      </c>
      <c r="S126" s="123" t="s">
        <v>12</v>
      </c>
      <c r="T126" s="30">
        <f>999.732+0.07935*T125-0.00857*(T125)^2+5.83*10^(-5)*(T125)^3-2.677*10^(-7)*(T125)^4+4.843*10^(-10)*(T125)^5</f>
        <v>990.25271715843735</v>
      </c>
      <c r="U126" s="31" t="s">
        <v>193</v>
      </c>
    </row>
    <row r="127" spans="1:21" ht="15.75" x14ac:dyDescent="0.25">
      <c r="A127" s="97" t="s">
        <v>64</v>
      </c>
      <c r="B127" s="98" t="s">
        <v>203</v>
      </c>
      <c r="C127" s="103">
        <v>40</v>
      </c>
      <c r="D127" s="104" t="s">
        <v>192</v>
      </c>
      <c r="G127" s="16"/>
      <c r="H127" s="15">
        <v>80</v>
      </c>
      <c r="I127" s="15">
        <v>100</v>
      </c>
      <c r="J127" s="46">
        <v>0.3</v>
      </c>
      <c r="K127" s="68">
        <f t="shared" si="28"/>
        <v>88.379780932789032</v>
      </c>
      <c r="L127" s="65">
        <f t="shared" si="29"/>
        <v>0.66232024759785801</v>
      </c>
      <c r="M127" s="69">
        <f t="shared" si="30"/>
        <v>78790.609002619633</v>
      </c>
      <c r="N127" s="16" t="b">
        <f t="shared" si="31"/>
        <v>0</v>
      </c>
      <c r="O127" s="16">
        <f t="shared" si="32"/>
        <v>0</v>
      </c>
      <c r="P127" s="16">
        <f t="shared" si="33"/>
        <v>0</v>
      </c>
      <c r="Q127" s="70">
        <f t="shared" si="34"/>
        <v>0</v>
      </c>
      <c r="S127" s="123" t="s">
        <v>18</v>
      </c>
      <c r="T127" s="33">
        <f>(556406.7+19689.27*T125+124.6096*T125^2-0.3783792*T125^3)^(-1)</f>
        <v>6.0230859388572782E-7</v>
      </c>
      <c r="U127" s="31" t="s">
        <v>195</v>
      </c>
    </row>
    <row r="128" spans="1:21" ht="15.75" x14ac:dyDescent="0.25">
      <c r="A128" s="97" t="s">
        <v>10</v>
      </c>
      <c r="B128" s="98" t="s">
        <v>191</v>
      </c>
      <c r="C128" s="103">
        <f>C126/2+C127/2</f>
        <v>45</v>
      </c>
      <c r="D128" s="104" t="s">
        <v>192</v>
      </c>
      <c r="G128" s="16"/>
      <c r="H128" s="16"/>
      <c r="I128" s="16"/>
      <c r="J128" s="16"/>
      <c r="K128" s="16"/>
      <c r="L128" s="16"/>
      <c r="M128" s="16"/>
      <c r="N128" s="16"/>
      <c r="O128" s="16">
        <f>SUM(O119:O127)</f>
        <v>12</v>
      </c>
      <c r="P128" s="16">
        <f>SUM(P119:P127)</f>
        <v>15</v>
      </c>
      <c r="Q128" s="70">
        <f>SUM(Q119:Q127)</f>
        <v>1959.1558111112413</v>
      </c>
      <c r="S128" s="25" t="s">
        <v>197</v>
      </c>
      <c r="T128" s="35">
        <f>4.214-0.0022*T125+4.21*10^(-5)*T125^2-2.817*10^(-7)*T125^3+8.4525*10^(-10)*T125^4</f>
        <v>4.1780486407812507</v>
      </c>
      <c r="U128" s="31" t="s">
        <v>20</v>
      </c>
    </row>
    <row r="129" spans="1:37" ht="14.25" x14ac:dyDescent="0.25">
      <c r="A129" s="97" t="s">
        <v>65</v>
      </c>
      <c r="B129" s="98" t="s">
        <v>234</v>
      </c>
      <c r="C129" s="103">
        <f>C28/T128/(C126-C127)</f>
        <v>0.40020151611382093</v>
      </c>
      <c r="D129" s="99" t="s">
        <v>11</v>
      </c>
    </row>
    <row r="130" spans="1:37" x14ac:dyDescent="0.2">
      <c r="A130" s="97"/>
      <c r="B130" s="97"/>
      <c r="C130" s="108">
        <f>3.6*C129</f>
        <v>1.4407254580097555</v>
      </c>
      <c r="D130" s="99" t="s">
        <v>66</v>
      </c>
    </row>
    <row r="131" spans="1:37" x14ac:dyDescent="0.2">
      <c r="A131" s="97" t="s">
        <v>280</v>
      </c>
      <c r="B131" s="98" t="s">
        <v>92</v>
      </c>
      <c r="C131" s="41">
        <v>22</v>
      </c>
      <c r="D131" s="99" t="s">
        <v>67</v>
      </c>
      <c r="G131" s="18" t="s">
        <v>32</v>
      </c>
      <c r="H131" s="18" t="s">
        <v>81</v>
      </c>
      <c r="I131" s="18" t="s">
        <v>33</v>
      </c>
      <c r="J131" s="18" t="s">
        <v>102</v>
      </c>
      <c r="K131" s="105" t="s">
        <v>263</v>
      </c>
      <c r="L131" s="18" t="s">
        <v>158</v>
      </c>
      <c r="M131" s="18" t="s">
        <v>35</v>
      </c>
      <c r="N131" s="18" t="s">
        <v>36</v>
      </c>
      <c r="O131" s="18" t="s">
        <v>238</v>
      </c>
      <c r="P131" s="18" t="s">
        <v>239</v>
      </c>
      <c r="Q131" s="89"/>
      <c r="R131" s="53"/>
      <c r="S131" s="25" t="s">
        <v>37</v>
      </c>
      <c r="T131" s="25" t="s">
        <v>38</v>
      </c>
      <c r="U131" s="54" t="s">
        <v>39</v>
      </c>
      <c r="V131" s="54"/>
      <c r="W131" s="54"/>
      <c r="X131" s="54"/>
      <c r="Y131" s="31"/>
    </row>
    <row r="132" spans="1:37" x14ac:dyDescent="0.2">
      <c r="A132" s="99" t="s">
        <v>80</v>
      </c>
      <c r="B132" s="98" t="s">
        <v>41</v>
      </c>
      <c r="C132" s="111">
        <f>M132</f>
        <v>1316.982775229654</v>
      </c>
      <c r="D132" s="99" t="s">
        <v>68</v>
      </c>
      <c r="F132" s="90"/>
      <c r="G132" s="29">
        <f>C130</f>
        <v>1.4407254580097555</v>
      </c>
      <c r="H132" s="23">
        <f>C131</f>
        <v>22</v>
      </c>
      <c r="I132" s="55">
        <f>8*(H132=10)+10*(H132=12)+15*(H132=15)+16*(H132=18)+20*(H132=22)+25.6*(H132=28)+32*(H132=35)+39*(H132=42)+50*(H132=54)+72*(H132=76)+85*(H132=89)+103*(H132=108)+127*(H132=133)+153*(H132=159)+213*(H132=219)+263*(H132=267)</f>
        <v>20</v>
      </c>
      <c r="J132" s="51">
        <v>15</v>
      </c>
      <c r="K132" s="91">
        <v>8</v>
      </c>
      <c r="L132" s="24"/>
      <c r="M132" s="24">
        <f>Y132/(I132/1000)*$T$135*N132^2/2</f>
        <v>1316.982775229654</v>
      </c>
      <c r="N132" s="29">
        <f>G132/3.6/$T$135/(PI()*I132*I132/4)*10^6</f>
        <v>1.2742224820729038</v>
      </c>
      <c r="O132" s="48"/>
      <c r="P132" s="29">
        <f>(M132*J132+K132*$T$123*N132*N132/2)/1000+O132</f>
        <v>19.754741632043299</v>
      </c>
      <c r="Q132" s="92"/>
      <c r="R132" s="53"/>
      <c r="S132" s="31">
        <f>N132*I132/1000/$T$127</f>
        <v>42311.283451972595</v>
      </c>
      <c r="T132" s="31">
        <f>64/S132</f>
        <v>1.5125988809260821E-3</v>
      </c>
      <c r="U132" s="31">
        <f t="shared" ref="U132" si="35">(1/(-2*LOG(2.51/$S132/T132^0.5+0.1/$I132/3.71)))^2</f>
        <v>3.869939104453423E-2</v>
      </c>
      <c r="V132" s="31">
        <f t="shared" ref="V132" si="36">(1/(-2*LOG(2.51/$S132/U132^0.5+0.1/$I132/3.71)))^2</f>
        <v>3.2285245792949023E-2</v>
      </c>
      <c r="W132" s="31">
        <f t="shared" ref="W132" si="37">(1/(-2*LOG(2.51/$S132/V132^0.5+0.1/$I132/3.71)))^2</f>
        <v>3.2459194917686153E-2</v>
      </c>
      <c r="X132" s="31">
        <f t="shared" ref="X132" si="38">(1/(-2*LOG(2.51/$S132/W132^0.5+0.1/$I132/3.71)))^2</f>
        <v>3.2453830673974039E-2</v>
      </c>
      <c r="Y132" s="57">
        <f>IF(S132&gt;2300,X132,T132)</f>
        <v>3.2453830673974039E-2</v>
      </c>
    </row>
    <row r="133" spans="1:37" x14ac:dyDescent="0.2">
      <c r="A133" s="99" t="s">
        <v>74</v>
      </c>
      <c r="B133" s="98" t="s">
        <v>75</v>
      </c>
      <c r="C133" s="108">
        <f>N132</f>
        <v>1.2742224820729038</v>
      </c>
      <c r="D133" s="99" t="s">
        <v>76</v>
      </c>
      <c r="F133" s="37"/>
      <c r="G133" s="58"/>
      <c r="H133" s="59"/>
      <c r="I133" s="60"/>
      <c r="J133" s="61"/>
      <c r="K133" s="61"/>
      <c r="L133" s="61"/>
      <c r="M133" s="61"/>
      <c r="N133" s="58"/>
      <c r="O133" s="46"/>
      <c r="P133" s="58"/>
      <c r="Q133" s="58"/>
      <c r="R133" s="53"/>
      <c r="S133" s="15"/>
      <c r="T133" s="15"/>
      <c r="U133" s="15"/>
      <c r="V133" s="15"/>
      <c r="W133" s="15"/>
      <c r="X133" s="15"/>
      <c r="Y133" s="40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</row>
    <row r="134" spans="1:37" ht="15.75" x14ac:dyDescent="0.25">
      <c r="A134" s="97" t="s">
        <v>69</v>
      </c>
      <c r="B134" s="98" t="s">
        <v>281</v>
      </c>
      <c r="C134" s="108">
        <f>P132</f>
        <v>19.754741632043299</v>
      </c>
      <c r="D134" s="97" t="s">
        <v>70</v>
      </c>
      <c r="F134" s="37"/>
      <c r="G134" s="58"/>
      <c r="H134" s="59"/>
      <c r="I134" s="60"/>
      <c r="J134" s="61"/>
      <c r="K134" s="61"/>
      <c r="L134" s="61"/>
      <c r="M134" s="61"/>
      <c r="N134" s="58"/>
      <c r="O134" s="46"/>
      <c r="P134" s="58"/>
      <c r="Q134" s="58"/>
      <c r="R134" s="53"/>
      <c r="S134" s="25" t="s">
        <v>191</v>
      </c>
      <c r="T134" s="26">
        <f>C127/2+C126/2</f>
        <v>45</v>
      </c>
      <c r="U134" s="27" t="s">
        <v>192</v>
      </c>
      <c r="V134" s="15"/>
      <c r="W134" s="15"/>
      <c r="X134" s="15"/>
      <c r="Y134" s="40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</row>
    <row r="135" spans="1:37" ht="15.75" x14ac:dyDescent="0.25">
      <c r="A135" s="97" t="s">
        <v>284</v>
      </c>
      <c r="B135" s="98" t="s">
        <v>282</v>
      </c>
      <c r="C135" s="56">
        <v>12.56</v>
      </c>
      <c r="D135" s="97" t="s">
        <v>70</v>
      </c>
      <c r="E135" s="37"/>
      <c r="F135" s="37"/>
      <c r="P135" s="70"/>
      <c r="Q135" s="16"/>
      <c r="S135" s="123" t="s">
        <v>12</v>
      </c>
      <c r="T135" s="30">
        <f>999.732+0.07935*H136-0.00857*(H136)^2+5.83*10^(-5)*(H136)^3-2.677*10^(-7)*(H136)^4+4.843*10^(-10)*(H136)^5</f>
        <v>999.73199999999997</v>
      </c>
      <c r="U135" s="31" t="s">
        <v>193</v>
      </c>
      <c r="V135" s="16"/>
      <c r="W135" s="16"/>
      <c r="X135" s="16"/>
      <c r="Y135" s="16"/>
    </row>
    <row r="136" spans="1:37" ht="15.75" x14ac:dyDescent="0.25">
      <c r="A136" s="97" t="s">
        <v>71</v>
      </c>
      <c r="B136" s="98" t="s">
        <v>283</v>
      </c>
      <c r="C136" s="108">
        <f>C135+C134</f>
        <v>32.314741632043301</v>
      </c>
      <c r="D136" s="97" t="s">
        <v>70</v>
      </c>
      <c r="F136" s="37"/>
      <c r="G136" s="13" t="s">
        <v>165</v>
      </c>
      <c r="S136" s="123" t="s">
        <v>18</v>
      </c>
      <c r="T136" s="33">
        <f>(556406.7+19689.27*H136+124.6096*H136^2-0.3783792*H136^3)^(-1)</f>
        <v>1.7972465105111065E-6</v>
      </c>
      <c r="U136" s="31" t="s">
        <v>195</v>
      </c>
    </row>
    <row r="137" spans="1:37" ht="15.75" x14ac:dyDescent="0.25">
      <c r="A137" s="97" t="s">
        <v>72</v>
      </c>
      <c r="B137" s="98" t="s">
        <v>212</v>
      </c>
      <c r="C137" s="108">
        <f>C130/T126*1000</f>
        <v>1.4549068465512163</v>
      </c>
      <c r="D137" s="97" t="s">
        <v>211</v>
      </c>
      <c r="G137" s="13" t="s">
        <v>164</v>
      </c>
      <c r="H137" s="13">
        <v>16</v>
      </c>
      <c r="I137" s="13">
        <v>20</v>
      </c>
      <c r="J137" s="13">
        <v>25</v>
      </c>
      <c r="K137" s="15">
        <v>32</v>
      </c>
      <c r="L137" s="15">
        <v>40</v>
      </c>
      <c r="M137" s="15">
        <v>50</v>
      </c>
      <c r="N137" s="15">
        <v>63</v>
      </c>
      <c r="O137" s="15">
        <v>75</v>
      </c>
      <c r="P137" s="15">
        <v>90</v>
      </c>
      <c r="Q137" s="15">
        <v>110</v>
      </c>
      <c r="S137" s="25" t="s">
        <v>197</v>
      </c>
      <c r="T137" s="35">
        <f>4.214-0.0022*H136+4.21*10^(-5)*H136^2-2.817*10^(-7)*H136^3+8.4525*10^(-10)*H136^4</f>
        <v>4.2140000000000004</v>
      </c>
      <c r="U137" s="31" t="s">
        <v>20</v>
      </c>
    </row>
    <row r="138" spans="1:37" ht="14.25" x14ac:dyDescent="0.25">
      <c r="A138" s="97" t="s">
        <v>73</v>
      </c>
      <c r="B138" s="98" t="s">
        <v>213</v>
      </c>
      <c r="C138" s="108">
        <f>(C136+P133)/9.80665/T126*1000</f>
        <v>3.3276218675717302</v>
      </c>
      <c r="D138" s="97" t="s">
        <v>44</v>
      </c>
      <c r="G138" s="13" t="s">
        <v>154</v>
      </c>
      <c r="H138" s="13">
        <v>10</v>
      </c>
      <c r="I138" s="13">
        <v>15</v>
      </c>
      <c r="J138" s="13">
        <v>20</v>
      </c>
      <c r="K138" s="15">
        <v>25</v>
      </c>
      <c r="L138" s="15">
        <v>32</v>
      </c>
      <c r="M138" s="15">
        <v>40</v>
      </c>
      <c r="N138" s="15">
        <v>50</v>
      </c>
      <c r="O138" s="15">
        <v>65</v>
      </c>
      <c r="P138" s="15">
        <v>80</v>
      </c>
      <c r="Q138" s="15">
        <v>100</v>
      </c>
    </row>
    <row r="139" spans="1:37" x14ac:dyDescent="0.2">
      <c r="A139" s="15"/>
      <c r="B139" s="38"/>
      <c r="C139" s="68"/>
      <c r="D139" s="15"/>
      <c r="G139" s="13" t="s">
        <v>163</v>
      </c>
      <c r="H139" s="13">
        <v>3.5</v>
      </c>
      <c r="I139" s="13">
        <v>6</v>
      </c>
      <c r="J139" s="13">
        <v>7</v>
      </c>
      <c r="K139" s="13">
        <v>10</v>
      </c>
      <c r="L139" s="15">
        <v>16</v>
      </c>
      <c r="M139" s="15">
        <v>24</v>
      </c>
      <c r="N139" s="15">
        <v>35</v>
      </c>
      <c r="O139" s="15">
        <v>95</v>
      </c>
      <c r="P139" s="15">
        <v>140</v>
      </c>
      <c r="Q139" s="15">
        <v>201</v>
      </c>
    </row>
    <row r="140" spans="1:37" x14ac:dyDescent="0.2">
      <c r="A140" s="66" t="s">
        <v>166</v>
      </c>
      <c r="J140" s="37"/>
      <c r="Q140" s="37"/>
    </row>
    <row r="141" spans="1:37" ht="15.75" x14ac:dyDescent="0.25">
      <c r="A141" s="97" t="s">
        <v>77</v>
      </c>
      <c r="B141" s="98" t="s">
        <v>203</v>
      </c>
      <c r="C141" s="100">
        <f>C15</f>
        <v>45</v>
      </c>
      <c r="D141" s="104" t="s">
        <v>192</v>
      </c>
      <c r="G141" s="25" t="s">
        <v>232</v>
      </c>
      <c r="H141" s="30">
        <f>C141</f>
        <v>45</v>
      </c>
      <c r="I141" s="27" t="s">
        <v>192</v>
      </c>
      <c r="M141" s="15"/>
      <c r="Q141" s="15"/>
    </row>
    <row r="142" spans="1:37" ht="14.25" x14ac:dyDescent="0.2">
      <c r="A142" s="97" t="s">
        <v>78</v>
      </c>
      <c r="B142" s="98" t="s">
        <v>13</v>
      </c>
      <c r="C142" s="108">
        <f>C14</f>
        <v>0.72807220600490175</v>
      </c>
      <c r="D142" s="97" t="s">
        <v>11</v>
      </c>
      <c r="G142" s="142" t="s">
        <v>12</v>
      </c>
      <c r="H142" s="125">
        <f>999.732+0.07935*C141-0.00857*(C141)^2+5.83*10^(-5)*(C141)^3-2.677*10^(-7)*(C141)^4+4.843*10^(-10)*(C141)^5</f>
        <v>990.25271715843735</v>
      </c>
      <c r="I142" s="143" t="s">
        <v>285</v>
      </c>
      <c r="M142" s="15"/>
      <c r="Q142" s="15"/>
    </row>
    <row r="143" spans="1:37" ht="14.25" x14ac:dyDescent="0.2">
      <c r="A143" s="97"/>
      <c r="B143" s="98"/>
      <c r="C143" s="108">
        <f>C142*3.6</f>
        <v>2.6210599416176463</v>
      </c>
      <c r="D143" s="97" t="s">
        <v>66</v>
      </c>
      <c r="G143" s="142" t="s">
        <v>18</v>
      </c>
      <c r="H143" s="126">
        <f>(556406.7+19689.27*C141+124.6096*C141^2-0.3783792*C141^3)^(-1)</f>
        <v>6.0230859388572782E-7</v>
      </c>
      <c r="I143" s="143" t="s">
        <v>286</v>
      </c>
      <c r="M143" s="15"/>
      <c r="Q143" s="15"/>
    </row>
    <row r="144" spans="1:37" ht="13.5" x14ac:dyDescent="0.25">
      <c r="A144" s="97" t="s">
        <v>79</v>
      </c>
      <c r="B144" s="98" t="s">
        <v>92</v>
      </c>
      <c r="C144" s="49">
        <v>40</v>
      </c>
      <c r="D144" s="17" t="s">
        <v>67</v>
      </c>
      <c r="G144" s="124" t="s">
        <v>275</v>
      </c>
      <c r="H144" s="127">
        <f>4.214-0.0022*C141+4.21*10^(-5)*C141^2-2.817*10^(-7)*C141^3+8.4525*10^(-10)*C141^4</f>
        <v>4.1780486407812507</v>
      </c>
      <c r="I144" s="143" t="s">
        <v>20</v>
      </c>
      <c r="Q144" s="37"/>
    </row>
    <row r="145" spans="1:45" x14ac:dyDescent="0.2">
      <c r="A145" s="99" t="s">
        <v>80</v>
      </c>
      <c r="B145" s="98" t="s">
        <v>41</v>
      </c>
      <c r="C145" s="111">
        <f>M147</f>
        <v>339.84437144852734</v>
      </c>
      <c r="D145" s="99" t="s">
        <v>68</v>
      </c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</row>
    <row r="146" spans="1:45" x14ac:dyDescent="0.2">
      <c r="A146" s="99" t="s">
        <v>74</v>
      </c>
      <c r="B146" s="98" t="s">
        <v>75</v>
      </c>
      <c r="C146" s="108">
        <f>N147</f>
        <v>0.88085277737498313</v>
      </c>
      <c r="D146" s="99" t="s">
        <v>76</v>
      </c>
      <c r="G146" s="18" t="s">
        <v>32</v>
      </c>
      <c r="H146" s="18" t="s">
        <v>81</v>
      </c>
      <c r="I146" s="18" t="s">
        <v>33</v>
      </c>
      <c r="J146" s="18" t="s">
        <v>102</v>
      </c>
      <c r="K146" s="105" t="s">
        <v>263</v>
      </c>
      <c r="L146" s="18" t="s">
        <v>158</v>
      </c>
      <c r="M146" s="18" t="s">
        <v>35</v>
      </c>
      <c r="N146" s="18" t="s">
        <v>36</v>
      </c>
      <c r="O146" s="18" t="s">
        <v>238</v>
      </c>
      <c r="P146" s="18" t="s">
        <v>239</v>
      </c>
      <c r="Q146" s="38"/>
      <c r="R146" s="53"/>
      <c r="S146" s="25" t="s">
        <v>37</v>
      </c>
      <c r="T146" s="25" t="s">
        <v>38</v>
      </c>
      <c r="U146" s="54" t="s">
        <v>39</v>
      </c>
      <c r="V146" s="133"/>
      <c r="W146" s="137"/>
      <c r="X146" s="54"/>
      <c r="Y146" s="54"/>
      <c r="Z146" s="31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</row>
    <row r="147" spans="1:45" ht="14.25" x14ac:dyDescent="0.25">
      <c r="A147" s="97" t="s">
        <v>82</v>
      </c>
      <c r="B147" s="98" t="s">
        <v>287</v>
      </c>
      <c r="C147" s="108">
        <f>P147</f>
        <v>5.1124209603175741</v>
      </c>
      <c r="D147" s="97" t="s">
        <v>70</v>
      </c>
      <c r="G147" s="29">
        <f>C143</f>
        <v>2.6210599416176463</v>
      </c>
      <c r="H147" s="23">
        <f>C144</f>
        <v>40</v>
      </c>
      <c r="I147" s="24">
        <f>12*(H147=16)+14*(H147=20)+20.4*(H147=25)+26*(H147=32)+32.6*(H147=40)+40.8*(H147=50)+51.4*(H147=63)+61.2*(H147=75)+73.6*(H147=90)+90*(H147=110)+102.2*(H147=125)+131*(H147=160)+163.6*(H147=200)+184*(H147=225)+206*(H147=250)+246*(H147=300)+286*(H147=350)</f>
        <v>32.6</v>
      </c>
      <c r="J147" s="51">
        <v>6</v>
      </c>
      <c r="K147" s="91">
        <v>8</v>
      </c>
      <c r="L147" s="24"/>
      <c r="M147" s="24">
        <f>Z147/(I147/1000)*$H$142*N147^2/2</f>
        <v>339.84437144852734</v>
      </c>
      <c r="N147" s="29">
        <f>G147/3.6/$H$142/(PI()*I147*I147/4)*10^6</f>
        <v>0.88085277737498313</v>
      </c>
      <c r="O147" s="48"/>
      <c r="P147" s="29">
        <f>(M147*J147+K147*$H$142*N147*N147/2)/1000+O147</f>
        <v>5.1124209603175741</v>
      </c>
      <c r="Q147" s="58"/>
      <c r="R147" s="53"/>
      <c r="S147" s="31">
        <f>N147*I147/1000/$H$143</f>
        <v>47676.225831624964</v>
      </c>
      <c r="T147" s="31">
        <f>64/S147</f>
        <v>1.3423881375598952E-3</v>
      </c>
      <c r="U147" s="31">
        <f t="shared" ref="U147:Y147" si="39">(1/(-2*LOG(2.51/$S147/T147^0.5+0.1/$I147/3.71)))^2</f>
        <v>3.5729870584127001E-2</v>
      </c>
      <c r="V147" s="31">
        <f t="shared" si="39"/>
        <v>2.8601082386544633E-2</v>
      </c>
      <c r="W147" s="31">
        <f>(1/(-2*LOG(2.51/$S147/V147^0.5+0.1/$I147/3.71)))^2</f>
        <v>2.8848249868872598E-2</v>
      </c>
      <c r="X147" s="31">
        <f t="shared" si="39"/>
        <v>2.8838251370386696E-2</v>
      </c>
      <c r="Y147" s="31">
        <f t="shared" si="39"/>
        <v>2.8838653462847245E-2</v>
      </c>
      <c r="Z147" s="57">
        <f>IF(S147&gt;2300,Y147,T147)</f>
        <v>2.8838653462847245E-2</v>
      </c>
      <c r="AM147" s="37"/>
      <c r="AN147" s="37"/>
      <c r="AO147" s="37"/>
      <c r="AP147" s="37"/>
      <c r="AQ147" s="37"/>
      <c r="AR147" s="37"/>
      <c r="AS147" s="37"/>
    </row>
    <row r="148" spans="1:45" ht="14.25" x14ac:dyDescent="0.25">
      <c r="A148" s="97" t="s">
        <v>83</v>
      </c>
      <c r="B148" s="98" t="s">
        <v>288</v>
      </c>
      <c r="C148" s="108">
        <v>25</v>
      </c>
      <c r="D148" s="97" t="s">
        <v>70</v>
      </c>
      <c r="E148" s="37"/>
      <c r="F148" s="37"/>
      <c r="G148" s="58"/>
      <c r="H148" s="15"/>
      <c r="I148" s="61"/>
      <c r="J148" s="61"/>
      <c r="K148" s="61"/>
      <c r="L148" s="61"/>
      <c r="M148" s="61"/>
      <c r="N148" s="58"/>
      <c r="O148" s="58"/>
      <c r="P148" s="58"/>
      <c r="Q148" s="58"/>
      <c r="R148" s="144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</row>
    <row r="149" spans="1:45" ht="14.25" x14ac:dyDescent="0.25">
      <c r="A149" s="97" t="s">
        <v>84</v>
      </c>
      <c r="B149" s="98" t="s">
        <v>235</v>
      </c>
      <c r="C149" s="108">
        <f>C142*0.1</f>
        <v>7.2807220600490177E-2</v>
      </c>
      <c r="D149" s="97" t="s">
        <v>11</v>
      </c>
      <c r="E149" s="37"/>
      <c r="F149" s="37"/>
      <c r="G149" s="58"/>
      <c r="H149" s="15"/>
      <c r="I149" s="61"/>
      <c r="J149" s="61"/>
      <c r="K149" s="61"/>
      <c r="L149" s="61"/>
      <c r="M149" s="61"/>
      <c r="N149" s="58"/>
      <c r="O149" s="58"/>
      <c r="P149" s="58"/>
      <c r="Q149" s="58"/>
      <c r="R149" s="144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</row>
    <row r="150" spans="1:45" x14ac:dyDescent="0.2">
      <c r="A150" s="97"/>
      <c r="B150" s="98"/>
      <c r="C150" s="108">
        <f>3.6*C149</f>
        <v>0.26210599416176467</v>
      </c>
      <c r="D150" s="97" t="s">
        <v>66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46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45" x14ac:dyDescent="0.2">
      <c r="A151" s="97" t="s">
        <v>85</v>
      </c>
      <c r="B151" s="98" t="s">
        <v>92</v>
      </c>
      <c r="C151" s="49">
        <v>20</v>
      </c>
      <c r="D151" s="97" t="s">
        <v>67</v>
      </c>
      <c r="Q151" s="37"/>
    </row>
    <row r="152" spans="1:45" x14ac:dyDescent="0.2">
      <c r="A152" s="99" t="s">
        <v>86</v>
      </c>
      <c r="B152" s="98" t="s">
        <v>41</v>
      </c>
      <c r="C152" s="111">
        <f>M155</f>
        <v>367.7310444601938</v>
      </c>
      <c r="D152" s="99" t="s">
        <v>68</v>
      </c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</row>
    <row r="153" spans="1:45" x14ac:dyDescent="0.2">
      <c r="A153" s="99" t="s">
        <v>74</v>
      </c>
      <c r="B153" s="98" t="s">
        <v>75</v>
      </c>
      <c r="C153" s="108">
        <f>N155</f>
        <v>0.47761994779746803</v>
      </c>
      <c r="D153" s="99" t="s">
        <v>76</v>
      </c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</row>
    <row r="154" spans="1:45" ht="14.25" x14ac:dyDescent="0.25">
      <c r="A154" s="97" t="s">
        <v>87</v>
      </c>
      <c r="B154" s="98" t="s">
        <v>287</v>
      </c>
      <c r="C154" s="108">
        <f>P155</f>
        <v>6.386367929259988</v>
      </c>
      <c r="D154" s="97" t="s">
        <v>70</v>
      </c>
      <c r="E154" s="37"/>
      <c r="F154" s="37"/>
      <c r="G154" s="18" t="s">
        <v>32</v>
      </c>
      <c r="H154" s="18" t="s">
        <v>81</v>
      </c>
      <c r="I154" s="18" t="s">
        <v>33</v>
      </c>
      <c r="J154" s="18" t="s">
        <v>102</v>
      </c>
      <c r="K154" s="105" t="s">
        <v>263</v>
      </c>
      <c r="L154" s="18" t="s">
        <v>158</v>
      </c>
      <c r="M154" s="18" t="s">
        <v>35</v>
      </c>
      <c r="N154" s="18" t="s">
        <v>36</v>
      </c>
      <c r="O154" s="18" t="s">
        <v>238</v>
      </c>
      <c r="P154" s="18" t="s">
        <v>239</v>
      </c>
      <c r="Q154" s="38"/>
      <c r="R154" s="53"/>
      <c r="S154" s="25" t="s">
        <v>37</v>
      </c>
      <c r="T154" s="25" t="s">
        <v>38</v>
      </c>
      <c r="U154" s="54" t="s">
        <v>39</v>
      </c>
      <c r="V154" s="133"/>
      <c r="W154" s="137"/>
      <c r="X154" s="54"/>
      <c r="Y154" s="54"/>
      <c r="Z154" s="31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</row>
    <row r="155" spans="1:45" ht="15.75" x14ac:dyDescent="0.25">
      <c r="A155" s="97" t="s">
        <v>88</v>
      </c>
      <c r="B155" s="98" t="s">
        <v>236</v>
      </c>
      <c r="C155" s="108">
        <f>C149*3.6/H142*1000</f>
        <v>0.26468596310837339</v>
      </c>
      <c r="D155" s="97" t="s">
        <v>211</v>
      </c>
      <c r="E155" s="37"/>
      <c r="F155" s="37"/>
      <c r="G155" s="29">
        <f>C149*3.6</f>
        <v>0.26210599416176467</v>
      </c>
      <c r="H155" s="23">
        <f>C151</f>
        <v>20</v>
      </c>
      <c r="I155" s="24">
        <f>12*(H155=16)+14*(H155=20)+20.4*(H155=25)+26*(H155=32)+32.6*(H155=40)+40.8*(H155=50)+51.4*(H155=63)+61.2*(H155=75)+73.6*(H155=90)+90*(H155=110)+102.2*(H155=125)+131*(H155=160)+163.6*(H155=200)+184*(H155=225)+206*(H155=250)+246*(H155=300)+286*(H155=350)</f>
        <v>14</v>
      </c>
      <c r="J155" s="51">
        <v>15</v>
      </c>
      <c r="K155" s="51">
        <v>6</v>
      </c>
      <c r="L155" s="24">
        <f>HLOOKUP(C151,H137:Q139,3,FALSE)</f>
        <v>6</v>
      </c>
      <c r="M155" s="24">
        <f>Z155/(I155/1000)*$H$142*N155^2/2</f>
        <v>367.7310444601938</v>
      </c>
      <c r="N155" s="29">
        <f>G155/3.6/$H$142/(PI()*I155*I155/4)*10^6</f>
        <v>0.47761994779746803</v>
      </c>
      <c r="O155" s="29">
        <f>H142/1000*(G155*1000/H142/L155)^2*100</f>
        <v>0.19271049305884549</v>
      </c>
      <c r="P155" s="29">
        <f>(M155*J155+K155*$H$142*N155*N155/2)/1000+O155</f>
        <v>6.386367929259988</v>
      </c>
      <c r="Q155" s="58"/>
      <c r="R155" s="53"/>
      <c r="S155" s="31">
        <f>O155*I155/1000/$H$143</f>
        <v>4479.343197509982</v>
      </c>
      <c r="T155" s="31">
        <f>64/S155</f>
        <v>1.4287808988509051E-2</v>
      </c>
      <c r="U155" s="31">
        <f>(1/(-2*LOG(2.51/$S155/T155^0.5+0.1/$I155/3.71)))^2</f>
        <v>5.2624806662446511E-2</v>
      </c>
      <c r="V155" s="31">
        <f t="shared" ref="V155:Y155" si="40">(1/(-2*LOG(2.51/$S155/U155^0.5+0.1/$I155/3.71)))^2</f>
        <v>4.4897146082390128E-2</v>
      </c>
      <c r="W155" s="31">
        <f>(1/(-2*LOG(2.51/$S155/V155^0.5+0.1/$I155/3.71)))^2</f>
        <v>4.5653225007822693E-2</v>
      </c>
      <c r="X155" s="31">
        <f t="shared" si="40"/>
        <v>4.557159685799686E-2</v>
      </c>
      <c r="Y155" s="31">
        <f t="shared" si="40"/>
        <v>4.5580320042315041E-2</v>
      </c>
      <c r="Z155" s="57">
        <f>IF(S155&gt;2300,Y155,T155)</f>
        <v>4.5580320042315041E-2</v>
      </c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</row>
    <row r="156" spans="1:45" ht="14.25" x14ac:dyDescent="0.25">
      <c r="A156" s="97" t="s">
        <v>89</v>
      </c>
      <c r="B156" s="98" t="s">
        <v>237</v>
      </c>
      <c r="C156" s="108">
        <f>(C148+P155)/H142/9.80665*1000</f>
        <v>3.2320222595093542</v>
      </c>
      <c r="D156" s="97" t="s">
        <v>44</v>
      </c>
      <c r="E156" s="37"/>
      <c r="F156" s="37"/>
      <c r="G156" s="58"/>
      <c r="H156" s="15"/>
      <c r="I156" s="61"/>
      <c r="J156" s="61"/>
      <c r="K156" s="61"/>
      <c r="L156" s="61"/>
      <c r="M156" s="61"/>
      <c r="N156" s="58"/>
      <c r="O156" s="58"/>
      <c r="P156" s="58"/>
      <c r="Q156" s="58"/>
      <c r="R156" s="144"/>
      <c r="S156" s="15"/>
      <c r="T156" s="15"/>
      <c r="U156" s="15"/>
      <c r="V156" s="15"/>
      <c r="W156" s="15"/>
      <c r="X156" s="15"/>
      <c r="Y156" s="15"/>
      <c r="Z156" s="40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7"/>
      <c r="AM156" s="37"/>
      <c r="AN156" s="37"/>
    </row>
    <row r="157" spans="1:45" ht="15.75" x14ac:dyDescent="0.25">
      <c r="A157" s="99" t="s">
        <v>298</v>
      </c>
      <c r="B157" s="98" t="s">
        <v>297</v>
      </c>
      <c r="C157" s="108">
        <f>N192</f>
        <v>3.5</v>
      </c>
      <c r="D157" s="99" t="s">
        <v>211</v>
      </c>
      <c r="E157" s="37"/>
      <c r="F157" s="37"/>
      <c r="G157" s="58"/>
      <c r="H157" s="15"/>
      <c r="I157" s="61"/>
      <c r="J157" s="61"/>
      <c r="K157" s="61"/>
      <c r="L157" s="61"/>
      <c r="M157" s="61"/>
      <c r="N157" s="58"/>
      <c r="O157" s="58"/>
      <c r="P157" s="58"/>
      <c r="Q157" s="58"/>
      <c r="R157" s="144"/>
      <c r="S157" s="15"/>
      <c r="T157" s="15"/>
      <c r="U157" s="15"/>
      <c r="V157" s="15"/>
      <c r="W157" s="15"/>
      <c r="X157" s="15"/>
      <c r="Y157" s="15"/>
      <c r="Z157" s="40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7"/>
      <c r="AM157" s="37"/>
      <c r="AN157" s="37"/>
    </row>
    <row r="158" spans="1:45" x14ac:dyDescent="0.2">
      <c r="A158" s="116"/>
      <c r="B158" s="145"/>
      <c r="C158" s="146"/>
      <c r="D158" s="116"/>
      <c r="E158" s="37"/>
      <c r="F158" s="37"/>
      <c r="G158" s="58"/>
      <c r="H158" s="15"/>
      <c r="I158" s="61"/>
      <c r="J158" s="61"/>
      <c r="K158" s="61"/>
      <c r="L158" s="61"/>
      <c r="M158" s="61"/>
      <c r="N158" s="58"/>
      <c r="O158" s="58"/>
      <c r="P158" s="58"/>
      <c r="Q158" s="58"/>
      <c r="R158" s="144"/>
      <c r="S158" s="15"/>
      <c r="T158" s="15"/>
      <c r="U158" s="15"/>
      <c r="V158" s="15"/>
      <c r="W158" s="15"/>
      <c r="X158" s="15"/>
      <c r="Y158" s="15"/>
      <c r="Z158" s="40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7"/>
      <c r="AM158" s="37"/>
      <c r="AN158" s="37"/>
    </row>
    <row r="159" spans="1:45" x14ac:dyDescent="0.2">
      <c r="A159" s="66" t="s">
        <v>289</v>
      </c>
      <c r="J159" s="37"/>
      <c r="Q159" s="37"/>
    </row>
    <row r="160" spans="1:45" ht="15.75" x14ac:dyDescent="0.25">
      <c r="A160" s="97" t="s">
        <v>77</v>
      </c>
      <c r="B160" s="98" t="s">
        <v>203</v>
      </c>
      <c r="C160" s="100">
        <f>C141</f>
        <v>45</v>
      </c>
      <c r="D160" s="104" t="s">
        <v>192</v>
      </c>
      <c r="G160" s="25" t="s">
        <v>232</v>
      </c>
      <c r="H160" s="30">
        <f>C160</f>
        <v>45</v>
      </c>
      <c r="I160" s="27" t="s">
        <v>192</v>
      </c>
      <c r="M160" s="15"/>
      <c r="Q160" s="15"/>
    </row>
    <row r="161" spans="1:45" ht="14.25" x14ac:dyDescent="0.2">
      <c r="A161" s="97" t="s">
        <v>290</v>
      </c>
      <c r="B161" s="98" t="s">
        <v>291</v>
      </c>
      <c r="C161" s="108">
        <f>C28/H163/(C15-C16)</f>
        <v>0.11434329031823456</v>
      </c>
      <c r="D161" s="97" t="s">
        <v>11</v>
      </c>
      <c r="G161" s="142" t="s">
        <v>12</v>
      </c>
      <c r="H161" s="125">
        <f>999.732+0.07935*C160-0.00857*(C160)^2+5.83*10^(-5)*(C160)^3-2.677*10^(-7)*(C160)^4+4.843*10^(-10)*(C160)^5</f>
        <v>990.25271715843735</v>
      </c>
      <c r="I161" s="143" t="s">
        <v>285</v>
      </c>
      <c r="M161" s="15"/>
      <c r="Q161" s="15"/>
    </row>
    <row r="162" spans="1:45" ht="14.25" x14ac:dyDescent="0.2">
      <c r="A162" s="97"/>
      <c r="B162" s="98"/>
      <c r="C162" s="108">
        <f>C161*3.6</f>
        <v>0.41163584514564444</v>
      </c>
      <c r="D162" s="97" t="s">
        <v>66</v>
      </c>
      <c r="G162" s="142" t="s">
        <v>18</v>
      </c>
      <c r="H162" s="126">
        <f>(556406.7+19689.27*C160+124.6096*C160^2-0.3783792*C160^3)^(-1)</f>
        <v>6.0230859388572782E-7</v>
      </c>
      <c r="I162" s="143" t="s">
        <v>286</v>
      </c>
      <c r="M162" s="15"/>
      <c r="Q162" s="15"/>
    </row>
    <row r="163" spans="1:45" ht="13.5" x14ac:dyDescent="0.25">
      <c r="A163" s="97" t="s">
        <v>79</v>
      </c>
      <c r="B163" s="98" t="s">
        <v>92</v>
      </c>
      <c r="C163" s="49">
        <v>25</v>
      </c>
      <c r="D163" s="17" t="s">
        <v>67</v>
      </c>
      <c r="G163" s="124" t="s">
        <v>275</v>
      </c>
      <c r="H163" s="127">
        <f>4.214-0.0022*C160+4.21*10^(-5)*C160^2-2.817*10^(-7)*C160^3+8.4525*10^(-10)*C160^4</f>
        <v>4.1780486407812507</v>
      </c>
      <c r="I163" s="143" t="s">
        <v>20</v>
      </c>
      <c r="Q163" s="37"/>
    </row>
    <row r="164" spans="1:45" x14ac:dyDescent="0.2">
      <c r="A164" s="99" t="s">
        <v>80</v>
      </c>
      <c r="B164" s="98" t="s">
        <v>41</v>
      </c>
      <c r="C164" s="111">
        <f>M166</f>
        <v>110.62646009129539</v>
      </c>
      <c r="D164" s="99" t="s">
        <v>68</v>
      </c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</row>
    <row r="165" spans="1:45" x14ac:dyDescent="0.2">
      <c r="A165" s="99" t="s">
        <v>74</v>
      </c>
      <c r="B165" s="98" t="s">
        <v>75</v>
      </c>
      <c r="C165" s="108">
        <f>N166</f>
        <v>0.35327623741611552</v>
      </c>
      <c r="D165" s="99" t="s">
        <v>76</v>
      </c>
      <c r="G165" s="18" t="s">
        <v>32</v>
      </c>
      <c r="H165" s="18" t="s">
        <v>81</v>
      </c>
      <c r="I165" s="18" t="s">
        <v>33</v>
      </c>
      <c r="J165" s="18" t="s">
        <v>102</v>
      </c>
      <c r="K165" s="105" t="s">
        <v>263</v>
      </c>
      <c r="L165" s="18" t="s">
        <v>158</v>
      </c>
      <c r="M165" s="18" t="s">
        <v>35</v>
      </c>
      <c r="N165" s="18" t="s">
        <v>36</v>
      </c>
      <c r="O165" s="18" t="s">
        <v>238</v>
      </c>
      <c r="P165" s="18" t="s">
        <v>239</v>
      </c>
      <c r="Q165" s="38"/>
      <c r="R165" s="53"/>
      <c r="S165" s="25" t="s">
        <v>37</v>
      </c>
      <c r="T165" s="25" t="s">
        <v>38</v>
      </c>
      <c r="U165" s="54" t="s">
        <v>39</v>
      </c>
      <c r="V165" s="133"/>
      <c r="W165" s="137"/>
      <c r="X165" s="54"/>
      <c r="Y165" s="54"/>
      <c r="Z165" s="31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</row>
    <row r="166" spans="1:45" ht="14.25" x14ac:dyDescent="0.25">
      <c r="A166" s="97" t="s">
        <v>292</v>
      </c>
      <c r="B166" s="98" t="s">
        <v>287</v>
      </c>
      <c r="C166" s="108">
        <f>P166</f>
        <v>1.1581091567923827</v>
      </c>
      <c r="D166" s="97" t="s">
        <v>70</v>
      </c>
      <c r="G166" s="29">
        <f>C162</f>
        <v>0.41163584514564444</v>
      </c>
      <c r="H166" s="23">
        <f>C163</f>
        <v>25</v>
      </c>
      <c r="I166" s="24">
        <f>12*(H166=16)+14*(H166=20)+20.4*(H166=25)+26*(H166=32)+32.6*(H166=40)+40.8*(H166=50)+51.4*(H166=63)+61.2*(H166=75)+73.6*(H166=90)+90*(H166=110)+102.2*(H166=125)+131*(H166=160)+163.6*(H166=200)+184*(H166=225)+206*(H166=250)+246*(H166=300)+286*(H166=350)</f>
        <v>20.399999999999999</v>
      </c>
      <c r="J166" s="51">
        <v>6</v>
      </c>
      <c r="K166" s="91">
        <v>8</v>
      </c>
      <c r="L166" s="24"/>
      <c r="M166" s="24">
        <f>Z166/(I166/1000)*$H$142*N166^2/2</f>
        <v>110.62646009129539</v>
      </c>
      <c r="N166" s="29">
        <f>G166/3.6/$H$142/(PI()*I166*I166/4)*10^6</f>
        <v>0.35327623741611552</v>
      </c>
      <c r="O166" s="48"/>
      <c r="P166" s="29">
        <f>(M166*J166+K166*$H$142*N166*N166/2)/1000+O166</f>
        <v>1.1581091567923827</v>
      </c>
      <c r="Q166" s="58"/>
      <c r="R166" s="53"/>
      <c r="S166" s="31">
        <f>N166*I166/1000/$H$143</f>
        <v>11965.353502254799</v>
      </c>
      <c r="T166" s="31">
        <f>64/S166</f>
        <v>5.3487763640196325E-3</v>
      </c>
      <c r="U166" s="31">
        <f t="shared" ref="U166" si="41">(1/(-2*LOG(2.51/$S166/T166^0.5+0.1/$I166/3.71)))^2</f>
        <v>4.4215832197396283E-2</v>
      </c>
      <c r="V166" s="31">
        <f t="shared" ref="V166" si="42">(1/(-2*LOG(2.51/$S166/U166^0.5+0.1/$I166/3.71)))^2</f>
        <v>3.6013978970510646E-2</v>
      </c>
      <c r="W166" s="31">
        <f>(1/(-2*LOG(2.51/$S166/V166^0.5+0.1/$I166/3.71)))^2</f>
        <v>3.6559473862886445E-2</v>
      </c>
      <c r="X166" s="31">
        <f t="shared" ref="X166" si="43">(1/(-2*LOG(2.51/$S166/W166^0.5+0.1/$I166/3.71)))^2</f>
        <v>3.6518015803848849E-2</v>
      </c>
      <c r="Y166" s="31">
        <f t="shared" ref="Y166" si="44">(1/(-2*LOG(2.51/$S166/X166^0.5+0.1/$I166/3.71)))^2</f>
        <v>3.6521136473340578E-2</v>
      </c>
      <c r="Z166" s="57">
        <f>IF(S166&gt;2300,Y166,T166)</f>
        <v>3.6521136473340578E-2</v>
      </c>
      <c r="AM166" s="37"/>
      <c r="AN166" s="37"/>
      <c r="AO166" s="37"/>
      <c r="AP166" s="37"/>
      <c r="AQ166" s="37"/>
      <c r="AR166" s="37"/>
      <c r="AS166" s="37"/>
    </row>
    <row r="167" spans="1:45" ht="14.25" x14ac:dyDescent="0.25">
      <c r="A167" s="97" t="s">
        <v>293</v>
      </c>
      <c r="B167" s="98" t="s">
        <v>294</v>
      </c>
      <c r="C167" s="56">
        <v>12.45</v>
      </c>
      <c r="D167" s="97" t="s">
        <v>70</v>
      </c>
      <c r="E167" s="37"/>
      <c r="F167" s="37"/>
      <c r="G167" s="58"/>
      <c r="H167" s="15"/>
      <c r="I167" s="61"/>
      <c r="J167" s="61"/>
      <c r="K167" s="61"/>
      <c r="L167" s="61"/>
      <c r="M167" s="61"/>
      <c r="N167" s="58"/>
      <c r="O167" s="58"/>
      <c r="P167" s="58"/>
      <c r="Q167" s="58"/>
      <c r="R167" s="144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</row>
    <row r="168" spans="1:45" ht="15.75" x14ac:dyDescent="0.25">
      <c r="A168" s="97" t="s">
        <v>295</v>
      </c>
      <c r="B168" s="98" t="s">
        <v>236</v>
      </c>
      <c r="C168" s="108">
        <f>C161*3.6/$H$161*1000</f>
        <v>0.41568767044320465</v>
      </c>
      <c r="D168" s="97" t="s">
        <v>211</v>
      </c>
      <c r="E168" s="37"/>
      <c r="F168" s="37"/>
      <c r="G168" s="58"/>
      <c r="H168" s="15"/>
      <c r="I168" s="61"/>
      <c r="J168" s="61"/>
      <c r="K168" s="61"/>
      <c r="L168" s="61"/>
      <c r="M168" s="61"/>
      <c r="N168" s="58"/>
      <c r="O168" s="58"/>
      <c r="P168" s="58"/>
      <c r="Q168" s="58"/>
      <c r="R168" s="144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</row>
    <row r="169" spans="1:45" ht="14.25" x14ac:dyDescent="0.25">
      <c r="A169" s="97" t="s">
        <v>89</v>
      </c>
      <c r="B169" s="98" t="s">
        <v>237</v>
      </c>
      <c r="C169" s="108">
        <f>(C167+C166)/$H$161/9.80665*1000</f>
        <v>1.4012998191990231</v>
      </c>
      <c r="D169" s="97" t="s">
        <v>44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46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45" x14ac:dyDescent="0.2">
      <c r="E170" s="37"/>
      <c r="F170" s="61"/>
      <c r="G170" s="58"/>
      <c r="H170" s="15"/>
      <c r="I170" s="61"/>
      <c r="J170" s="61"/>
      <c r="K170" s="61"/>
      <c r="L170" s="61"/>
      <c r="M170" s="61"/>
      <c r="N170" s="58"/>
      <c r="O170" s="58"/>
      <c r="P170" s="58"/>
      <c r="Q170" s="58"/>
      <c r="R170" s="144"/>
      <c r="S170" s="15"/>
      <c r="T170" s="15"/>
      <c r="U170" s="15"/>
      <c r="V170" s="15"/>
      <c r="W170" s="15"/>
      <c r="X170" s="15"/>
      <c r="Y170" s="15"/>
      <c r="Z170" s="40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7"/>
      <c r="AM170" s="37"/>
      <c r="AN170" s="37"/>
    </row>
    <row r="171" spans="1:45" x14ac:dyDescent="0.2">
      <c r="A171" s="66" t="s">
        <v>296</v>
      </c>
      <c r="B171" s="37"/>
      <c r="C171" s="37"/>
      <c r="D171" s="37"/>
      <c r="E171" s="37"/>
      <c r="G171" s="15" t="s">
        <v>175</v>
      </c>
      <c r="H171" s="38" t="s">
        <v>155</v>
      </c>
      <c r="I171" s="38" t="s">
        <v>154</v>
      </c>
      <c r="J171" s="38" t="s">
        <v>174</v>
      </c>
      <c r="K171" s="38" t="s">
        <v>37</v>
      </c>
      <c r="L171" s="38" t="s">
        <v>160</v>
      </c>
      <c r="M171" s="16"/>
      <c r="N171" s="16"/>
      <c r="O171" s="16">
        <f t="shared" ref="O171:O179" si="45">H172*N172</f>
        <v>12</v>
      </c>
      <c r="P171" s="16">
        <f t="shared" ref="P171:P179" si="46">I172*N172</f>
        <v>15</v>
      </c>
      <c r="Q171" s="70">
        <f t="shared" ref="Q171:Q179" si="47">M172*N172</f>
        <v>1979.3781644457808</v>
      </c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</row>
    <row r="172" spans="1:45" ht="14.25" x14ac:dyDescent="0.25">
      <c r="A172" s="97" t="s">
        <v>140</v>
      </c>
      <c r="B172" s="98" t="s">
        <v>221</v>
      </c>
      <c r="C172" s="108">
        <v>3.5</v>
      </c>
      <c r="D172" s="97" t="s">
        <v>43</v>
      </c>
      <c r="E172" s="37"/>
      <c r="F172" s="37"/>
      <c r="G172" s="15"/>
      <c r="H172" s="15">
        <v>12</v>
      </c>
      <c r="I172" s="15">
        <v>15</v>
      </c>
      <c r="J172" s="46">
        <v>0.25</v>
      </c>
      <c r="K172" s="68">
        <f>$C$173/$H$161/3600/PI()/(H172/1000)^2*4*(H172/1000)/$H$162</f>
        <v>303.22310235111354</v>
      </c>
      <c r="L172" s="65">
        <f>IF(K172&gt;80000,1,0.001585*(LN(K172))^3-0.0482*(LN(K172))^2+0.4957*(LN(K172))^1-0.7338)</f>
        <v>0.82065565005406871</v>
      </c>
      <c r="M172" s="69">
        <f>1.61*PI()*H172^2/4*0.9*J172*L172*($C$172*$H$161)^0.5</f>
        <v>1979.3781644457808</v>
      </c>
      <c r="N172" s="16" t="b">
        <f>AND($C$173&gt;M171,$C$173&lt;=M172)</f>
        <v>1</v>
      </c>
      <c r="O172" s="16">
        <f t="shared" si="45"/>
        <v>0</v>
      </c>
      <c r="P172" s="16">
        <f t="shared" si="46"/>
        <v>0</v>
      </c>
      <c r="Q172" s="70">
        <f t="shared" si="47"/>
        <v>0</v>
      </c>
      <c r="R172" s="37"/>
      <c r="S172" s="25" t="s">
        <v>191</v>
      </c>
      <c r="T172" s="26">
        <f>H160-0.01</f>
        <v>44.99</v>
      </c>
      <c r="U172" s="26">
        <f>T172+0.01</f>
        <v>45</v>
      </c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</row>
    <row r="173" spans="1:45" ht="14.25" x14ac:dyDescent="0.25">
      <c r="A173" s="97" t="s">
        <v>90</v>
      </c>
      <c r="B173" s="98" t="s">
        <v>222</v>
      </c>
      <c r="C173" s="108">
        <f>3600*T176/T177*C28</f>
        <v>6.1362213523877021</v>
      </c>
      <c r="D173" s="97" t="s">
        <v>9</v>
      </c>
      <c r="F173" s="37"/>
      <c r="G173" s="15"/>
      <c r="H173" s="15">
        <v>14</v>
      </c>
      <c r="I173" s="15">
        <v>20</v>
      </c>
      <c r="J173" s="46">
        <v>0.2</v>
      </c>
      <c r="K173" s="68">
        <f t="shared" ref="K173:K180" si="48">$C$173/$H$161/3600/PI()/(H173/1000)^2*4*(H173/1000)/$H$162</f>
        <v>259.90551630095439</v>
      </c>
      <c r="L173" s="65">
        <f t="shared" ref="L173:L180" si="49">IF(K173&gt;80000,1,0.001585*(LN(K173))^3-0.0482*(LN(K173))^2+0.4957*(LN(K173))^1-0.7338)</f>
        <v>0.80471962071800718</v>
      </c>
      <c r="M173" s="69">
        <f t="shared" ref="M173:M180" si="50">1.61*PI()*H173^2/4*0.9*J173*L173*($C$172*$H$161)^0.5</f>
        <v>2113.4694175219838</v>
      </c>
      <c r="N173" s="16" t="b">
        <f t="shared" ref="N173:N180" si="51">AND($C$173&gt;M172,$C$173&lt;=M173)</f>
        <v>0</v>
      </c>
      <c r="O173" s="16">
        <f t="shared" si="45"/>
        <v>0</v>
      </c>
      <c r="P173" s="16">
        <f t="shared" si="46"/>
        <v>0</v>
      </c>
      <c r="Q173" s="70">
        <f t="shared" si="47"/>
        <v>0</v>
      </c>
      <c r="R173" s="37"/>
      <c r="S173" s="123" t="s">
        <v>12</v>
      </c>
      <c r="T173" s="30">
        <f>999.732+0.07935*T172-0.00857*(T172)^2+5.83*10^(-5)*(T172)^3-2.677*10^(-7)*(T172)^4+4.843*10^(-10)*(T172)^5</f>
        <v>990.25697105220956</v>
      </c>
      <c r="U173" s="30">
        <f>999.732+0.07935*U172-0.00857*(U172)^2+5.83*10^(-5)*(U172)^3-2.677*10^(-7)*(U172)^4+4.843*10^(-10)*(U172)^5</f>
        <v>990.25271715843735</v>
      </c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</row>
    <row r="174" spans="1:45" ht="14.25" x14ac:dyDescent="0.25">
      <c r="A174" s="97" t="s">
        <v>45</v>
      </c>
      <c r="B174" s="98" t="s">
        <v>223</v>
      </c>
      <c r="C174" s="121">
        <f>O180</f>
        <v>12</v>
      </c>
      <c r="D174" s="97" t="s">
        <v>67</v>
      </c>
      <c r="F174" s="37"/>
      <c r="G174" s="16"/>
      <c r="H174" s="15">
        <v>20</v>
      </c>
      <c r="I174" s="15">
        <v>25</v>
      </c>
      <c r="J174" s="46">
        <v>0.3</v>
      </c>
      <c r="K174" s="68">
        <f t="shared" si="48"/>
        <v>181.9338614106681</v>
      </c>
      <c r="L174" s="65">
        <f t="shared" si="49"/>
        <v>0.76382346734642326</v>
      </c>
      <c r="M174" s="69">
        <f t="shared" si="50"/>
        <v>6141.0064528167777</v>
      </c>
      <c r="N174" s="16" t="b">
        <f t="shared" si="51"/>
        <v>0</v>
      </c>
      <c r="O174" s="16">
        <f t="shared" si="45"/>
        <v>0</v>
      </c>
      <c r="P174" s="16">
        <f t="shared" si="46"/>
        <v>0</v>
      </c>
      <c r="Q174" s="70">
        <f t="shared" si="47"/>
        <v>0</v>
      </c>
      <c r="R174" s="37"/>
      <c r="S174" s="123" t="s">
        <v>139</v>
      </c>
      <c r="T174" s="33">
        <f>1/T173</f>
        <v>1.0098388895333277E-3</v>
      </c>
      <c r="U174" s="33">
        <f>1/U173</f>
        <v>1.0098432275647098E-3</v>
      </c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</row>
    <row r="175" spans="1:45" ht="14.25" x14ac:dyDescent="0.25">
      <c r="A175" s="97" t="s">
        <v>91</v>
      </c>
      <c r="B175" s="98" t="s">
        <v>224</v>
      </c>
      <c r="C175" s="121">
        <f>P180</f>
        <v>15</v>
      </c>
      <c r="D175" s="97" t="s">
        <v>67</v>
      </c>
      <c r="F175" s="37"/>
      <c r="G175" s="15"/>
      <c r="H175" s="15">
        <v>27</v>
      </c>
      <c r="I175" s="15">
        <v>32</v>
      </c>
      <c r="J175" s="46">
        <v>0.25</v>
      </c>
      <c r="K175" s="68">
        <f t="shared" si="48"/>
        <v>134.76582326716158</v>
      </c>
      <c r="L175" s="65">
        <f t="shared" si="49"/>
        <v>0.72480794157436401</v>
      </c>
      <c r="M175" s="69">
        <f t="shared" si="50"/>
        <v>8850.2551315865549</v>
      </c>
      <c r="N175" s="16" t="b">
        <f t="shared" si="51"/>
        <v>0</v>
      </c>
      <c r="O175" s="16">
        <f t="shared" si="45"/>
        <v>0</v>
      </c>
      <c r="P175" s="16">
        <f t="shared" si="46"/>
        <v>0</v>
      </c>
      <c r="Q175" s="70">
        <f t="shared" si="47"/>
        <v>0</v>
      </c>
      <c r="R175" s="37"/>
      <c r="S175" s="25" t="s">
        <v>272</v>
      </c>
      <c r="T175" s="33">
        <f>(U174-T174)/T174</f>
        <v>4.2957658166969575E-6</v>
      </c>
      <c r="U175" s="35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</row>
    <row r="176" spans="1:45" x14ac:dyDescent="0.2">
      <c r="A176" s="40" t="s">
        <v>170</v>
      </c>
      <c r="B176" s="37"/>
      <c r="C176" s="37"/>
      <c r="D176" s="37"/>
      <c r="F176" s="15"/>
      <c r="G176" s="15"/>
      <c r="H176" s="15">
        <v>35</v>
      </c>
      <c r="I176" s="15">
        <v>40</v>
      </c>
      <c r="J176" s="46">
        <v>0.2</v>
      </c>
      <c r="K176" s="68">
        <f t="shared" si="48"/>
        <v>103.96220652038178</v>
      </c>
      <c r="L176" s="65">
        <f t="shared" si="49"/>
        <v>0.68746539185196909</v>
      </c>
      <c r="M176" s="69">
        <f t="shared" si="50"/>
        <v>11284.497760750566</v>
      </c>
      <c r="N176" s="16" t="b">
        <f t="shared" si="51"/>
        <v>0</v>
      </c>
      <c r="O176" s="16">
        <f t="shared" si="45"/>
        <v>0</v>
      </c>
      <c r="P176" s="16">
        <f t="shared" si="46"/>
        <v>0</v>
      </c>
      <c r="Q176" s="70">
        <f t="shared" si="47"/>
        <v>0</v>
      </c>
      <c r="R176" s="37"/>
      <c r="S176" s="123" t="s">
        <v>30</v>
      </c>
      <c r="T176" s="33">
        <f>T175/(U172-T172)</f>
        <v>4.2957658166978122E-4</v>
      </c>
      <c r="U176" s="35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</row>
    <row r="177" spans="1:40" ht="15.75" x14ac:dyDescent="0.25">
      <c r="A177" s="97" t="s">
        <v>56</v>
      </c>
      <c r="B177" s="98" t="s">
        <v>230</v>
      </c>
      <c r="C177" s="56">
        <f>C23+100</f>
        <v>850</v>
      </c>
      <c r="D177" s="97" t="s">
        <v>200</v>
      </c>
      <c r="E177" s="37"/>
      <c r="F177" s="15"/>
      <c r="G177" s="15"/>
      <c r="H177" s="15">
        <v>42</v>
      </c>
      <c r="I177" s="15">
        <v>50</v>
      </c>
      <c r="J177" s="46">
        <v>0.2</v>
      </c>
      <c r="K177" s="68">
        <f t="shared" si="48"/>
        <v>86.635172100318144</v>
      </c>
      <c r="L177" s="65">
        <f t="shared" si="49"/>
        <v>0.65913603236237561</v>
      </c>
      <c r="M177" s="69">
        <f t="shared" si="50"/>
        <v>15580.053343642054</v>
      </c>
      <c r="N177" s="16" t="b">
        <f t="shared" si="51"/>
        <v>0</v>
      </c>
      <c r="O177" s="16">
        <f t="shared" si="45"/>
        <v>0</v>
      </c>
      <c r="P177" s="16">
        <f t="shared" si="46"/>
        <v>0</v>
      </c>
      <c r="Q177" s="70">
        <f t="shared" si="47"/>
        <v>0</v>
      </c>
      <c r="R177" s="37"/>
      <c r="S177" s="25" t="s">
        <v>197</v>
      </c>
      <c r="T177" s="35">
        <f>4.214-0.0022*T174+4.21*10^(-5)*T174^2-2.817*10^(-7)*T174^3+8.4525*10^(-10)*T174^4</f>
        <v>4.2139977783973759</v>
      </c>
      <c r="U177" s="31" t="s">
        <v>20</v>
      </c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</row>
    <row r="178" spans="1:40" ht="15.75" x14ac:dyDescent="0.25">
      <c r="A178" s="97" t="s">
        <v>171</v>
      </c>
      <c r="B178" s="98" t="s">
        <v>215</v>
      </c>
      <c r="C178" s="97">
        <v>30</v>
      </c>
      <c r="D178" s="104" t="s">
        <v>192</v>
      </c>
      <c r="E178" s="15"/>
      <c r="F178" s="15"/>
      <c r="G178" s="15" t="s">
        <v>176</v>
      </c>
      <c r="H178" s="15">
        <v>50</v>
      </c>
      <c r="I178" s="15">
        <v>65</v>
      </c>
      <c r="J178" s="46">
        <v>0.3</v>
      </c>
      <c r="K178" s="68">
        <f t="shared" si="48"/>
        <v>72.77354456426724</v>
      </c>
      <c r="L178" s="65">
        <f t="shared" si="49"/>
        <v>0.63036745910199343</v>
      </c>
      <c r="M178" s="69">
        <f t="shared" si="50"/>
        <v>31675.272489986313</v>
      </c>
      <c r="N178" s="16" t="b">
        <f t="shared" si="51"/>
        <v>0</v>
      </c>
      <c r="O178" s="16">
        <f t="shared" si="45"/>
        <v>0</v>
      </c>
      <c r="P178" s="16">
        <f t="shared" si="46"/>
        <v>0</v>
      </c>
      <c r="Q178" s="70">
        <f t="shared" si="47"/>
        <v>0</v>
      </c>
      <c r="R178" s="37"/>
      <c r="S178" s="123" t="s">
        <v>18</v>
      </c>
      <c r="T178" s="33">
        <f>(556406.7+19689.27*T172+124.6096*T172^2-0.3783792*T172^3)^(-1)</f>
        <v>6.0241238281493312E-7</v>
      </c>
      <c r="U178" s="33">
        <f>(556406.7+19689.27*U172+124.6096*U172^2-0.3783792*U172^3)^(-1)</f>
        <v>6.0230859388572782E-7</v>
      </c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</row>
    <row r="179" spans="1:40" ht="15.75" x14ac:dyDescent="0.25">
      <c r="A179" s="97" t="s">
        <v>172</v>
      </c>
      <c r="B179" s="98" t="s">
        <v>216</v>
      </c>
      <c r="C179" s="97">
        <v>50</v>
      </c>
      <c r="D179" s="104" t="s">
        <v>192</v>
      </c>
      <c r="E179" s="15"/>
      <c r="F179" s="15"/>
      <c r="G179" s="16"/>
      <c r="H179" s="15">
        <v>65</v>
      </c>
      <c r="I179" s="15">
        <v>80</v>
      </c>
      <c r="J179" s="46">
        <v>0.3</v>
      </c>
      <c r="K179" s="68">
        <f t="shared" si="48"/>
        <v>55.979649664820961</v>
      </c>
      <c r="L179" s="65">
        <f t="shared" si="49"/>
        <v>0.58387411229334507</v>
      </c>
      <c r="M179" s="69">
        <f t="shared" si="50"/>
        <v>49582.965560940269</v>
      </c>
      <c r="N179" s="16" t="b">
        <f t="shared" si="51"/>
        <v>0</v>
      </c>
      <c r="O179" s="16">
        <f t="shared" si="45"/>
        <v>0</v>
      </c>
      <c r="P179" s="16">
        <f t="shared" si="46"/>
        <v>0</v>
      </c>
      <c r="Q179" s="70">
        <f t="shared" si="47"/>
        <v>0</v>
      </c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</row>
    <row r="180" spans="1:40" ht="15.75" x14ac:dyDescent="0.25">
      <c r="A180" s="97" t="s">
        <v>58</v>
      </c>
      <c r="B180" s="98" t="s">
        <v>217</v>
      </c>
      <c r="C180" s="108">
        <f>(C177*O189)</f>
        <v>6.5969807452847862</v>
      </c>
      <c r="D180" s="97" t="s">
        <v>200</v>
      </c>
      <c r="G180" s="16"/>
      <c r="H180" s="15">
        <v>80</v>
      </c>
      <c r="I180" s="15">
        <v>100</v>
      </c>
      <c r="J180" s="46">
        <v>0.3</v>
      </c>
      <c r="K180" s="68">
        <f t="shared" si="48"/>
        <v>45.483465352667025</v>
      </c>
      <c r="L180" s="65">
        <f t="shared" si="49"/>
        <v>0.54425086597184213</v>
      </c>
      <c r="M180" s="69">
        <f t="shared" si="50"/>
        <v>70010.901162707829</v>
      </c>
      <c r="N180" s="16" t="b">
        <f t="shared" si="51"/>
        <v>0</v>
      </c>
      <c r="O180" s="16">
        <f>SUM(O171:O179)</f>
        <v>12</v>
      </c>
      <c r="P180" s="16">
        <f>SUM(P171:P179)</f>
        <v>15</v>
      </c>
      <c r="Q180" s="70">
        <f>SUM(Q171:Q179)</f>
        <v>1979.3781644457808</v>
      </c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</row>
    <row r="181" spans="1:40" ht="14.25" x14ac:dyDescent="0.25">
      <c r="A181" s="97" t="s">
        <v>59</v>
      </c>
      <c r="B181" s="98" t="s">
        <v>218</v>
      </c>
      <c r="C181" s="64">
        <v>3.5</v>
      </c>
      <c r="D181" s="97" t="s">
        <v>43</v>
      </c>
      <c r="E181" s="37"/>
      <c r="F181" s="37"/>
      <c r="G181" s="16"/>
      <c r="H181" s="16"/>
      <c r="I181" s="16"/>
      <c r="J181" s="16"/>
      <c r="K181" s="16"/>
      <c r="L181" s="16"/>
      <c r="M181" s="16"/>
      <c r="N181" s="16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</row>
    <row r="182" spans="1:40" ht="14.25" x14ac:dyDescent="0.25">
      <c r="A182" s="97" t="s">
        <v>60</v>
      </c>
      <c r="B182" s="98" t="s">
        <v>219</v>
      </c>
      <c r="C182" s="64">
        <v>6</v>
      </c>
      <c r="D182" s="97" t="s">
        <v>43</v>
      </c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</row>
    <row r="183" spans="1:40" ht="15.75" x14ac:dyDescent="0.25">
      <c r="A183" s="97" t="s">
        <v>61</v>
      </c>
      <c r="B183" s="98" t="s">
        <v>220</v>
      </c>
      <c r="C183" s="108">
        <f>C180*(C182+1)/(C182-C181)</f>
        <v>18.4715460867974</v>
      </c>
      <c r="D183" s="97" t="s">
        <v>200</v>
      </c>
      <c r="G183" s="13">
        <v>8</v>
      </c>
      <c r="H183" s="15">
        <v>12</v>
      </c>
      <c r="I183" s="15">
        <v>18</v>
      </c>
      <c r="J183" s="15">
        <v>25</v>
      </c>
      <c r="K183" s="15">
        <v>33</v>
      </c>
      <c r="L183" s="15">
        <v>40</v>
      </c>
      <c r="M183" s="15">
        <v>60</v>
      </c>
      <c r="N183" s="15">
        <v>80</v>
      </c>
      <c r="O183" s="15">
        <v>100</v>
      </c>
      <c r="P183" s="15">
        <v>140</v>
      </c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</row>
    <row r="184" spans="1:40" ht="15.75" x14ac:dyDescent="0.25">
      <c r="A184" s="97" t="s">
        <v>62</v>
      </c>
      <c r="B184" s="98" t="s">
        <v>220</v>
      </c>
      <c r="C184" s="121">
        <f>SUM(G185:P185)</f>
        <v>25</v>
      </c>
      <c r="D184" s="97" t="s">
        <v>200</v>
      </c>
      <c r="G184" s="13" t="b">
        <f t="shared" ref="G184:P184" si="52">AND($C183&gt;F183,$C183&lt;=G183)</f>
        <v>0</v>
      </c>
      <c r="H184" s="13" t="b">
        <f t="shared" si="52"/>
        <v>0</v>
      </c>
      <c r="I184" s="13" t="b">
        <f t="shared" si="52"/>
        <v>0</v>
      </c>
      <c r="J184" s="13" t="b">
        <f t="shared" si="52"/>
        <v>1</v>
      </c>
      <c r="K184" s="13" t="b">
        <f t="shared" si="52"/>
        <v>0</v>
      </c>
      <c r="L184" s="13" t="b">
        <f t="shared" si="52"/>
        <v>0</v>
      </c>
      <c r="M184" s="13" t="b">
        <f t="shared" si="52"/>
        <v>0</v>
      </c>
      <c r="N184" s="13" t="b">
        <f t="shared" si="52"/>
        <v>0</v>
      </c>
      <c r="O184" s="13" t="b">
        <f t="shared" si="52"/>
        <v>0</v>
      </c>
      <c r="P184" s="13" t="b">
        <f t="shared" si="52"/>
        <v>0</v>
      </c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</row>
    <row r="185" spans="1:40" x14ac:dyDescent="0.2">
      <c r="G185" s="13">
        <f t="shared" ref="G185:P185" si="53">G183*G184</f>
        <v>0</v>
      </c>
      <c r="H185" s="13">
        <f t="shared" si="53"/>
        <v>0</v>
      </c>
      <c r="I185" s="13">
        <f t="shared" si="53"/>
        <v>0</v>
      </c>
      <c r="J185" s="13">
        <f t="shared" si="53"/>
        <v>25</v>
      </c>
      <c r="K185" s="13">
        <f t="shared" si="53"/>
        <v>0</v>
      </c>
      <c r="L185" s="13">
        <f t="shared" si="53"/>
        <v>0</v>
      </c>
      <c r="M185" s="13">
        <f t="shared" si="53"/>
        <v>0</v>
      </c>
      <c r="N185" s="13">
        <f t="shared" si="53"/>
        <v>0</v>
      </c>
      <c r="O185" s="13">
        <f t="shared" si="53"/>
        <v>0</v>
      </c>
      <c r="P185" s="13">
        <f t="shared" si="53"/>
        <v>0</v>
      </c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</row>
    <row r="186" spans="1:40" ht="15.75" x14ac:dyDescent="0.25">
      <c r="N186" s="123" t="s">
        <v>299</v>
      </c>
      <c r="O186" s="30">
        <f>999.732+0.07935*C178-0.00857*(C178)^2+5.83*10^(-5)*(C178)^3-2.677*10^(-7)*(C178)^4+4.843*10^(-10)*(C178)^5</f>
        <v>995.76853148999999</v>
      </c>
      <c r="P186" s="31" t="s">
        <v>193</v>
      </c>
      <c r="Q186" s="32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</row>
    <row r="187" spans="1:40" ht="15.75" x14ac:dyDescent="0.25">
      <c r="A187" s="11"/>
      <c r="N187" s="25" t="s">
        <v>232</v>
      </c>
      <c r="O187" s="30">
        <f>C179</f>
        <v>50</v>
      </c>
      <c r="P187" s="27" t="s">
        <v>192</v>
      </c>
      <c r="Q187" s="28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</row>
    <row r="188" spans="1:40" ht="15.75" x14ac:dyDescent="0.25">
      <c r="N188" s="123" t="s">
        <v>300</v>
      </c>
      <c r="O188" s="30">
        <f>999.732+0.07935*O187-0.00857*(O187)^2+5.83*10^(-5)*(O187)^3-2.677*10^(-7)*(O187)^4+4.843*10^(-10)*(O187)^5</f>
        <v>988.04021875000001</v>
      </c>
      <c r="P188" s="31" t="s">
        <v>193</v>
      </c>
      <c r="Q188" s="32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</row>
    <row r="189" spans="1:40" x14ac:dyDescent="0.2">
      <c r="N189" s="25" t="s">
        <v>272</v>
      </c>
      <c r="O189" s="35">
        <f>(1/O188-1/O186)*O188</f>
        <v>7.7611538179821011E-3</v>
      </c>
      <c r="P189" s="31"/>
      <c r="Q189" s="32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</row>
    <row r="190" spans="1:40" x14ac:dyDescent="0.2">
      <c r="A190" s="37"/>
      <c r="B190" s="37"/>
      <c r="C190" s="37"/>
      <c r="D190" s="37"/>
      <c r="E190" s="37"/>
      <c r="H190" s="13">
        <v>1.5</v>
      </c>
      <c r="I190" s="13">
        <v>2.5</v>
      </c>
      <c r="J190" s="13">
        <v>3.5</v>
      </c>
      <c r="K190" s="13">
        <v>6</v>
      </c>
      <c r="L190" s="15">
        <v>10</v>
      </c>
      <c r="M190" s="15">
        <v>15</v>
      </c>
      <c r="N190" s="15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</row>
    <row r="191" spans="1:40" x14ac:dyDescent="0.2">
      <c r="A191" s="37"/>
      <c r="B191" s="37"/>
      <c r="C191" s="37"/>
      <c r="D191" s="37"/>
      <c r="E191" s="147"/>
      <c r="G191" s="13">
        <f>C142/$H$161*3600</f>
        <v>2.6468596310837338</v>
      </c>
      <c r="H191" s="13" t="b">
        <f>$G$191&lt;=H190</f>
        <v>0</v>
      </c>
      <c r="I191" s="13" t="b">
        <f>AND($G$191&gt;H190,$G$191&lt;=I190)</f>
        <v>0</v>
      </c>
      <c r="J191" s="13" t="b">
        <f>AND($G$191&gt;I190,$G$191&lt;=J190)</f>
        <v>1</v>
      </c>
      <c r="K191" s="13" t="b">
        <f>AND($G$191&gt;J190,$G$191&lt;=K190)</f>
        <v>0</v>
      </c>
      <c r="L191" s="13" t="b">
        <f>AND($G$191&gt;K190,$G$191&lt;=L190)</f>
        <v>0</v>
      </c>
      <c r="M191" s="13" t="b">
        <f>AND($G$191&gt;L190,$G$191&lt;=M190)</f>
        <v>0</v>
      </c>
      <c r="O191" s="147"/>
      <c r="P191" s="14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</row>
    <row r="192" spans="1:40" x14ac:dyDescent="0.2">
      <c r="A192" s="37"/>
      <c r="B192" s="37"/>
      <c r="C192" s="37"/>
      <c r="D192" s="37"/>
      <c r="E192" s="148"/>
      <c r="H192" s="13">
        <f t="shared" ref="H192:M192" si="54">H190*H191</f>
        <v>0</v>
      </c>
      <c r="I192" s="13">
        <f t="shared" si="54"/>
        <v>0</v>
      </c>
      <c r="J192" s="13">
        <f t="shared" si="54"/>
        <v>3.5</v>
      </c>
      <c r="K192" s="13">
        <f t="shared" si="54"/>
        <v>0</v>
      </c>
      <c r="L192" s="13">
        <f t="shared" si="54"/>
        <v>0</v>
      </c>
      <c r="M192" s="13">
        <f t="shared" si="54"/>
        <v>0</v>
      </c>
      <c r="N192" s="13">
        <f>SUM(H192:M192)</f>
        <v>3.5</v>
      </c>
      <c r="O192" s="148"/>
      <c r="P192" s="148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</row>
    <row r="193" spans="1:40" x14ac:dyDescent="0.2">
      <c r="A193" s="37"/>
      <c r="B193" s="37"/>
      <c r="C193" s="37"/>
      <c r="D193" s="37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48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</row>
    <row r="194" spans="1:40" x14ac:dyDescent="0.2">
      <c r="A194" s="37"/>
      <c r="B194" s="37"/>
      <c r="C194" s="37"/>
      <c r="D194" s="37"/>
      <c r="E194" s="148"/>
      <c r="F194" s="148"/>
      <c r="G194" s="148"/>
      <c r="H194" s="148"/>
      <c r="I194" s="148"/>
      <c r="J194" s="148"/>
      <c r="K194" s="148"/>
      <c r="L194" s="148"/>
      <c r="M194" s="148"/>
      <c r="N194" s="148"/>
      <c r="O194" s="148"/>
      <c r="P194" s="148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</row>
    <row r="195" spans="1:40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</row>
    <row r="196" spans="1:40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</row>
    <row r="197" spans="1:40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</row>
    <row r="198" spans="1:40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</row>
    <row r="199" spans="1:40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</row>
    <row r="200" spans="1:40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</row>
    <row r="201" spans="1:40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</row>
    <row r="202" spans="1:40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</row>
    <row r="203" spans="1:40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</row>
    <row r="204" spans="1:40" x14ac:dyDescent="0.2"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</row>
    <row r="205" spans="1:40" x14ac:dyDescent="0.2">
      <c r="A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</row>
    <row r="206" spans="1:40" x14ac:dyDescent="0.2">
      <c r="A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</row>
    <row r="207" spans="1:40" x14ac:dyDescent="0.2">
      <c r="A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</row>
    <row r="208" spans="1:40" x14ac:dyDescent="0.2">
      <c r="A208" s="37"/>
      <c r="B208" s="37" t="s">
        <v>178</v>
      </c>
      <c r="C208" s="37"/>
      <c r="D208" s="38" t="s">
        <v>301</v>
      </c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</row>
    <row r="209" spans="1:40" x14ac:dyDescent="0.2">
      <c r="A209" s="37"/>
      <c r="B209" s="13">
        <v>16</v>
      </c>
      <c r="C209" s="37"/>
      <c r="D209" s="13">
        <v>15</v>
      </c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</row>
    <row r="210" spans="1:40" x14ac:dyDescent="0.2">
      <c r="A210" s="37"/>
      <c r="B210" s="37">
        <v>20</v>
      </c>
      <c r="C210" s="37"/>
      <c r="D210" s="13">
        <v>22</v>
      </c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</row>
    <row r="211" spans="1:40" x14ac:dyDescent="0.2">
      <c r="A211" s="37"/>
      <c r="B211" s="37">
        <v>25</v>
      </c>
      <c r="C211" s="37"/>
      <c r="D211" s="13">
        <v>28</v>
      </c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</row>
    <row r="212" spans="1:40" x14ac:dyDescent="0.2">
      <c r="A212" s="37"/>
      <c r="B212" s="37">
        <v>32</v>
      </c>
      <c r="C212" s="37"/>
      <c r="D212" s="13">
        <v>35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</row>
    <row r="213" spans="1:40" x14ac:dyDescent="0.2">
      <c r="A213" s="37"/>
      <c r="B213" s="37">
        <v>40</v>
      </c>
      <c r="C213" s="37"/>
      <c r="D213" s="13">
        <v>42</v>
      </c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</row>
    <row r="214" spans="1:40" x14ac:dyDescent="0.2">
      <c r="A214" s="37"/>
      <c r="B214" s="37">
        <v>50</v>
      </c>
      <c r="C214" s="37"/>
      <c r="D214" s="13">
        <v>54</v>
      </c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</row>
    <row r="215" spans="1:40" x14ac:dyDescent="0.2">
      <c r="A215" s="37"/>
      <c r="B215" s="37">
        <v>63</v>
      </c>
      <c r="C215" s="37"/>
      <c r="D215" s="13">
        <v>76</v>
      </c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</row>
    <row r="216" spans="1:40" x14ac:dyDescent="0.2">
      <c r="A216" s="37"/>
      <c r="B216" s="37">
        <v>75</v>
      </c>
      <c r="C216" s="37"/>
      <c r="D216" s="13">
        <v>89</v>
      </c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</row>
    <row r="217" spans="1:40" x14ac:dyDescent="0.2">
      <c r="A217" s="37"/>
      <c r="B217" s="37">
        <v>90</v>
      </c>
      <c r="C217" s="37"/>
      <c r="D217" s="13">
        <v>108</v>
      </c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</row>
    <row r="218" spans="1:40" x14ac:dyDescent="0.2">
      <c r="A218" s="37"/>
      <c r="B218" s="37">
        <v>110</v>
      </c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</row>
    <row r="219" spans="1:40" x14ac:dyDescent="0.2">
      <c r="A219" s="37"/>
      <c r="B219" s="37">
        <v>125</v>
      </c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</row>
    <row r="220" spans="1:40" x14ac:dyDescent="0.2">
      <c r="A220" s="37"/>
      <c r="B220" s="37">
        <v>160</v>
      </c>
      <c r="C220" s="37"/>
      <c r="D220" s="37"/>
      <c r="E220" s="37"/>
    </row>
  </sheetData>
  <phoneticPr fontId="6" type="noConversion"/>
  <dataValidations count="7">
    <dataValidation type="list" allowBlank="1" showInputMessage="1" showErrorMessage="1" sqref="C57:C58">
      <formula1>$B$210:$B$220</formula1>
    </dataValidation>
    <dataValidation type="list" allowBlank="1" showInputMessage="1" showErrorMessage="1" sqref="C85 C100:I100 C131">
      <formula1>$D$209:$D$217</formula1>
    </dataValidation>
    <dataValidation type="list" allowBlank="1" showInputMessage="1" showErrorMessage="1" sqref="C105:E105">
      <formula1>#REF!</formula1>
    </dataValidation>
    <dataValidation type="list" allowBlank="1" showInputMessage="1" showErrorMessage="1" sqref="H133:H134">
      <formula1>$D$206:$D$214</formula1>
    </dataValidation>
    <dataValidation type="list" allowBlank="1" showInputMessage="1" showErrorMessage="1" sqref="H148:H149 H156:H158 H170 H167:H168">
      <formula1>$B$206:$B$217</formula1>
    </dataValidation>
    <dataValidation type="list" allowBlank="1" showInputMessage="1" showErrorMessage="1" sqref="C104:H104">
      <formula1>$K$107:$V$107</formula1>
    </dataValidation>
    <dataValidation type="list" allowBlank="1" showInputMessage="1" showErrorMessage="1" sqref="C144 C151 C163">
      <formula1>$B$209:$B$220</formula1>
    </dataValidation>
  </dataValidations>
  <pageMargins left="0.75" right="0.75" top="1" bottom="1" header="0.5" footer="0.5"/>
  <pageSetup paperSize="9" scale="90" orientation="portrait" horizontalDpi="4294967294" verticalDpi="300" r:id="rId1"/>
  <headerFooter alignWithMargins="0">
    <oddFooter>Strona &amp;P</oddFooter>
  </headerFooter>
  <rowBreaks count="2" manualBreakCount="2">
    <brk id="51" max="65535" man="1"/>
    <brk id="147" max="65535" man="1"/>
  </rowBreaks>
  <drawing r:id="rId2"/>
  <legacyDrawing r:id="rId3"/>
  <oleObjects>
    <mc:AlternateContent xmlns:mc="http://schemas.openxmlformats.org/markup-compatibility/2006">
      <mc:Choice Requires="x14">
        <oleObject progId="Equation.3" shapeId="1152" r:id="rId4">
          <objectPr defaultSize="0" autoPict="0" r:id="rId5">
            <anchor moveWithCells="1" sizeWithCells="1">
              <from>
                <xdr:col>4</xdr:col>
                <xdr:colOff>57150</xdr:colOff>
                <xdr:row>118</xdr:row>
                <xdr:rowOff>171450</xdr:rowOff>
              </from>
              <to>
                <xdr:col>5</xdr:col>
                <xdr:colOff>295275</xdr:colOff>
                <xdr:row>120</xdr:row>
                <xdr:rowOff>114300</xdr:rowOff>
              </to>
            </anchor>
          </objectPr>
        </oleObject>
      </mc:Choice>
      <mc:Fallback>
        <oleObject progId="Equation.3" shapeId="115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2" sqref="G2"/>
    </sheetView>
  </sheetViews>
  <sheetFormatPr defaultRowHeight="12.75" x14ac:dyDescent="0.2"/>
  <cols>
    <col min="1" max="1" width="47.1640625" customWidth="1"/>
  </cols>
  <sheetData>
    <row r="1" spans="1:4" x14ac:dyDescent="0.2">
      <c r="A1" s="4" t="s">
        <v>93</v>
      </c>
      <c r="B1" s="5"/>
      <c r="C1" s="6"/>
      <c r="D1" s="6"/>
    </row>
    <row r="2" spans="1:4" x14ac:dyDescent="0.2">
      <c r="A2" s="2" t="s">
        <v>144</v>
      </c>
      <c r="B2" s="1" t="s">
        <v>92</v>
      </c>
      <c r="C2" s="7">
        <f>Obliczenia!C58</f>
        <v>50</v>
      </c>
      <c r="D2" s="8" t="s">
        <v>67</v>
      </c>
    </row>
    <row r="3" spans="1:4" x14ac:dyDescent="0.2">
      <c r="A3" s="2" t="s">
        <v>133</v>
      </c>
      <c r="B3" s="1" t="s">
        <v>92</v>
      </c>
      <c r="C3" s="7">
        <f>Obliczenia!C85</f>
        <v>35</v>
      </c>
      <c r="D3" s="8" t="s">
        <v>67</v>
      </c>
    </row>
    <row r="4" spans="1:4" x14ac:dyDescent="0.2">
      <c r="A4" s="3" t="s">
        <v>94</v>
      </c>
      <c r="B4" s="1" t="s">
        <v>92</v>
      </c>
      <c r="C4" s="9">
        <f>Obliczenia!C100</f>
        <v>28</v>
      </c>
      <c r="D4" s="8" t="s">
        <v>67</v>
      </c>
    </row>
    <row r="5" spans="1:4" x14ac:dyDescent="0.2">
      <c r="A5" s="3" t="s">
        <v>95</v>
      </c>
      <c r="B5" s="1" t="s">
        <v>92</v>
      </c>
      <c r="C5" s="9">
        <f>Obliczenia!D100</f>
        <v>28</v>
      </c>
      <c r="D5" s="8" t="s">
        <v>67</v>
      </c>
    </row>
    <row r="6" spans="1:4" x14ac:dyDescent="0.2">
      <c r="A6" s="3" t="s">
        <v>96</v>
      </c>
      <c r="B6" s="1" t="s">
        <v>92</v>
      </c>
      <c r="C6" s="9" t="e">
        <f>Obliczenia!#REF!</f>
        <v>#REF!</v>
      </c>
      <c r="D6" s="8" t="s">
        <v>67</v>
      </c>
    </row>
    <row r="7" spans="1:4" x14ac:dyDescent="0.2">
      <c r="A7" s="3" t="s">
        <v>97</v>
      </c>
      <c r="B7" s="1" t="s">
        <v>92</v>
      </c>
      <c r="C7" s="10">
        <f>Obliczenia!C131</f>
        <v>22</v>
      </c>
      <c r="D7" s="3" t="s">
        <v>67</v>
      </c>
    </row>
    <row r="8" spans="1:4" x14ac:dyDescent="0.2">
      <c r="A8" s="3" t="s">
        <v>98</v>
      </c>
      <c r="B8" s="1" t="s">
        <v>92</v>
      </c>
      <c r="C8" s="10" t="e">
        <f>Obliczenia!#REF!</f>
        <v>#REF!</v>
      </c>
      <c r="D8" s="3" t="s">
        <v>67</v>
      </c>
    </row>
    <row r="9" spans="1:4" x14ac:dyDescent="0.2">
      <c r="A9" s="3" t="s">
        <v>99</v>
      </c>
      <c r="B9" s="1" t="s">
        <v>92</v>
      </c>
      <c r="C9" s="10">
        <f>Obliczenia!C144</f>
        <v>40</v>
      </c>
      <c r="D9" s="3" t="s">
        <v>67</v>
      </c>
    </row>
    <row r="10" spans="1:4" x14ac:dyDescent="0.2">
      <c r="A10" s="3" t="s">
        <v>168</v>
      </c>
      <c r="B10" s="1" t="s">
        <v>92</v>
      </c>
      <c r="C10" s="10" t="e">
        <f>Obliczenia!#REF!</f>
        <v>#REF!</v>
      </c>
      <c r="D10" s="3" t="s">
        <v>67</v>
      </c>
    </row>
    <row r="11" spans="1:4" x14ac:dyDescent="0.2">
      <c r="A11" s="3" t="s">
        <v>100</v>
      </c>
      <c r="B11" s="1" t="s">
        <v>92</v>
      </c>
      <c r="C11" s="10">
        <f>Obliczenia!C151</f>
        <v>20</v>
      </c>
      <c r="D11" s="3" t="s">
        <v>67</v>
      </c>
    </row>
    <row r="12" spans="1:4" x14ac:dyDescent="0.2">
      <c r="A12" s="3" t="s">
        <v>169</v>
      </c>
      <c r="B12" s="1" t="s">
        <v>92</v>
      </c>
      <c r="C12" s="10" t="e">
        <f>Obliczenia!#REF!</f>
        <v>#REF!</v>
      </c>
      <c r="D12" s="3" t="s">
        <v>67</v>
      </c>
    </row>
  </sheetData>
  <phoneticPr fontId="6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Obliczenia</vt:lpstr>
      <vt:lpstr>średnice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2007-11-11T14:52:59Z</dcterms:created>
  <dcterms:modified xsi:type="dcterms:W3CDTF">2025-10-07T11:33:02Z</dcterms:modified>
</cp:coreProperties>
</file>