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bilans" sheetId="1" r:id="rId1"/>
    <sheet name="U grunt" sheetId="2" r:id="rId2"/>
    <sheet name="Arkusz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B8" i="1" l="1"/>
  <c r="H27" i="1" l="1"/>
  <c r="G5" i="1"/>
  <c r="C24" i="1"/>
  <c r="B24" i="1"/>
  <c r="B20" i="1"/>
  <c r="G21" i="1"/>
  <c r="G22" i="1"/>
  <c r="G23" i="1"/>
  <c r="G24" i="1"/>
  <c r="G25" i="1"/>
  <c r="G20" i="1"/>
  <c r="F20" i="1"/>
  <c r="F17" i="1"/>
  <c r="D9" i="1"/>
  <c r="D8" i="1"/>
  <c r="F16" i="1"/>
  <c r="F21" i="1" l="1"/>
  <c r="F22" i="1"/>
  <c r="F23" i="1"/>
  <c r="F24" i="1"/>
  <c r="F25" i="1"/>
  <c r="E25" i="1"/>
  <c r="E23" i="1"/>
  <c r="E24" i="1" s="1"/>
  <c r="E22" i="1"/>
  <c r="E21" i="1"/>
  <c r="D20" i="1" l="1"/>
  <c r="E20" i="1" s="1"/>
  <c r="H20" i="1" s="1"/>
  <c r="H22" i="1"/>
  <c r="H24" i="1"/>
  <c r="H25" i="1"/>
  <c r="H23" i="1"/>
  <c r="H21" i="1"/>
  <c r="H26" i="1" l="1"/>
  <c r="H28" i="1" s="1"/>
  <c r="H29" i="1" s="1"/>
  <c r="J29" i="1" l="1"/>
  <c r="J4" i="1" s="1"/>
  <c r="K29" i="1"/>
  <c r="K4" i="1" s="1"/>
  <c r="C8" i="3" l="1"/>
  <c r="C4" i="3"/>
  <c r="D12" i="2" l="1"/>
  <c r="D7" i="2"/>
</calcChain>
</file>

<file path=xl/comments1.xml><?xml version="1.0" encoding="utf-8"?>
<comments xmlns="http://schemas.openxmlformats.org/spreadsheetml/2006/main">
  <authors>
    <author>110</author>
  </authors>
  <commentList>
    <comment ref="D19" authorId="0">
      <text>
        <r>
          <rPr>
            <sz val="9"/>
            <color indexed="81"/>
            <rFont val="Tahoma"/>
            <family val="2"/>
            <charset val="238"/>
          </rPr>
          <t xml:space="preserve">Odliczenia: okna i drzwi
</t>
        </r>
      </text>
    </comment>
  </commentList>
</comments>
</file>

<file path=xl/sharedStrings.xml><?xml version="1.0" encoding="utf-8"?>
<sst xmlns="http://schemas.openxmlformats.org/spreadsheetml/2006/main" count="109" uniqueCount="91">
  <si>
    <t>a</t>
  </si>
  <si>
    <t>b</t>
  </si>
  <si>
    <r>
      <t>c</t>
    </r>
    <r>
      <rPr>
        <vertAlign val="subscript"/>
        <sz val="10"/>
        <color theme="1"/>
        <rFont val="Calibri"/>
        <family val="2"/>
        <charset val="238"/>
      </rPr>
      <t>1</t>
    </r>
  </si>
  <si>
    <r>
      <t>c</t>
    </r>
    <r>
      <rPr>
        <vertAlign val="subscript"/>
        <sz val="10"/>
        <color theme="1"/>
        <rFont val="Calibri"/>
        <family val="2"/>
        <charset val="238"/>
      </rPr>
      <t>2</t>
    </r>
  </si>
  <si>
    <r>
      <t>c</t>
    </r>
    <r>
      <rPr>
        <vertAlign val="subscript"/>
        <sz val="10"/>
        <color theme="1"/>
        <rFont val="Calibri"/>
        <family val="2"/>
        <charset val="238"/>
      </rPr>
      <t>3</t>
    </r>
  </si>
  <si>
    <r>
      <t>n</t>
    </r>
    <r>
      <rPr>
        <vertAlign val="subscript"/>
        <sz val="10"/>
        <color theme="1"/>
        <rFont val="Calibri"/>
        <family val="2"/>
        <charset val="238"/>
      </rPr>
      <t>1</t>
    </r>
  </si>
  <si>
    <r>
      <t>n</t>
    </r>
    <r>
      <rPr>
        <vertAlign val="subscript"/>
        <sz val="10"/>
        <color theme="1"/>
        <rFont val="Calibri"/>
        <family val="2"/>
        <charset val="238"/>
      </rPr>
      <t>2</t>
    </r>
  </si>
  <si>
    <r>
      <t>n</t>
    </r>
    <r>
      <rPr>
        <vertAlign val="subscript"/>
        <sz val="10"/>
        <color theme="1"/>
        <rFont val="Calibri"/>
        <family val="2"/>
        <charset val="238"/>
      </rPr>
      <t>3</t>
    </r>
  </si>
  <si>
    <t>d</t>
  </si>
  <si>
    <t>podłoga</t>
  </si>
  <si>
    <t>ściana</t>
  </si>
  <si>
    <t>z</t>
  </si>
  <si>
    <t xml:space="preserve">m </t>
  </si>
  <si>
    <t>B'</t>
  </si>
  <si>
    <r>
      <t>U</t>
    </r>
    <r>
      <rPr>
        <vertAlign val="subscript"/>
        <sz val="10"/>
        <color theme="1"/>
        <rFont val="Calibri"/>
        <family val="2"/>
        <charset val="238"/>
        <scheme val="minor"/>
      </rPr>
      <t>k</t>
    </r>
  </si>
  <si>
    <r>
      <t>W/(m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 xml:space="preserve"> K)</t>
    </r>
  </si>
  <si>
    <r>
      <t>U</t>
    </r>
    <r>
      <rPr>
        <vertAlign val="subscript"/>
        <sz val="10"/>
        <color theme="1"/>
        <rFont val="Calibri"/>
        <family val="2"/>
        <charset val="238"/>
        <scheme val="minor"/>
      </rPr>
      <t>equiv</t>
    </r>
  </si>
  <si>
    <t>m</t>
  </si>
  <si>
    <t>F</t>
  </si>
  <si>
    <t>kW</t>
  </si>
  <si>
    <t>kg/h</t>
  </si>
  <si>
    <t>moc przed korektą</t>
  </si>
  <si>
    <t>moc po korekcie</t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</si>
  <si>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>kor</t>
    </r>
  </si>
  <si>
    <t>strumień masy sieciowy przed korektą</t>
  </si>
  <si>
    <t>autorytet zaworu przed korektą</t>
  </si>
  <si>
    <t>A</t>
  </si>
  <si>
    <t>strumień masy sieciowy po korekcie</t>
  </si>
  <si>
    <t>autorytet zaworu po korekcie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</si>
  <si>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kor</t>
    </r>
  </si>
  <si>
    <t>Obliczenie zapotrzebowania na moc cieplną wg EN 12831_2017</t>
  </si>
  <si>
    <t>Współczynniki przenikania ciepła</t>
  </si>
  <si>
    <t>Całośc</t>
  </si>
  <si>
    <t>Element</t>
  </si>
  <si>
    <t xml:space="preserve">U </t>
  </si>
  <si>
    <t>Uwagi</t>
  </si>
  <si>
    <t>ściana zewn.</t>
  </si>
  <si>
    <t>o</t>
  </si>
  <si>
    <t>okno</t>
  </si>
  <si>
    <t>drzwi</t>
  </si>
  <si>
    <t>p</t>
  </si>
  <si>
    <t>sf</t>
  </si>
  <si>
    <t>sufit</t>
  </si>
  <si>
    <t>mostek stropowy</t>
  </si>
  <si>
    <t>temp. wewn.</t>
  </si>
  <si>
    <t>A (l)</t>
  </si>
  <si>
    <t>U</t>
  </si>
  <si>
    <t>sz1</t>
  </si>
  <si>
    <t>Budynek</t>
  </si>
  <si>
    <t>m1</t>
  </si>
  <si>
    <t>mostek okienny</t>
  </si>
  <si>
    <t>podłoga na gruncie</t>
  </si>
  <si>
    <t>podłoga nad piwnicą</t>
  </si>
  <si>
    <t>temp. zewn.</t>
  </si>
  <si>
    <t>h&lt;1,1,.15</t>
  </si>
  <si>
    <t>średnia temp. zewn.</t>
  </si>
  <si>
    <t>W</t>
  </si>
  <si>
    <t>V</t>
  </si>
  <si>
    <t>3 kondygnacje</t>
  </si>
  <si>
    <t>n</t>
  </si>
  <si>
    <r>
      <t>b</t>
    </r>
    <r>
      <rPr>
        <b/>
        <vertAlign val="subscript"/>
        <sz val="10"/>
        <rFont val="Calibri"/>
        <family val="2"/>
        <charset val="238"/>
        <scheme val="minor"/>
      </rPr>
      <t>u</t>
    </r>
  </si>
  <si>
    <r>
      <t>sumaH</t>
    </r>
    <r>
      <rPr>
        <vertAlign val="subscript"/>
        <sz val="10"/>
        <color theme="1"/>
        <rFont val="Calibri"/>
        <family val="2"/>
        <charset val="238"/>
        <scheme val="minor"/>
      </rPr>
      <t>EX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</si>
  <si>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</si>
  <si>
    <r>
      <t>f</t>
    </r>
    <r>
      <rPr>
        <vertAlign val="subscript"/>
        <sz val="10"/>
        <rFont val="Calibri"/>
        <family val="2"/>
        <charset val="238"/>
        <scheme val="minor"/>
      </rPr>
      <t>g1</t>
    </r>
  </si>
  <si>
    <r>
      <t>G</t>
    </r>
    <r>
      <rPr>
        <vertAlign val="subscript"/>
        <sz val="10"/>
        <rFont val="Calibri"/>
        <family val="2"/>
        <charset val="238"/>
        <scheme val="minor"/>
      </rPr>
      <t>w</t>
    </r>
  </si>
  <si>
    <r>
      <t>f</t>
    </r>
    <r>
      <rPr>
        <vertAlign val="subscript"/>
        <sz val="10"/>
        <rFont val="Calibri"/>
        <family val="2"/>
        <charset val="238"/>
        <scheme val="minor"/>
      </rPr>
      <t>g2</t>
    </r>
  </si>
  <si>
    <r>
      <t>wsp. b</t>
    </r>
    <r>
      <rPr>
        <vertAlign val="subscript"/>
        <sz val="10"/>
        <rFont val="Calibri"/>
        <family val="2"/>
        <charset val="238"/>
        <scheme val="minor"/>
      </rPr>
      <t>u</t>
    </r>
  </si>
  <si>
    <r>
      <t>A×U×e (b</t>
    </r>
    <r>
      <rPr>
        <vertAlign val="subscript"/>
        <sz val="10"/>
        <rFont val="Calibri"/>
        <family val="2"/>
        <charset val="238"/>
        <scheme val="minor"/>
      </rPr>
      <t>u</t>
    </r>
    <r>
      <rPr>
        <sz val="10"/>
        <rFont val="Calibri"/>
        <family val="2"/>
        <charset val="238"/>
        <scheme val="minor"/>
      </rPr>
      <t>)</t>
    </r>
  </si>
  <si>
    <r>
      <t>H</t>
    </r>
    <r>
      <rPr>
        <vertAlign val="subscript"/>
        <sz val="10"/>
        <color theme="1"/>
        <rFont val="Calibri"/>
        <family val="2"/>
        <charset val="238"/>
        <scheme val="minor"/>
      </rPr>
      <t>T</t>
    </r>
  </si>
  <si>
    <r>
      <t>H</t>
    </r>
    <r>
      <rPr>
        <vertAlign val="subscript"/>
        <sz val="10"/>
        <color theme="1"/>
        <rFont val="Calibri"/>
        <family val="2"/>
        <charset val="238"/>
        <scheme val="minor"/>
      </rPr>
      <t>V</t>
    </r>
  </si>
  <si>
    <r>
      <t>H</t>
    </r>
    <r>
      <rPr>
        <vertAlign val="subscript"/>
        <sz val="10"/>
        <color theme="1"/>
        <rFont val="Calibri"/>
        <family val="2"/>
        <charset val="238"/>
        <scheme val="minor"/>
      </rPr>
      <t>T+V</t>
    </r>
  </si>
  <si>
    <r>
      <t>H</t>
    </r>
    <r>
      <rPr>
        <vertAlign val="subscript"/>
        <sz val="10"/>
        <color theme="1"/>
        <rFont val="Calibri"/>
        <family val="2"/>
        <charset val="238"/>
        <scheme val="minor"/>
      </rPr>
      <t>EX</t>
    </r>
  </si>
  <si>
    <r>
      <t>F</t>
    </r>
    <r>
      <rPr>
        <vertAlign val="subscript"/>
        <sz val="10"/>
        <color theme="1"/>
        <rFont val="Calibri"/>
        <family val="2"/>
        <charset val="238"/>
        <scheme val="minor"/>
      </rPr>
      <t>HL</t>
    </r>
  </si>
  <si>
    <t>pow/1/2obwodu</t>
  </si>
  <si>
    <r>
      <t xml:space="preserve">suma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charset val="238"/>
        <scheme val="minor"/>
      </rPr>
      <t>EX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</si>
  <si>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A</t>
    </r>
  </si>
  <si>
    <r>
      <t>t</t>
    </r>
    <r>
      <rPr>
        <vertAlign val="subscript"/>
        <sz val="10"/>
        <rFont val="Calibri"/>
        <family val="2"/>
        <charset val="238"/>
        <scheme val="minor"/>
      </rPr>
      <t>esr</t>
    </r>
  </si>
  <si>
    <r>
      <t>t</t>
    </r>
    <r>
      <rPr>
        <vertAlign val="subscript"/>
        <sz val="10"/>
        <rFont val="Calibri"/>
        <family val="2"/>
        <charset val="238"/>
        <scheme val="minor"/>
      </rPr>
      <t>e</t>
    </r>
  </si>
  <si>
    <r>
      <t>t</t>
    </r>
    <r>
      <rPr>
        <vertAlign val="subscript"/>
        <sz val="10"/>
        <rFont val="Calibri"/>
        <family val="2"/>
        <charset val="238"/>
        <scheme val="minor"/>
      </rPr>
      <t>i</t>
    </r>
  </si>
  <si>
    <r>
      <t>m</t>
    </r>
    <r>
      <rPr>
        <vertAlign val="subscript"/>
        <sz val="10"/>
        <rFont val="Calibri"/>
        <family val="2"/>
        <charset val="238"/>
        <scheme val="minor"/>
      </rPr>
      <t>1</t>
    </r>
  </si>
  <si>
    <r>
      <t>m</t>
    </r>
    <r>
      <rPr>
        <vertAlign val="subscript"/>
        <sz val="10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</si>
  <si>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t>kubatura ogrzewana</t>
  </si>
  <si>
    <r>
      <t>sz</t>
    </r>
    <r>
      <rPr>
        <vertAlign val="subscript"/>
        <sz val="10"/>
        <rFont val="Calibri"/>
        <family val="2"/>
        <charset val="238"/>
        <scheme val="minor"/>
      </rPr>
      <t>1</t>
    </r>
  </si>
  <si>
    <r>
      <t>sz</t>
    </r>
    <r>
      <rPr>
        <vertAlign val="subscript"/>
        <sz val="10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</si>
  <si>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r>
      <t>p</t>
    </r>
    <r>
      <rPr>
        <vertAlign val="subscript"/>
        <sz val="10"/>
        <rFont val="Calibri"/>
        <family val="2"/>
        <charset val="238"/>
        <scheme val="minor"/>
      </rPr>
      <t>g</t>
    </r>
  </si>
  <si>
    <t>sprawdzić,czy mostki występują</t>
  </si>
  <si>
    <t>poziom wody grunt.</t>
  </si>
  <si>
    <t>krotność wymiany powietrza</t>
  </si>
  <si>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charset val="238"/>
        <scheme val="minor"/>
      </rPr>
      <t>EX</t>
    </r>
  </si>
  <si>
    <r>
      <rPr>
        <sz val="10"/>
        <rFont val="Symbol"/>
        <family val="1"/>
        <charset val="2"/>
      </rPr>
      <t>j</t>
    </r>
    <r>
      <rPr>
        <vertAlign val="subscript"/>
        <sz val="10"/>
        <rFont val="Calibri"/>
        <family val="2"/>
        <charset val="238"/>
        <scheme val="minor"/>
      </rPr>
      <t>sr</t>
    </r>
  </si>
  <si>
    <t>średni wsp. obciążenia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</si>
</sst>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vertAlign val="subscript"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1"/>
      <color theme="1"/>
      <name val="Symbol"/>
      <family val="1"/>
      <charset val="2"/>
    </font>
    <font>
      <vertAlign val="subscript"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vertAlign val="subscript"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Symbol"/>
      <family val="1"/>
      <charset val="2"/>
    </font>
    <font>
      <sz val="10"/>
      <name val="Symbol"/>
      <family val="1"/>
      <charset val="2"/>
    </font>
    <font>
      <sz val="9"/>
      <color indexed="8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3" borderId="0" xfId="0" applyFont="1" applyFill="1"/>
    <xf numFmtId="2" fontId="3" fillId="0" borderId="0" xfId="0" applyNumberFormat="1" applyFont="1" applyFill="1"/>
    <xf numFmtId="164" fontId="3" fillId="3" borderId="0" xfId="0" applyNumberFormat="1" applyFont="1" applyFill="1"/>
    <xf numFmtId="164" fontId="0" fillId="0" borderId="0" xfId="0" applyNumberFormat="1"/>
    <xf numFmtId="2" fontId="0" fillId="0" borderId="0" xfId="0" applyNumberFormat="1"/>
    <xf numFmtId="0" fontId="7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3" fillId="0" borderId="0" xfId="0" applyFont="1" applyBorder="1"/>
    <xf numFmtId="0" fontId="0" fillId="0" borderId="0" xfId="0" applyBorder="1"/>
    <xf numFmtId="0" fontId="6" fillId="0" borderId="0" xfId="0" applyFont="1" applyBorder="1" applyAlignment="1">
      <alignment horizontal="right" vertical="center" wrapText="1"/>
    </xf>
    <xf numFmtId="2" fontId="0" fillId="0" borderId="0" xfId="0" applyNumberFormat="1" applyBorder="1"/>
    <xf numFmtId="0" fontId="3" fillId="5" borderId="1" xfId="0" applyFont="1" applyFill="1" applyBorder="1"/>
    <xf numFmtId="0" fontId="3" fillId="0" borderId="1" xfId="0" applyFont="1" applyBorder="1"/>
    <xf numFmtId="0" fontId="9" fillId="0" borderId="0" xfId="0" applyFont="1"/>
    <xf numFmtId="0" fontId="10" fillId="0" borderId="0" xfId="0" applyFont="1"/>
    <xf numFmtId="0" fontId="9" fillId="4" borderId="1" xfId="0" applyFont="1" applyFill="1" applyBorder="1"/>
    <xf numFmtId="0" fontId="9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10" fillId="3" borderId="1" xfId="0" applyFont="1" applyFill="1" applyBorder="1"/>
    <xf numFmtId="2" fontId="10" fillId="0" borderId="1" xfId="0" applyNumberFormat="1" applyFont="1" applyBorder="1"/>
    <xf numFmtId="0" fontId="10" fillId="0" borderId="1" xfId="0" applyFont="1" applyBorder="1"/>
    <xf numFmtId="2" fontId="3" fillId="0" borderId="1" xfId="0" applyNumberFormat="1" applyFont="1" applyBorder="1"/>
    <xf numFmtId="0" fontId="10" fillId="4" borderId="1" xfId="0" applyFont="1" applyFill="1" applyBorder="1" applyAlignment="1">
      <alignment horizontal="center"/>
    </xf>
    <xf numFmtId="2" fontId="10" fillId="4" borderId="1" xfId="0" applyNumberFormat="1" applyFont="1" applyFill="1" applyBorder="1"/>
    <xf numFmtId="0" fontId="10" fillId="4" borderId="1" xfId="0" applyFont="1" applyFill="1" applyBorder="1"/>
    <xf numFmtId="2" fontId="3" fillId="0" borderId="0" xfId="0" applyNumberFormat="1" applyFont="1" applyBorder="1"/>
    <xf numFmtId="1" fontId="3" fillId="0" borderId="0" xfId="0" applyNumberFormat="1" applyFont="1" applyBorder="1"/>
    <xf numFmtId="0" fontId="3" fillId="0" borderId="0" xfId="0" applyFont="1" applyFill="1" applyBorder="1" applyAlignment="1">
      <alignment horizont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2" fontId="9" fillId="0" borderId="0" xfId="0" applyNumberFormat="1" applyFont="1"/>
    <xf numFmtId="2" fontId="10" fillId="4" borderId="1" xfId="0" applyNumberFormat="1" applyFont="1" applyFill="1" applyBorder="1" applyAlignment="1">
      <alignment horizontal="right"/>
    </xf>
    <xf numFmtId="2" fontId="10" fillId="0" borderId="0" xfId="0" applyNumberFormat="1" applyFont="1"/>
    <xf numFmtId="0" fontId="14" fillId="5" borderId="1" xfId="0" applyFont="1" applyFill="1" applyBorder="1" applyAlignment="1">
      <alignment horizontal="center"/>
    </xf>
    <xf numFmtId="0" fontId="14" fillId="0" borderId="1" xfId="0" applyFont="1" applyBorder="1"/>
    <xf numFmtId="0" fontId="10" fillId="0" borderId="1" xfId="0" applyFont="1" applyBorder="1" applyAlignment="1">
      <alignment horizontal="center"/>
    </xf>
    <xf numFmtId="0" fontId="3" fillId="3" borderId="1" xfId="0" applyFont="1" applyFill="1" applyBorder="1"/>
    <xf numFmtId="165" fontId="3" fillId="0" borderId="1" xfId="0" applyNumberFormat="1" applyFont="1" applyBorder="1"/>
    <xf numFmtId="2" fontId="3" fillId="5" borderId="1" xfId="0" applyNumberFormat="1" applyFont="1" applyFill="1" applyBorder="1"/>
    <xf numFmtId="2" fontId="3" fillId="3" borderId="1" xfId="0" applyNumberFormat="1" applyFont="1" applyFill="1" applyBorder="1"/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" fontId="3" fillId="3" borderId="1" xfId="0" applyNumberFormat="1" applyFont="1" applyFill="1" applyBorder="1"/>
    <xf numFmtId="1" fontId="14" fillId="6" borderId="1" xfId="0" applyNumberFormat="1" applyFont="1" applyFill="1" applyBorder="1"/>
    <xf numFmtId="0" fontId="3" fillId="3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85725</xdr:colOff>
      <xdr:row>5</xdr:row>
      <xdr:rowOff>19050</xdr:rowOff>
    </xdr:from>
    <xdr:to>
      <xdr:col>17</xdr:col>
      <xdr:colOff>247650</xdr:colOff>
      <xdr:row>25</xdr:row>
      <xdr:rowOff>85725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3650" y="904875"/>
          <a:ext cx="5038725" cy="346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0</xdr:rowOff>
        </xdr:from>
        <xdr:to>
          <xdr:col>5</xdr:col>
          <xdr:colOff>1114425</xdr:colOff>
          <xdr:row>3</xdr:row>
          <xdr:rowOff>19050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10/Desktop/KAZIK/PROJEKTY/T.Stefaniak/MAGAZYNY_Regny/ZYSKI_Regn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e"/>
      <sheetName val="lato"/>
      <sheetName val="jesień"/>
      <sheetName val="Wyniki"/>
      <sheetName val="centrala"/>
    </sheetNames>
    <sheetDataSet>
      <sheetData sheetId="0"/>
      <sheetData sheetId="1">
        <row r="21">
          <cell r="O21">
            <v>0.31135136715592404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9"/>
  <sheetViews>
    <sheetView tabSelected="1" topLeftCell="A3" workbookViewId="0">
      <selection activeCell="F25" sqref="F25"/>
    </sheetView>
  </sheetViews>
  <sheetFormatPr defaultRowHeight="12.75" x14ac:dyDescent="0.2"/>
  <cols>
    <col min="1" max="1" width="9.140625" style="5"/>
    <col min="2" max="2" width="12.7109375" style="5" customWidth="1"/>
    <col min="3" max="3" width="17.140625" style="5" customWidth="1"/>
    <col min="4" max="16384" width="9.140625" style="5"/>
  </cols>
  <sheetData>
    <row r="1" spans="1:14" x14ac:dyDescent="0.2">
      <c r="A1" s="23" t="s">
        <v>30</v>
      </c>
    </row>
    <row r="2" spans="1:14" x14ac:dyDescent="0.2">
      <c r="A2" s="23" t="s">
        <v>31</v>
      </c>
      <c r="B2" s="24"/>
      <c r="C2" s="24"/>
      <c r="D2" s="24"/>
      <c r="E2" s="24"/>
      <c r="J2" s="54" t="s">
        <v>32</v>
      </c>
      <c r="K2" s="54"/>
    </row>
    <row r="3" spans="1:14" ht="14.25" x14ac:dyDescent="0.25">
      <c r="A3" s="25" t="s">
        <v>33</v>
      </c>
      <c r="B3" s="26" t="s">
        <v>34</v>
      </c>
      <c r="C3" s="26" t="s">
        <v>35</v>
      </c>
      <c r="D3" s="26" t="s">
        <v>60</v>
      </c>
      <c r="J3" s="27" t="s">
        <v>61</v>
      </c>
      <c r="K3" s="27" t="s">
        <v>74</v>
      </c>
      <c r="L3" s="21"/>
    </row>
    <row r="4" spans="1:14" ht="14.25" x14ac:dyDescent="0.25">
      <c r="A4" s="28" t="s">
        <v>82</v>
      </c>
      <c r="B4" s="29">
        <v>0.2</v>
      </c>
      <c r="C4" s="30" t="s">
        <v>36</v>
      </c>
      <c r="D4" s="29">
        <v>1</v>
      </c>
      <c r="F4" s="5" t="s">
        <v>81</v>
      </c>
      <c r="J4" s="31">
        <f>SUM(J29:J2434)</f>
        <v>425.24175129209937</v>
      </c>
      <c r="K4" s="53">
        <f>SUM(K29:K2434)</f>
        <v>25634.550051683978</v>
      </c>
      <c r="L4" s="22" t="s">
        <v>56</v>
      </c>
      <c r="N4" s="5" t="s">
        <v>58</v>
      </c>
    </row>
    <row r="5" spans="1:14" ht="15.75" x14ac:dyDescent="0.25">
      <c r="A5" s="28" t="s">
        <v>83</v>
      </c>
      <c r="B5" s="29"/>
      <c r="C5" s="30"/>
      <c r="D5" s="29">
        <v>1</v>
      </c>
      <c r="F5" s="32" t="s">
        <v>57</v>
      </c>
      <c r="G5" s="33">
        <f>B23*C23*C20</f>
        <v>2587.4640000000004</v>
      </c>
      <c r="H5" s="34" t="s">
        <v>62</v>
      </c>
      <c r="J5" s="35"/>
      <c r="K5" s="36"/>
    </row>
    <row r="6" spans="1:14" x14ac:dyDescent="0.2">
      <c r="A6" s="28" t="s">
        <v>37</v>
      </c>
      <c r="B6" s="29">
        <v>1.4</v>
      </c>
      <c r="C6" s="30" t="s">
        <v>38</v>
      </c>
      <c r="D6" s="29">
        <v>1</v>
      </c>
    </row>
    <row r="7" spans="1:14" x14ac:dyDescent="0.2">
      <c r="A7" s="28" t="s">
        <v>8</v>
      </c>
      <c r="B7" s="29">
        <v>2</v>
      </c>
      <c r="C7" s="30" t="s">
        <v>39</v>
      </c>
      <c r="D7" s="29">
        <v>1</v>
      </c>
      <c r="J7" s="55"/>
      <c r="K7" s="55"/>
    </row>
    <row r="8" spans="1:14" ht="14.25" x14ac:dyDescent="0.25">
      <c r="A8" s="28" t="s">
        <v>84</v>
      </c>
      <c r="B8" s="29">
        <f>'U grunt'!D12</f>
        <v>0.22446845626958523</v>
      </c>
      <c r="C8" s="30" t="s">
        <v>51</v>
      </c>
      <c r="D8" s="29">
        <f>F14*F15*F16</f>
        <v>0.47125</v>
      </c>
      <c r="J8" s="37"/>
      <c r="K8" s="37"/>
    </row>
    <row r="9" spans="1:14" x14ac:dyDescent="0.2">
      <c r="A9" s="28" t="s">
        <v>40</v>
      </c>
      <c r="B9" s="29">
        <v>0.6</v>
      </c>
      <c r="C9" s="30" t="s">
        <v>52</v>
      </c>
      <c r="D9" s="29">
        <f>0.3</f>
        <v>0.3</v>
      </c>
      <c r="J9" s="37"/>
      <c r="K9" s="37"/>
    </row>
    <row r="10" spans="1:14" x14ac:dyDescent="0.2">
      <c r="A10" s="28" t="s">
        <v>41</v>
      </c>
      <c r="B10" s="29">
        <v>0.2</v>
      </c>
      <c r="C10" s="30" t="s">
        <v>42</v>
      </c>
      <c r="D10" s="29">
        <v>1</v>
      </c>
    </row>
    <row r="11" spans="1:14" ht="14.25" x14ac:dyDescent="0.25">
      <c r="A11" s="28" t="s">
        <v>79</v>
      </c>
      <c r="B11" s="29">
        <v>0.8</v>
      </c>
      <c r="C11" s="30" t="s">
        <v>43</v>
      </c>
      <c r="D11" s="29">
        <v>1</v>
      </c>
      <c r="E11" s="5" t="s">
        <v>85</v>
      </c>
    </row>
    <row r="12" spans="1:14" ht="15" x14ac:dyDescent="0.25">
      <c r="A12" s="28" t="s">
        <v>80</v>
      </c>
      <c r="B12" s="29">
        <v>0.65</v>
      </c>
      <c r="C12" s="30" t="s">
        <v>50</v>
      </c>
      <c r="D12" s="29">
        <v>1</v>
      </c>
    </row>
    <row r="13" spans="1:14" x14ac:dyDescent="0.2">
      <c r="A13" s="38"/>
      <c r="B13" s="39"/>
      <c r="C13" s="38"/>
      <c r="D13" s="40"/>
      <c r="E13" s="5" t="s">
        <v>51</v>
      </c>
    </row>
    <row r="14" spans="1:14" ht="14.25" x14ac:dyDescent="0.25">
      <c r="A14" s="28" t="s">
        <v>78</v>
      </c>
      <c r="B14" s="29">
        <v>20</v>
      </c>
      <c r="C14" s="30" t="s">
        <v>44</v>
      </c>
      <c r="D14" s="40"/>
      <c r="E14" s="32" t="s">
        <v>63</v>
      </c>
      <c r="F14" s="41">
        <v>1.45</v>
      </c>
    </row>
    <row r="15" spans="1:14" ht="14.25" x14ac:dyDescent="0.25">
      <c r="A15" s="30" t="s">
        <v>77</v>
      </c>
      <c r="B15" s="29">
        <v>-20</v>
      </c>
      <c r="C15" s="30" t="s">
        <v>53</v>
      </c>
      <c r="D15" s="40"/>
      <c r="E15" s="32" t="s">
        <v>64</v>
      </c>
      <c r="F15" s="33">
        <v>1</v>
      </c>
      <c r="G15" s="5" t="s">
        <v>54</v>
      </c>
      <c r="H15" s="5" t="s">
        <v>86</v>
      </c>
    </row>
    <row r="16" spans="1:14" ht="14.25" x14ac:dyDescent="0.25">
      <c r="A16" s="30" t="s">
        <v>76</v>
      </c>
      <c r="B16" s="29">
        <v>7</v>
      </c>
      <c r="C16" s="30" t="s">
        <v>55</v>
      </c>
      <c r="D16" s="40"/>
      <c r="E16" s="32" t="s">
        <v>89</v>
      </c>
      <c r="F16" s="33">
        <f>(B14-B16)/(B14-B15)</f>
        <v>0.32500000000000001</v>
      </c>
      <c r="G16" s="5" t="s">
        <v>90</v>
      </c>
    </row>
    <row r="17" spans="1:11" ht="14.25" x14ac:dyDescent="0.25">
      <c r="A17" s="24"/>
      <c r="B17" s="42"/>
      <c r="C17" s="40"/>
      <c r="D17" s="40"/>
      <c r="E17" s="32" t="s">
        <v>65</v>
      </c>
      <c r="F17" s="41">
        <f>F14*F16</f>
        <v>0.47125</v>
      </c>
    </row>
    <row r="18" spans="1:11" x14ac:dyDescent="0.2">
      <c r="A18" s="43">
        <v>0.01</v>
      </c>
      <c r="B18" s="44" t="s">
        <v>48</v>
      </c>
    </row>
    <row r="19" spans="1:11" ht="14.25" x14ac:dyDescent="0.25">
      <c r="A19" s="28"/>
      <c r="B19" s="32" t="s">
        <v>0</v>
      </c>
      <c r="C19" s="32" t="s">
        <v>1</v>
      </c>
      <c r="D19" s="32" t="s">
        <v>75</v>
      </c>
      <c r="E19" s="32" t="s">
        <v>45</v>
      </c>
      <c r="F19" s="32" t="s">
        <v>46</v>
      </c>
      <c r="G19" s="45" t="s">
        <v>66</v>
      </c>
      <c r="H19" s="32" t="s">
        <v>67</v>
      </c>
    </row>
    <row r="20" spans="1:11" x14ac:dyDescent="0.2">
      <c r="A20" s="46" t="s">
        <v>47</v>
      </c>
      <c r="B20" s="47">
        <f>44+2*11.88</f>
        <v>67.760000000000005</v>
      </c>
      <c r="C20" s="47">
        <v>9.9</v>
      </c>
      <c r="D20" s="48">
        <f>E21+E22</f>
        <v>61</v>
      </c>
      <c r="E20" s="48">
        <f>B20*C20-D20</f>
        <v>609.82400000000007</v>
      </c>
      <c r="F20" s="48">
        <f>VLOOKUP(A20,$A$4:$B$12,2,FALSE)</f>
        <v>0.2</v>
      </c>
      <c r="G20" s="49">
        <f>VLOOKUP(A20,$A$4:$D$12,4,FALSE)</f>
        <v>1</v>
      </c>
      <c r="H20" s="48">
        <f>E20*F20*G20</f>
        <v>121.96480000000003</v>
      </c>
    </row>
    <row r="21" spans="1:11" x14ac:dyDescent="0.2">
      <c r="A21" s="46" t="s">
        <v>37</v>
      </c>
      <c r="B21" s="47">
        <v>59</v>
      </c>
      <c r="C21" s="47">
        <v>1</v>
      </c>
      <c r="D21" s="21"/>
      <c r="E21" s="48">
        <f>B21*C21</f>
        <v>59</v>
      </c>
      <c r="F21" s="48">
        <f t="shared" ref="F21:F25" si="0">VLOOKUP(A21,$A$4:$B$12,2,FALSE)</f>
        <v>1.4</v>
      </c>
      <c r="G21" s="49">
        <f t="shared" ref="G21:G25" si="1">VLOOKUP(A21,$A$4:$D$12,4,FALSE)</f>
        <v>1</v>
      </c>
      <c r="H21" s="48">
        <f t="shared" ref="H21:H25" si="2">E21*F21*G21</f>
        <v>82.6</v>
      </c>
    </row>
    <row r="22" spans="1:11" x14ac:dyDescent="0.2">
      <c r="A22" s="46" t="s">
        <v>8</v>
      </c>
      <c r="B22" s="47">
        <v>1</v>
      </c>
      <c r="C22" s="47">
        <v>2</v>
      </c>
      <c r="D22" s="21"/>
      <c r="E22" s="48">
        <f>B22*C22</f>
        <v>2</v>
      </c>
      <c r="F22" s="48">
        <f t="shared" si="0"/>
        <v>2</v>
      </c>
      <c r="G22" s="49">
        <f t="shared" si="1"/>
        <v>1</v>
      </c>
      <c r="H22" s="48">
        <f t="shared" si="2"/>
        <v>4</v>
      </c>
    </row>
    <row r="23" spans="1:11" x14ac:dyDescent="0.2">
      <c r="A23" s="46" t="s">
        <v>40</v>
      </c>
      <c r="B23" s="47">
        <v>22</v>
      </c>
      <c r="C23" s="47">
        <v>11.88</v>
      </c>
      <c r="D23" s="21"/>
      <c r="E23" s="48">
        <f>B23*C23</f>
        <v>261.36</v>
      </c>
      <c r="F23" s="48">
        <f t="shared" si="0"/>
        <v>0.6</v>
      </c>
      <c r="G23" s="49">
        <f t="shared" si="1"/>
        <v>0.3</v>
      </c>
      <c r="H23" s="48">
        <f t="shared" si="2"/>
        <v>47.044800000000002</v>
      </c>
    </row>
    <row r="24" spans="1:11" x14ac:dyDescent="0.2">
      <c r="A24" s="46" t="s">
        <v>41</v>
      </c>
      <c r="B24" s="47">
        <f>B23</f>
        <v>22</v>
      </c>
      <c r="C24" s="47">
        <f>C23</f>
        <v>11.88</v>
      </c>
      <c r="D24" s="21"/>
      <c r="E24" s="48">
        <f>E23/COS([1]lato!$O$21)</f>
        <v>274.56075646049641</v>
      </c>
      <c r="F24" s="48">
        <f t="shared" si="0"/>
        <v>0.2</v>
      </c>
      <c r="G24" s="49">
        <f t="shared" si="1"/>
        <v>1</v>
      </c>
      <c r="H24" s="48">
        <f t="shared" si="2"/>
        <v>54.912151292099281</v>
      </c>
    </row>
    <row r="25" spans="1:11" x14ac:dyDescent="0.2">
      <c r="A25" s="46" t="s">
        <v>49</v>
      </c>
      <c r="B25" s="22">
        <v>0</v>
      </c>
      <c r="C25" s="47">
        <v>0</v>
      </c>
      <c r="D25" s="21"/>
      <c r="E25" s="48">
        <f>2*61.2+2*10.5</f>
        <v>143.4</v>
      </c>
      <c r="F25" s="48">
        <f t="shared" si="0"/>
        <v>0.8</v>
      </c>
      <c r="G25" s="49">
        <f t="shared" si="1"/>
        <v>1</v>
      </c>
      <c r="H25" s="48">
        <f t="shared" si="2"/>
        <v>114.72000000000001</v>
      </c>
    </row>
    <row r="26" spans="1:11" ht="14.25" x14ac:dyDescent="0.25">
      <c r="A26" s="50"/>
      <c r="B26" s="27"/>
      <c r="C26" s="27"/>
      <c r="D26" s="27"/>
      <c r="E26" s="27"/>
      <c r="F26" s="27"/>
      <c r="G26" s="27" t="s">
        <v>68</v>
      </c>
      <c r="H26" s="49">
        <f>SUM(H20:H25)</f>
        <v>425.24175129209937</v>
      </c>
    </row>
    <row r="27" spans="1:11" ht="15" customHeight="1" x14ac:dyDescent="0.25">
      <c r="A27" s="50"/>
      <c r="B27" s="27"/>
      <c r="C27" s="56" t="s">
        <v>87</v>
      </c>
      <c r="D27" s="57"/>
      <c r="E27" s="27" t="s">
        <v>59</v>
      </c>
      <c r="F27" s="51">
        <v>0.25</v>
      </c>
      <c r="G27" s="27" t="s">
        <v>69</v>
      </c>
      <c r="H27" s="49">
        <f>G5*F27*1.2/3600*1000</f>
        <v>215.62200000000004</v>
      </c>
      <c r="J27" s="37"/>
      <c r="K27" s="37"/>
    </row>
    <row r="28" spans="1:11" ht="14.25" x14ac:dyDescent="0.25">
      <c r="A28" s="50"/>
      <c r="B28" s="27"/>
      <c r="C28" s="27"/>
      <c r="D28" s="27"/>
      <c r="E28" s="27"/>
      <c r="F28" s="51"/>
      <c r="G28" s="27" t="s">
        <v>70</v>
      </c>
      <c r="H28" s="49">
        <f>H26+H27</f>
        <v>640.86375129209944</v>
      </c>
      <c r="J28" s="27" t="s">
        <v>71</v>
      </c>
      <c r="K28" s="27" t="s">
        <v>88</v>
      </c>
    </row>
    <row r="29" spans="1:11" ht="14.25" x14ac:dyDescent="0.25">
      <c r="A29" s="50"/>
      <c r="B29" s="27"/>
      <c r="C29" s="27"/>
      <c r="D29" s="27"/>
      <c r="E29" s="27"/>
      <c r="F29" s="27"/>
      <c r="G29" s="27" t="s">
        <v>72</v>
      </c>
      <c r="H29" s="52">
        <f>H28*($B$14-$B$15)</f>
        <v>25634.550051683978</v>
      </c>
      <c r="J29" s="49">
        <f>H26</f>
        <v>425.24175129209937</v>
      </c>
      <c r="K29" s="52">
        <f>H29</f>
        <v>25634.550051683978</v>
      </c>
    </row>
  </sheetData>
  <mergeCells count="3">
    <mergeCell ref="J2:K2"/>
    <mergeCell ref="J7:K7"/>
    <mergeCell ref="C27:D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5"/>
  <sheetViews>
    <sheetView workbookViewId="0">
      <selection activeCell="G8" sqref="G8"/>
    </sheetView>
  </sheetViews>
  <sheetFormatPr defaultRowHeight="15" x14ac:dyDescent="0.25"/>
  <cols>
    <col min="6" max="6" width="19.42578125" customWidth="1"/>
    <col min="7" max="7" width="8.140625" customWidth="1"/>
  </cols>
  <sheetData>
    <row r="2" spans="1:18" x14ac:dyDescent="0.25">
      <c r="I2" s="1"/>
      <c r="J2" s="2" t="s">
        <v>0</v>
      </c>
      <c r="K2" s="2" t="s">
        <v>1</v>
      </c>
      <c r="L2" s="2" t="s">
        <v>2</v>
      </c>
      <c r="M2" s="2" t="s">
        <v>3</v>
      </c>
      <c r="N2" s="2" t="s">
        <v>4</v>
      </c>
      <c r="O2" s="2" t="s">
        <v>5</v>
      </c>
      <c r="P2" s="2" t="s">
        <v>6</v>
      </c>
      <c r="Q2" s="2" t="s">
        <v>7</v>
      </c>
      <c r="R2" s="2" t="s">
        <v>8</v>
      </c>
    </row>
    <row r="3" spans="1:18" x14ac:dyDescent="0.25">
      <c r="I3" s="3" t="s">
        <v>9</v>
      </c>
      <c r="J3" s="4">
        <v>0.96709999999999996</v>
      </c>
      <c r="K3" s="4">
        <v>-7.4550000000000001</v>
      </c>
      <c r="L3" s="4">
        <v>10.76</v>
      </c>
      <c r="M3" s="4">
        <v>9.7729999999999997</v>
      </c>
      <c r="N3" s="4">
        <v>2.6499999999999999E-2</v>
      </c>
      <c r="O3" s="4">
        <v>0.55320000000000003</v>
      </c>
      <c r="P3" s="4">
        <v>0.60270000000000001</v>
      </c>
      <c r="Q3" s="4">
        <v>-0.92959999999999998</v>
      </c>
      <c r="R3" s="4">
        <v>-2.0299999999999999E-2</v>
      </c>
    </row>
    <row r="4" spans="1:18" x14ac:dyDescent="0.25">
      <c r="A4" s="5"/>
      <c r="B4" s="5"/>
      <c r="C4" s="5"/>
      <c r="D4" s="5"/>
      <c r="E4" s="5"/>
      <c r="F4" s="5"/>
      <c r="G4" s="5"/>
      <c r="H4" s="5"/>
      <c r="I4" s="3" t="s">
        <v>10</v>
      </c>
      <c r="J4" s="4">
        <v>0.93320000000000003</v>
      </c>
      <c r="K4" s="4">
        <v>-2.1549999999999998</v>
      </c>
      <c r="L4" s="4">
        <v>0</v>
      </c>
      <c r="M4" s="4">
        <v>1.466</v>
      </c>
      <c r="N4" s="4">
        <v>0.10059999999999999</v>
      </c>
      <c r="O4" s="4">
        <v>0</v>
      </c>
      <c r="P4" s="4">
        <v>0.45329999999999998</v>
      </c>
      <c r="Q4" s="4">
        <v>-1.0067999999999999</v>
      </c>
      <c r="R4" s="4">
        <v>-6.9199999999999998E-2</v>
      </c>
    </row>
    <row r="5" spans="1:18" ht="15.75" x14ac:dyDescent="0.25">
      <c r="A5" s="5"/>
      <c r="B5" s="5" t="s">
        <v>10</v>
      </c>
      <c r="C5" s="6" t="s">
        <v>14</v>
      </c>
      <c r="D5" s="7">
        <v>0.4</v>
      </c>
      <c r="E5" s="6" t="s">
        <v>15</v>
      </c>
      <c r="F5" s="5"/>
      <c r="G5" s="5"/>
      <c r="H5" s="5"/>
    </row>
    <row r="6" spans="1:18" ht="15" customHeight="1" x14ac:dyDescent="0.25">
      <c r="A6" s="5"/>
      <c r="B6" s="5"/>
      <c r="C6" s="6" t="s">
        <v>11</v>
      </c>
      <c r="D6" s="7">
        <v>1.2</v>
      </c>
      <c r="E6" s="6" t="s">
        <v>12</v>
      </c>
      <c r="F6" s="5"/>
      <c r="G6" s="5"/>
    </row>
    <row r="7" spans="1:18" ht="15.75" x14ac:dyDescent="0.25">
      <c r="A7" s="5"/>
      <c r="B7" s="5"/>
      <c r="C7" s="6" t="s">
        <v>16</v>
      </c>
      <c r="D7" s="8">
        <f>J4/(K4+(L4+0.5)^O4+(M4+D6)^P4+(N4+D5)^Q4)+R4</f>
        <v>0.31774231099389921</v>
      </c>
      <c r="E7" s="6" t="s">
        <v>15</v>
      </c>
      <c r="F7" s="5"/>
      <c r="G7" s="17"/>
      <c r="H7" s="18"/>
      <c r="I7" s="19"/>
      <c r="J7" s="18"/>
      <c r="K7" s="18"/>
      <c r="L7" s="18"/>
      <c r="M7" s="17"/>
    </row>
    <row r="8" spans="1:18" x14ac:dyDescent="0.25">
      <c r="A8" s="5"/>
      <c r="B8" s="5"/>
      <c r="C8" s="5"/>
      <c r="D8" s="5"/>
      <c r="E8" s="5"/>
      <c r="F8" s="5"/>
      <c r="G8" s="17"/>
      <c r="H8" s="17"/>
      <c r="I8" s="19"/>
      <c r="J8" s="18"/>
      <c r="K8" s="18"/>
      <c r="L8" s="18"/>
      <c r="M8" s="17"/>
    </row>
    <row r="9" spans="1:18" x14ac:dyDescent="0.25">
      <c r="A9" s="5"/>
      <c r="B9" s="5"/>
      <c r="C9" s="5"/>
      <c r="D9" s="5"/>
      <c r="E9" s="5"/>
      <c r="F9" s="5"/>
      <c r="G9" s="17"/>
      <c r="H9" s="17"/>
      <c r="I9" s="19"/>
      <c r="J9" s="18"/>
      <c r="K9" s="18"/>
      <c r="L9" s="18"/>
      <c r="M9" s="17"/>
    </row>
    <row r="10" spans="1:18" ht="15.75" x14ac:dyDescent="0.25">
      <c r="A10" s="5"/>
      <c r="B10" s="5" t="s">
        <v>9</v>
      </c>
      <c r="C10" s="6" t="s">
        <v>14</v>
      </c>
      <c r="D10" s="7">
        <v>0.5</v>
      </c>
      <c r="E10" s="6" t="s">
        <v>15</v>
      </c>
      <c r="F10" s="5"/>
      <c r="G10" s="17"/>
      <c r="H10" s="17"/>
      <c r="I10" s="19"/>
      <c r="J10" s="18"/>
      <c r="K10" s="18"/>
      <c r="L10" s="18"/>
      <c r="M10" s="17"/>
    </row>
    <row r="11" spans="1:18" x14ac:dyDescent="0.25">
      <c r="A11" s="5"/>
      <c r="B11" s="5"/>
      <c r="C11" s="6" t="s">
        <v>13</v>
      </c>
      <c r="D11" s="5">
        <v>10</v>
      </c>
      <c r="E11" s="6"/>
      <c r="F11" s="5" t="s">
        <v>73</v>
      </c>
      <c r="G11" s="17"/>
      <c r="H11" s="17"/>
      <c r="I11" s="19"/>
      <c r="J11" s="18"/>
      <c r="K11" s="18"/>
      <c r="L11" s="18"/>
      <c r="M11" s="18"/>
    </row>
    <row r="12" spans="1:18" ht="15.75" x14ac:dyDescent="0.25">
      <c r="A12" s="5"/>
      <c r="B12" s="5"/>
      <c r="C12" s="6" t="s">
        <v>16</v>
      </c>
      <c r="D12" s="8">
        <f>J3/(K3+(L3+D11)^O3+(M3+D6)^P3+(N3+D10)^Q3)+R3</f>
        <v>0.22446845626958523</v>
      </c>
      <c r="E12" s="6" t="s">
        <v>15</v>
      </c>
      <c r="F12" s="5"/>
      <c r="G12" s="17"/>
      <c r="H12" s="17"/>
      <c r="I12" s="19"/>
      <c r="J12" s="18"/>
      <c r="K12" s="18"/>
      <c r="L12" s="18"/>
      <c r="M12" s="18"/>
    </row>
    <row r="13" spans="1:18" x14ac:dyDescent="0.25">
      <c r="A13" s="5"/>
      <c r="B13" s="5"/>
      <c r="C13" s="5"/>
      <c r="D13" s="5"/>
      <c r="E13" s="5"/>
      <c r="F13" s="5"/>
      <c r="G13" s="17"/>
      <c r="H13" s="17"/>
      <c r="I13" s="19"/>
      <c r="J13" s="18"/>
      <c r="K13" s="18"/>
      <c r="L13" s="18"/>
      <c r="M13" s="18"/>
    </row>
    <row r="14" spans="1:18" x14ac:dyDescent="0.25">
      <c r="G14" s="18"/>
      <c r="H14" s="18"/>
      <c r="I14" s="19"/>
      <c r="J14" s="18"/>
      <c r="K14" s="18"/>
      <c r="L14" s="18"/>
      <c r="M14" s="18"/>
    </row>
    <row r="15" spans="1:18" x14ac:dyDescent="0.25">
      <c r="G15" s="18"/>
      <c r="H15" s="18"/>
      <c r="I15" s="19"/>
      <c r="J15" s="18"/>
      <c r="K15" s="18"/>
      <c r="L15" s="18"/>
      <c r="M15" s="18"/>
    </row>
    <row r="16" spans="1:18" x14ac:dyDescent="0.25">
      <c r="G16" s="18"/>
      <c r="H16" s="18"/>
      <c r="I16" s="18"/>
      <c r="J16" s="18"/>
      <c r="K16" s="18"/>
      <c r="L16" s="18"/>
      <c r="M16" s="18"/>
    </row>
    <row r="17" spans="7:13" x14ac:dyDescent="0.25">
      <c r="G17" s="18"/>
      <c r="H17" s="18"/>
      <c r="I17" s="18"/>
      <c r="J17" s="18"/>
      <c r="K17" s="18"/>
      <c r="L17" s="18"/>
      <c r="M17" s="18"/>
    </row>
    <row r="18" spans="7:13" x14ac:dyDescent="0.25">
      <c r="G18" s="18"/>
      <c r="H18" s="18"/>
      <c r="I18" s="18"/>
      <c r="J18" s="18"/>
      <c r="K18" s="18"/>
      <c r="L18" s="18"/>
      <c r="M18" s="18"/>
    </row>
    <row r="19" spans="7:13" x14ac:dyDescent="0.25">
      <c r="G19" s="18"/>
      <c r="H19" s="18"/>
      <c r="I19" s="18"/>
      <c r="J19" s="18"/>
      <c r="K19" s="18"/>
      <c r="L19" s="18"/>
      <c r="M19" s="18"/>
    </row>
    <row r="20" spans="7:13" x14ac:dyDescent="0.25">
      <c r="G20" s="18"/>
      <c r="H20" s="20"/>
      <c r="I20" s="18"/>
      <c r="J20" s="18"/>
      <c r="K20" s="18"/>
      <c r="L20" s="18"/>
      <c r="M20" s="18"/>
    </row>
    <row r="22" spans="7:13" x14ac:dyDescent="0.25">
      <c r="G22" s="11"/>
      <c r="H22" s="10"/>
    </row>
    <row r="25" spans="7:13" x14ac:dyDescent="0.25">
      <c r="H25" s="9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2</xdr:col>
                <xdr:colOff>0</xdr:colOff>
                <xdr:row>1</xdr:row>
                <xdr:rowOff>0</xdr:rowOff>
              </from>
              <to>
                <xdr:col>5</xdr:col>
                <xdr:colOff>1114425</xdr:colOff>
                <xdr:row>3</xdr:row>
                <xdr:rowOff>19050</xdr:rowOff>
              </to>
            </anchor>
          </objectPr>
        </oleObject>
      </mc:Choice>
      <mc:Fallback>
        <oleObject progId="Equation.3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8"/>
  <sheetViews>
    <sheetView workbookViewId="0">
      <selection activeCell="F8" sqref="F8"/>
    </sheetView>
  </sheetViews>
  <sheetFormatPr defaultRowHeight="15" x14ac:dyDescent="0.25"/>
  <cols>
    <col min="1" max="1" width="36.28515625" customWidth="1"/>
    <col min="2" max="2" width="9.140625" style="12"/>
  </cols>
  <sheetData>
    <row r="3" spans="1:4" x14ac:dyDescent="0.25">
      <c r="A3" s="13" t="s">
        <v>21</v>
      </c>
      <c r="B3" s="14" t="s">
        <v>18</v>
      </c>
      <c r="C3" s="13">
        <v>87</v>
      </c>
      <c r="D3" s="13" t="s">
        <v>19</v>
      </c>
    </row>
    <row r="4" spans="1:4" ht="18" x14ac:dyDescent="0.35">
      <c r="A4" s="13" t="s">
        <v>22</v>
      </c>
      <c r="B4" s="14" t="s">
        <v>23</v>
      </c>
      <c r="C4" s="13">
        <f>C3*0.75</f>
        <v>65.25</v>
      </c>
      <c r="D4" s="13" t="s">
        <v>19</v>
      </c>
    </row>
    <row r="5" spans="1:4" x14ac:dyDescent="0.25">
      <c r="A5" s="13" t="s">
        <v>24</v>
      </c>
      <c r="B5" s="15" t="s">
        <v>17</v>
      </c>
      <c r="C5" s="13">
        <v>1243</v>
      </c>
      <c r="D5" s="13" t="s">
        <v>20</v>
      </c>
    </row>
    <row r="6" spans="1:4" x14ac:dyDescent="0.25">
      <c r="A6" s="13" t="s">
        <v>25</v>
      </c>
      <c r="B6" s="15" t="s">
        <v>26</v>
      </c>
      <c r="C6" s="13">
        <v>0.55000000000000004</v>
      </c>
      <c r="D6" s="13"/>
    </row>
    <row r="7" spans="1:4" ht="18" x14ac:dyDescent="0.35">
      <c r="A7" s="13" t="s">
        <v>27</v>
      </c>
      <c r="B7" s="15" t="s">
        <v>29</v>
      </c>
      <c r="C7" s="13">
        <v>581</v>
      </c>
      <c r="D7" s="13" t="s">
        <v>20</v>
      </c>
    </row>
    <row r="8" spans="1:4" x14ac:dyDescent="0.25">
      <c r="A8" s="13" t="s">
        <v>28</v>
      </c>
      <c r="B8" s="15" t="s">
        <v>26</v>
      </c>
      <c r="C8" s="16">
        <f>C6*(C7/C5)^2</f>
        <v>0.12016353526651907</v>
      </c>
      <c r="D8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bilans</vt:lpstr>
      <vt:lpstr>U grunt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110</cp:lastModifiedBy>
  <dcterms:created xsi:type="dcterms:W3CDTF">2022-08-19T12:51:17Z</dcterms:created>
  <dcterms:modified xsi:type="dcterms:W3CDTF">2025-10-07T05:28:48Z</dcterms:modified>
</cp:coreProperties>
</file>