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9375" windowHeight="4965"/>
  </bookViews>
  <sheets>
    <sheet name="Obliczenia" sheetId="1" r:id="rId1"/>
    <sheet name="obl. hydr." sheetId="3" r:id="rId2"/>
  </sheets>
  <calcPr calcId="145621"/>
</workbook>
</file>

<file path=xl/calcChain.xml><?xml version="1.0" encoding="utf-8"?>
<calcChain xmlns="http://schemas.openxmlformats.org/spreadsheetml/2006/main">
  <c r="C11" i="1" l="1"/>
  <c r="C12" i="1" s="1"/>
  <c r="C13" i="1" s="1"/>
  <c r="K87" i="1" l="1"/>
  <c r="AB59" i="1"/>
  <c r="AB58" i="1"/>
  <c r="Y55" i="1"/>
  <c r="X55" i="1"/>
  <c r="T30" i="1"/>
  <c r="T29" i="1"/>
  <c r="T28" i="1"/>
  <c r="C22" i="1" l="1"/>
  <c r="C28" i="1" s="1"/>
  <c r="E6" i="3" l="1"/>
  <c r="E7" i="3"/>
  <c r="E8" i="3"/>
  <c r="E9" i="3"/>
  <c r="E10" i="3"/>
  <c r="E11" i="3"/>
  <c r="E12" i="3"/>
  <c r="E13" i="3"/>
  <c r="P13" i="3" s="1"/>
  <c r="E5" i="3"/>
  <c r="L14" i="1"/>
  <c r="H17" i="3"/>
  <c r="H18" i="3" s="1"/>
  <c r="G17" i="3"/>
  <c r="G18" i="3" s="1"/>
  <c r="D16" i="3"/>
  <c r="D17" i="3" s="1"/>
  <c r="D18" i="3" s="1"/>
  <c r="C16" i="3"/>
  <c r="C17" i="3" s="1"/>
  <c r="C18" i="3" s="1"/>
  <c r="H13" i="3"/>
  <c r="M12" i="3"/>
  <c r="H12" i="3"/>
  <c r="M11" i="3"/>
  <c r="H11" i="3"/>
  <c r="M10" i="3"/>
  <c r="H10" i="3"/>
  <c r="M9" i="3"/>
  <c r="H9" i="3"/>
  <c r="M8" i="3"/>
  <c r="H8" i="3"/>
  <c r="M7" i="3"/>
  <c r="H7" i="3"/>
  <c r="M6" i="3"/>
  <c r="H6" i="3"/>
  <c r="N6" i="3"/>
  <c r="M5" i="3"/>
  <c r="H5" i="3"/>
  <c r="AN62" i="1"/>
  <c r="Y56" i="1"/>
  <c r="X56" i="1"/>
  <c r="C38" i="1"/>
  <c r="T61" i="1"/>
  <c r="O77" i="1"/>
  <c r="O78" i="1" s="1"/>
  <c r="O79" i="1" s="1"/>
  <c r="N77" i="1"/>
  <c r="N78" i="1" s="1"/>
  <c r="N79" i="1" s="1"/>
  <c r="T11" i="1"/>
  <c r="T14" i="1" s="1"/>
  <c r="L67" i="1"/>
  <c r="M67" i="1" s="1"/>
  <c r="C55" i="1"/>
  <c r="C36" i="1"/>
  <c r="AW78" i="1"/>
  <c r="BB79" i="1"/>
  <c r="BB80" i="1" s="1"/>
  <c r="BB81" i="1" s="1"/>
  <c r="BA79" i="1"/>
  <c r="BA80" i="1" s="1"/>
  <c r="BA81" i="1" s="1"/>
  <c r="P67" i="1"/>
  <c r="T12" i="1"/>
  <c r="Y57" i="1" l="1"/>
  <c r="Y58" i="1" s="1"/>
  <c r="AC49" i="1" s="1"/>
  <c r="C56" i="1" s="1"/>
  <c r="N7" i="3"/>
  <c r="N12" i="3"/>
  <c r="N11" i="3"/>
  <c r="N9" i="3"/>
  <c r="N8" i="3"/>
  <c r="N10" i="3"/>
  <c r="C7" i="1"/>
  <c r="C8" i="1" s="1"/>
  <c r="C17" i="1" s="1"/>
  <c r="G19" i="3"/>
  <c r="M14" i="3"/>
  <c r="N5" i="3"/>
  <c r="C19" i="3"/>
  <c r="T63" i="1"/>
  <c r="T62" i="1"/>
  <c r="AT64" i="1" s="1"/>
  <c r="AU64" i="1" s="1"/>
  <c r="AV64" i="1" s="1"/>
  <c r="G20" i="3"/>
  <c r="C32" i="1"/>
  <c r="M15" i="1"/>
  <c r="L15" i="1"/>
  <c r="N14" i="1"/>
  <c r="N15" i="1" s="1"/>
  <c r="C9" i="1"/>
  <c r="C10" i="1" s="1"/>
  <c r="N13" i="3"/>
  <c r="AT66" i="1"/>
  <c r="AU66" i="1" s="1"/>
  <c r="AV66" i="1" s="1"/>
  <c r="BA82" i="1"/>
  <c r="N80" i="1"/>
  <c r="C83" i="1" s="1"/>
  <c r="C86" i="1" s="1"/>
  <c r="T13" i="1"/>
  <c r="C73" i="1"/>
  <c r="AT60" i="1" l="1"/>
  <c r="AU60" i="1" s="1"/>
  <c r="AV60" i="1" s="1"/>
  <c r="N14" i="3"/>
  <c r="C45" i="1" s="1"/>
  <c r="AT67" i="1"/>
  <c r="AU67" i="1" s="1"/>
  <c r="AV67" i="1" s="1"/>
  <c r="AW67" i="1" s="1"/>
  <c r="AT65" i="1"/>
  <c r="AU65" i="1" s="1"/>
  <c r="AV65" i="1" s="1"/>
  <c r="AW65" i="1" s="1"/>
  <c r="AT62" i="1"/>
  <c r="AU62" i="1" s="1"/>
  <c r="AV62" i="1" s="1"/>
  <c r="AW62" i="1" s="1"/>
  <c r="AT63" i="1"/>
  <c r="AU63" i="1" s="1"/>
  <c r="AV63" i="1" s="1"/>
  <c r="AW63" i="1" s="1"/>
  <c r="AT61" i="1"/>
  <c r="AU61" i="1" s="1"/>
  <c r="AV61" i="1" s="1"/>
  <c r="AW61" i="1" s="1"/>
  <c r="C18" i="1"/>
  <c r="O15" i="1"/>
  <c r="C14" i="1" s="1"/>
  <c r="AJ49" i="1"/>
  <c r="AK49" i="1" s="1"/>
  <c r="AL49" i="1" s="1"/>
  <c r="AM49" i="1" s="1"/>
  <c r="AN49" i="1" s="1"/>
  <c r="AP49" i="1" s="1"/>
  <c r="AJ52" i="1"/>
  <c r="AK52" i="1" s="1"/>
  <c r="AL52" i="1" s="1"/>
  <c r="AM52" i="1" s="1"/>
  <c r="AJ56" i="1"/>
  <c r="AK56" i="1" s="1"/>
  <c r="AL56" i="1" s="1"/>
  <c r="AM56" i="1" s="1"/>
  <c r="AJ55" i="1"/>
  <c r="AK55" i="1" s="1"/>
  <c r="AL55" i="1" s="1"/>
  <c r="AM55" i="1" s="1"/>
  <c r="AJ53" i="1"/>
  <c r="AK53" i="1" s="1"/>
  <c r="AL53" i="1" s="1"/>
  <c r="AM53" i="1" s="1"/>
  <c r="AJ50" i="1"/>
  <c r="AK50" i="1" s="1"/>
  <c r="AL50" i="1" s="1"/>
  <c r="AM50" i="1" s="1"/>
  <c r="AJ54" i="1"/>
  <c r="AK54" i="1" s="1"/>
  <c r="AL54" i="1" s="1"/>
  <c r="AM54" i="1" s="1"/>
  <c r="AJ51" i="1"/>
  <c r="AK51" i="1" s="1"/>
  <c r="AL51" i="1" s="1"/>
  <c r="AM51" i="1" s="1"/>
  <c r="C43" i="1"/>
  <c r="C33" i="1"/>
  <c r="C34" i="1"/>
  <c r="AW60" i="1"/>
  <c r="AX60" i="1" s="1"/>
  <c r="K83" i="1"/>
  <c r="K84" i="1" s="1"/>
  <c r="L83" i="1"/>
  <c r="L84" i="1" s="1"/>
  <c r="M83" i="1"/>
  <c r="M84" i="1" s="1"/>
  <c r="N83" i="1"/>
  <c r="N84" i="1" s="1"/>
  <c r="O83" i="1"/>
  <c r="O84" i="1" s="1"/>
  <c r="P83" i="1"/>
  <c r="P84" i="1" s="1"/>
  <c r="Q83" i="1"/>
  <c r="Q84" i="1" s="1"/>
  <c r="R83" i="1"/>
  <c r="R84" i="1" s="1"/>
  <c r="S83" i="1"/>
  <c r="S84" i="1" s="1"/>
  <c r="T83" i="1"/>
  <c r="T84" i="1" s="1"/>
  <c r="U83" i="1"/>
  <c r="U84" i="1" s="1"/>
  <c r="AW64" i="1"/>
  <c r="AW66" i="1"/>
  <c r="AN56" i="1" l="1"/>
  <c r="AO56" i="1" s="1"/>
  <c r="AN50" i="1"/>
  <c r="AQ50" i="1" s="1"/>
  <c r="C20" i="3"/>
  <c r="C21" i="3" s="1"/>
  <c r="C48" i="1" s="1"/>
  <c r="C51" i="1" s="1"/>
  <c r="N51" i="1" s="1"/>
  <c r="N52" i="1" s="1"/>
  <c r="AQ49" i="1"/>
  <c r="AO49" i="1"/>
  <c r="AP50" i="1"/>
  <c r="AN51" i="1"/>
  <c r="AQ51" i="1" s="1"/>
  <c r="AN54" i="1"/>
  <c r="C62" i="1"/>
  <c r="C63" i="1" s="1"/>
  <c r="C19" i="1"/>
  <c r="C5" i="3"/>
  <c r="C6" i="3" s="1"/>
  <c r="K6" i="3" s="1"/>
  <c r="W6" i="3" s="1"/>
  <c r="C35" i="1"/>
  <c r="AN55" i="1"/>
  <c r="AO55" i="1" s="1"/>
  <c r="AN52" i="1"/>
  <c r="AO52" i="1" s="1"/>
  <c r="AX63" i="1"/>
  <c r="AZ63" i="1" s="1"/>
  <c r="AN53" i="1"/>
  <c r="AX62" i="1"/>
  <c r="BA62" i="1" s="1"/>
  <c r="AX66" i="1"/>
  <c r="AY66" i="1" s="1"/>
  <c r="AX64" i="1"/>
  <c r="BA64" i="1" s="1"/>
  <c r="AY60" i="1"/>
  <c r="AZ60" i="1"/>
  <c r="BA60" i="1"/>
  <c r="AX65" i="1"/>
  <c r="C87" i="1"/>
  <c r="AX61" i="1"/>
  <c r="AX67" i="1"/>
  <c r="AQ52" i="1" l="1"/>
  <c r="K67" i="1"/>
  <c r="S67" i="1" s="1"/>
  <c r="AB67" i="1" s="1"/>
  <c r="AP56" i="1"/>
  <c r="AZ64" i="1"/>
  <c r="AY64" i="1"/>
  <c r="BA63" i="1"/>
  <c r="AP52" i="1"/>
  <c r="AQ56" i="1"/>
  <c r="AY63" i="1"/>
  <c r="BA66" i="1"/>
  <c r="AP55" i="1"/>
  <c r="AZ66" i="1"/>
  <c r="AO50" i="1"/>
  <c r="K62" i="1"/>
  <c r="L62" i="1" s="1"/>
  <c r="L63" i="1" s="1"/>
  <c r="AU83" i="1"/>
  <c r="AU84" i="1" s="1"/>
  <c r="K51" i="1"/>
  <c r="K52" i="1" s="1"/>
  <c r="P51" i="1"/>
  <c r="P52" i="1" s="1"/>
  <c r="AX83" i="1"/>
  <c r="AX84" i="1" s="1"/>
  <c r="AT83" i="1"/>
  <c r="AT84" i="1" s="1"/>
  <c r="M51" i="1"/>
  <c r="M52" i="1" s="1"/>
  <c r="AW83" i="1"/>
  <c r="AW84" i="1" s="1"/>
  <c r="AS83" i="1"/>
  <c r="AS84" i="1" s="1"/>
  <c r="O51" i="1"/>
  <c r="O52" i="1" s="1"/>
  <c r="L51" i="1"/>
  <c r="L52" i="1" s="1"/>
  <c r="AV83" i="1"/>
  <c r="AV84" i="1" s="1"/>
  <c r="AR83" i="1"/>
  <c r="AR84" i="1" s="1"/>
  <c r="Q51" i="1"/>
  <c r="Q52" i="1" s="1"/>
  <c r="AQ55" i="1"/>
  <c r="AZ62" i="1"/>
  <c r="AY62" i="1"/>
  <c r="AP51" i="1"/>
  <c r="K5" i="3"/>
  <c r="W5" i="3" s="1"/>
  <c r="X5" i="3" s="1"/>
  <c r="Y5" i="3" s="1"/>
  <c r="Z5" i="3" s="1"/>
  <c r="AA5" i="3" s="1"/>
  <c r="AB5" i="3" s="1"/>
  <c r="AC5" i="3" s="1"/>
  <c r="C7" i="3"/>
  <c r="K7" i="3" s="1"/>
  <c r="W7" i="3" s="1"/>
  <c r="C10" i="3"/>
  <c r="C13" i="3" s="1"/>
  <c r="K13" i="3" s="1"/>
  <c r="W13" i="3" s="1"/>
  <c r="C8" i="3"/>
  <c r="K8" i="3" s="1"/>
  <c r="W8" i="3" s="1"/>
  <c r="X8" i="3" s="1"/>
  <c r="Y8" i="3" s="1"/>
  <c r="Z8" i="3" s="1"/>
  <c r="AA8" i="3" s="1"/>
  <c r="AB8" i="3" s="1"/>
  <c r="AC8" i="3" s="1"/>
  <c r="C9" i="3"/>
  <c r="K9" i="3" s="1"/>
  <c r="W9" i="3" s="1"/>
  <c r="AO51" i="1"/>
  <c r="AP54" i="1"/>
  <c r="AO54" i="1"/>
  <c r="AQ54" i="1"/>
  <c r="X6" i="3"/>
  <c r="Y6" i="3" s="1"/>
  <c r="Z6" i="3" s="1"/>
  <c r="AA6" i="3" s="1"/>
  <c r="AB6" i="3" s="1"/>
  <c r="AC6" i="3" s="1"/>
  <c r="AQ53" i="1"/>
  <c r="AO53" i="1"/>
  <c r="AP53" i="1"/>
  <c r="BA67" i="1"/>
  <c r="AZ67" i="1"/>
  <c r="AY67" i="1"/>
  <c r="BA65" i="1"/>
  <c r="AZ65" i="1"/>
  <c r="AY65" i="1"/>
  <c r="BA61" i="1"/>
  <c r="AZ61" i="1"/>
  <c r="AY61" i="1"/>
  <c r="C66" i="1" l="1"/>
  <c r="N62" i="1"/>
  <c r="N63" i="1" s="1"/>
  <c r="O62" i="1"/>
  <c r="O63" i="1" s="1"/>
  <c r="AP57" i="1"/>
  <c r="C58" i="1" s="1"/>
  <c r="AO57" i="1"/>
  <c r="C57" i="1" s="1"/>
  <c r="AQ57" i="1"/>
  <c r="M62" i="1"/>
  <c r="M63" i="1" s="1"/>
  <c r="P62" i="1"/>
  <c r="P63" i="1" s="1"/>
  <c r="C11" i="3"/>
  <c r="K11" i="3" s="1"/>
  <c r="W11" i="3" s="1"/>
  <c r="C52" i="1"/>
  <c r="K10" i="3"/>
  <c r="W10" i="3" s="1"/>
  <c r="C12" i="3"/>
  <c r="K12" i="3" s="1"/>
  <c r="W12" i="3" s="1"/>
  <c r="C37" i="1"/>
  <c r="AD5" i="3"/>
  <c r="J5" i="3" s="1"/>
  <c r="L5" i="3" s="1"/>
  <c r="AD8" i="3"/>
  <c r="J8" i="3" s="1"/>
  <c r="L8" i="3" s="1"/>
  <c r="AD6" i="3"/>
  <c r="J6" i="3" s="1"/>
  <c r="L6" i="3" s="1"/>
  <c r="X13" i="3"/>
  <c r="Y13" i="3" s="1"/>
  <c r="Z13" i="3" s="1"/>
  <c r="AA13" i="3" s="1"/>
  <c r="AB13" i="3" s="1"/>
  <c r="AC13" i="3" s="1"/>
  <c r="AD13" i="3" s="1"/>
  <c r="J13" i="3" s="1"/>
  <c r="L13" i="3" s="1"/>
  <c r="X7" i="3"/>
  <c r="Y7" i="3" s="1"/>
  <c r="Z7" i="3" s="1"/>
  <c r="AA7" i="3" s="1"/>
  <c r="AB7" i="3" s="1"/>
  <c r="AC7" i="3" s="1"/>
  <c r="AD7" i="3" s="1"/>
  <c r="J7" i="3" s="1"/>
  <c r="L7" i="3" s="1"/>
  <c r="X9" i="3"/>
  <c r="Y9" i="3" s="1"/>
  <c r="Z9" i="3" s="1"/>
  <c r="AA9" i="3" s="1"/>
  <c r="AB9" i="3" s="1"/>
  <c r="AC9" i="3" s="1"/>
  <c r="AD9" i="3" s="1"/>
  <c r="J9" i="3" s="1"/>
  <c r="L9" i="3" s="1"/>
  <c r="AZ68" i="1"/>
  <c r="C76" i="1" s="1"/>
  <c r="AY68" i="1"/>
  <c r="C75" i="1" s="1"/>
  <c r="BA68" i="1"/>
  <c r="C39" i="1"/>
  <c r="AC67" i="1"/>
  <c r="AD67" i="1" s="1"/>
  <c r="AE67" i="1" s="1"/>
  <c r="AF67" i="1" s="1"/>
  <c r="AG67" i="1" s="1"/>
  <c r="AH67" i="1" s="1"/>
  <c r="AI67" i="1" s="1"/>
  <c r="R67" i="1" s="1"/>
  <c r="Q63" i="1" l="1"/>
  <c r="X12" i="3"/>
  <c r="Y12" i="3" s="1"/>
  <c r="Z12" i="3" s="1"/>
  <c r="AA12" i="3" s="1"/>
  <c r="AB12" i="3" s="1"/>
  <c r="AC12" i="3" s="1"/>
  <c r="AD12" i="3" s="1"/>
  <c r="J12" i="3" s="1"/>
  <c r="L12" i="3" s="1"/>
  <c r="X10" i="3"/>
  <c r="Y10" i="3" s="1"/>
  <c r="Z10" i="3" s="1"/>
  <c r="AA10" i="3" s="1"/>
  <c r="AB10" i="3" s="1"/>
  <c r="AC10" i="3" s="1"/>
  <c r="AD10" i="3" s="1"/>
  <c r="J10" i="3" s="1"/>
  <c r="L10" i="3" s="1"/>
  <c r="X11" i="3"/>
  <c r="Y11" i="3" s="1"/>
  <c r="Z11" i="3" s="1"/>
  <c r="AA11" i="3" s="1"/>
  <c r="AB11" i="3" s="1"/>
  <c r="AC11" i="3" s="1"/>
  <c r="AD11" i="3" s="1"/>
  <c r="J11" i="3" s="1"/>
  <c r="L11" i="3" s="1"/>
  <c r="T67" i="1"/>
  <c r="C68" i="1" s="1"/>
  <c r="C65" i="1"/>
  <c r="L14" i="3" l="1"/>
  <c r="C40" i="1" l="1"/>
  <c r="C44" i="1" s="1"/>
</calcChain>
</file>

<file path=xl/sharedStrings.xml><?xml version="1.0" encoding="utf-8"?>
<sst xmlns="http://schemas.openxmlformats.org/spreadsheetml/2006/main" count="328" uniqueCount="195">
  <si>
    <t>1. Bilans zapotrzebowania na moc cieplną</t>
  </si>
  <si>
    <t>kW</t>
  </si>
  <si>
    <t>liczba mieszkańców</t>
  </si>
  <si>
    <t>lm</t>
  </si>
  <si>
    <t>jednostkowe, średnie dobowe zapotrzebowanie na c.w.</t>
  </si>
  <si>
    <t>kg/d os.</t>
  </si>
  <si>
    <t>średnie dobowe zapotrzebowanie na c.w.</t>
  </si>
  <si>
    <t>kg/d</t>
  </si>
  <si>
    <t>kg/h</t>
  </si>
  <si>
    <r>
      <t>t</t>
    </r>
    <r>
      <rPr>
        <vertAlign val="subscript"/>
        <sz val="10"/>
        <rFont val="Times New Roman CE"/>
        <family val="1"/>
        <charset val="238"/>
      </rPr>
      <t>śr</t>
    </r>
  </si>
  <si>
    <t>kg/s</t>
  </si>
  <si>
    <t>r</t>
  </si>
  <si>
    <t>q</t>
  </si>
  <si>
    <t>u</t>
  </si>
  <si>
    <t>zl</t>
  </si>
  <si>
    <t>w,n</t>
  </si>
  <si>
    <t>suma</t>
  </si>
  <si>
    <t>n</t>
  </si>
  <si>
    <t>temperatura ciepłej wody</t>
  </si>
  <si>
    <t>kJ/kg K</t>
  </si>
  <si>
    <t>temperatura  wody zimnej</t>
  </si>
  <si>
    <t>średnie godzinowe zapotrzebowanie na moc cieplną do c.w.</t>
  </si>
  <si>
    <t>maksymalne chwilowe zapotrzebowanie na moc cieplną do c.w.</t>
  </si>
  <si>
    <t>m [t/h]</t>
  </si>
  <si>
    <t>dw [mm]</t>
  </si>
  <si>
    <t>l+lz [m]</t>
  </si>
  <si>
    <t>dzeta</t>
  </si>
  <si>
    <t>R [Pa/m]</t>
  </si>
  <si>
    <t>w [m/s]</t>
  </si>
  <si>
    <t>Re</t>
  </si>
  <si>
    <t>64/Re</t>
  </si>
  <si>
    <t>lambda</t>
  </si>
  <si>
    <t>bar</t>
  </si>
  <si>
    <t>m</t>
  </si>
  <si>
    <t>przyjęta średnica dolotowa zaworu bezpieczeństwa [mm]</t>
  </si>
  <si>
    <t>wymagana pojemność użytkowa NW</t>
  </si>
  <si>
    <r>
      <t>D</t>
    </r>
    <r>
      <rPr>
        <sz val="10"/>
        <rFont val="Times New Roman CE"/>
        <family val="1"/>
        <charset val="238"/>
      </rPr>
      <t>v/v</t>
    </r>
  </si>
  <si>
    <t>minimalne ciśnienie w instalacji (nadciśnienie)</t>
  </si>
  <si>
    <t>maksymalne ciśnienie w instalacji (nadciśnienie)</t>
  </si>
  <si>
    <t>wymagana pojemność całkowita NW</t>
  </si>
  <si>
    <t>przyjęta pojemność całkowita NW</t>
  </si>
  <si>
    <t>t/h</t>
  </si>
  <si>
    <t>mm</t>
  </si>
  <si>
    <t>kPa</t>
  </si>
  <si>
    <t>wymagana wysokość podnoszenia pompy</t>
  </si>
  <si>
    <t>dz [mm]</t>
  </si>
  <si>
    <t>przepustowość zaworu bezpieczeństwa</t>
  </si>
  <si>
    <t>przyjęta średnica nominalna zaworu bezpieczeństwa</t>
  </si>
  <si>
    <t>dz</t>
  </si>
  <si>
    <t>Wyposażenie mieszkań</t>
  </si>
  <si>
    <t>l [m]</t>
  </si>
  <si>
    <t>lz [m]</t>
  </si>
  <si>
    <t xml:space="preserve">wymagana wydajność pompy </t>
  </si>
  <si>
    <t>minimalna temperatura glikolu</t>
  </si>
  <si>
    <t>maksymalna temperatura glikolu</t>
  </si>
  <si>
    <t>1/r</t>
  </si>
  <si>
    <t xml:space="preserve">maksymalne ciśnienie w instalacji </t>
  </si>
  <si>
    <t>2. Dobór kolektorów słonecznych</t>
  </si>
  <si>
    <t>A</t>
  </si>
  <si>
    <t>łączna powierzchnia kolektorów</t>
  </si>
  <si>
    <t>nk</t>
  </si>
  <si>
    <t>liczba baterii</t>
  </si>
  <si>
    <t>3. Obieg grzewczy kolektorów słonecznych</t>
  </si>
  <si>
    <t xml:space="preserve">temperatura zasilania </t>
  </si>
  <si>
    <t xml:space="preserve">temperatura powrotu </t>
  </si>
  <si>
    <t>strumień masy  [kg/s]</t>
  </si>
  <si>
    <t>strumień masy w jednej baterii [kg/s]</t>
  </si>
  <si>
    <t>średnica przewodu w 1 baterii (Cu)</t>
  </si>
  <si>
    <t>średnica przewodu zbiorczego (Cu)</t>
  </si>
  <si>
    <t>4. Obliczenie zaworu bezpieczeństwa obiegu grzejnego</t>
  </si>
  <si>
    <t>Centrala z kolektorami słonecznymi</t>
  </si>
  <si>
    <t>LU</t>
  </si>
  <si>
    <t>&gt;300</t>
  </si>
  <si>
    <t>średnie godzinowe zapotrzebowanie na c.w.</t>
  </si>
  <si>
    <t>liczba mieszkań</t>
  </si>
  <si>
    <t>współczynnik nierównomierności 20 minutowej</t>
  </si>
  <si>
    <t>LM</t>
  </si>
  <si>
    <t>chwilowy strumeń masy w instalacji c.w. (wg PN EN 806)</t>
  </si>
  <si>
    <t>6. Obieg instalacyjny c.w.</t>
  </si>
  <si>
    <t>temperatura wody ciepłej</t>
  </si>
  <si>
    <t>chwilowy strumień masy ciepłej wody</t>
  </si>
  <si>
    <t>średnica instalacji c.w. (PEX SDR11)</t>
  </si>
  <si>
    <t xml:space="preserve">jednostkowy opór liniowy </t>
  </si>
  <si>
    <t>R</t>
  </si>
  <si>
    <t>Pa/m</t>
  </si>
  <si>
    <t>prędkość przepływu</t>
  </si>
  <si>
    <t>w</t>
  </si>
  <si>
    <t>m/s</t>
  </si>
  <si>
    <t>pojemność instalacji c.w.</t>
  </si>
  <si>
    <t xml:space="preserve">maksymalne 20 minutowe zapotrzebowanie na c.w. </t>
  </si>
  <si>
    <t xml:space="preserve">pojemność przewodów </t>
  </si>
  <si>
    <t>prędkość w 1 baterii</t>
  </si>
  <si>
    <t>maksymalne ciśnienie w instalacji c.w.</t>
  </si>
  <si>
    <t>dobór naczynia wzbiorczego do c.w.</t>
  </si>
  <si>
    <t>minimalna temperatura wody</t>
  </si>
  <si>
    <t>maksymalna temperatura wody</t>
  </si>
  <si>
    <t xml:space="preserve">obliczenie zaworu bezpieczeństwa c.w. </t>
  </si>
  <si>
    <t>Cu</t>
  </si>
  <si>
    <t>PE</t>
  </si>
  <si>
    <t>przyjęta liczba kolektorów</t>
  </si>
  <si>
    <t>nb</t>
  </si>
  <si>
    <t>odcinek</t>
  </si>
  <si>
    <t>1 kol</t>
  </si>
  <si>
    <t>2 kol</t>
  </si>
  <si>
    <t>3 kol</t>
  </si>
  <si>
    <t>4 kol</t>
  </si>
  <si>
    <t>2 bat</t>
  </si>
  <si>
    <t>3 bat</t>
  </si>
  <si>
    <t>4 bat</t>
  </si>
  <si>
    <t>prędkość w przewodzie zbiorczym</t>
  </si>
  <si>
    <t>z</t>
  </si>
  <si>
    <t>u,b</t>
  </si>
  <si>
    <t>l calk.</t>
  </si>
  <si>
    <t>wewnątrz</t>
  </si>
  <si>
    <r>
      <t>D</t>
    </r>
    <r>
      <rPr>
        <sz val="10"/>
        <rFont val="Times New Roman CE"/>
        <family val="1"/>
        <charset val="238"/>
      </rPr>
      <t>V</t>
    </r>
  </si>
  <si>
    <r>
      <t>D</t>
    </r>
    <r>
      <rPr>
        <sz val="10"/>
        <rFont val="Times New Roman"/>
        <family val="1"/>
        <charset val="238"/>
      </rPr>
      <t>Vcalk</t>
    </r>
  </si>
  <si>
    <t>ze wsp. 1.2</t>
  </si>
  <si>
    <t>SYR8115</t>
  </si>
  <si>
    <t>SYR2115</t>
  </si>
  <si>
    <t>pojemność zasobników c.w.</t>
  </si>
  <si>
    <t>DN</t>
  </si>
  <si>
    <t>DN wybrane</t>
  </si>
  <si>
    <t>t</t>
  </si>
  <si>
    <t>do</t>
  </si>
  <si>
    <t>Kd</t>
  </si>
  <si>
    <t>Kv</t>
  </si>
  <si>
    <t>Qm</t>
  </si>
  <si>
    <t>Si6301</t>
  </si>
  <si>
    <t>SYR 8115</t>
  </si>
  <si>
    <t>ZB glikolu</t>
  </si>
  <si>
    <t>czynnik  (glikol)</t>
  </si>
  <si>
    <t>ZBcw</t>
  </si>
  <si>
    <t>maksymalne 20 minutowe zapotrzebowanie na moc cieplną do c.w.</t>
  </si>
  <si>
    <t>moc cieplna układu słonecznego</t>
  </si>
  <si>
    <t>5 kol</t>
  </si>
  <si>
    <t>6 kol</t>
  </si>
  <si>
    <t>Sz</t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</si>
  <si>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 [kPa]</t>
    </r>
  </si>
  <si>
    <t>średnice</t>
  </si>
  <si>
    <t>pojemność</t>
  </si>
  <si>
    <r>
      <t>dm</t>
    </r>
    <r>
      <rPr>
        <vertAlign val="superscript"/>
        <sz val="10"/>
        <rFont val="Calibri"/>
        <family val="2"/>
        <charset val="238"/>
        <scheme val="minor"/>
      </rPr>
      <t>3</t>
    </r>
  </si>
  <si>
    <t>na zewnątrz</t>
  </si>
  <si>
    <r>
      <t>m</t>
    </r>
    <r>
      <rPr>
        <vertAlign val="subscript"/>
        <sz val="10"/>
        <rFont val="Calibri"/>
        <family val="2"/>
        <charset val="238"/>
        <scheme val="minor"/>
      </rPr>
      <t>śrd</t>
    </r>
  </si>
  <si>
    <r>
      <t>m</t>
    </r>
    <r>
      <rPr>
        <vertAlign val="subscript"/>
        <sz val="10"/>
        <rFont val="Calibri"/>
        <family val="2"/>
        <charset val="238"/>
        <scheme val="minor"/>
      </rPr>
      <t>śrh</t>
    </r>
  </si>
  <si>
    <r>
      <t>N</t>
    </r>
    <r>
      <rPr>
        <vertAlign val="subscript"/>
        <sz val="10"/>
        <rFont val="Calibri"/>
        <family val="2"/>
        <charset val="238"/>
        <scheme val="minor"/>
      </rPr>
      <t>20</t>
    </r>
  </si>
  <si>
    <r>
      <t>m</t>
    </r>
    <r>
      <rPr>
        <vertAlign val="subscript"/>
        <sz val="10"/>
        <rFont val="Calibri"/>
        <family val="2"/>
        <charset val="238"/>
        <scheme val="minor"/>
      </rPr>
      <t>max20</t>
    </r>
  </si>
  <si>
    <r>
      <t>t</t>
    </r>
    <r>
      <rPr>
        <vertAlign val="subscript"/>
        <sz val="10"/>
        <rFont val="Calibri"/>
        <family val="2"/>
        <charset val="238"/>
        <scheme val="minor"/>
      </rPr>
      <t>cw</t>
    </r>
  </si>
  <si>
    <r>
      <t>t</t>
    </r>
    <r>
      <rPr>
        <vertAlign val="subscript"/>
        <sz val="10"/>
        <rFont val="Calibri"/>
        <family val="2"/>
        <charset val="238"/>
        <scheme val="minor"/>
      </rPr>
      <t>wz</t>
    </r>
  </si>
  <si>
    <r>
      <t>F</t>
    </r>
    <r>
      <rPr>
        <vertAlign val="subscript"/>
        <sz val="10"/>
        <rFont val="Calibri"/>
        <family val="2"/>
        <charset val="238"/>
        <scheme val="minor"/>
      </rPr>
      <t>śrhcw</t>
    </r>
  </si>
  <si>
    <r>
      <t>F</t>
    </r>
    <r>
      <rPr>
        <vertAlign val="subscript"/>
        <sz val="10"/>
        <rFont val="Calibri"/>
        <family val="2"/>
        <charset val="238"/>
        <scheme val="minor"/>
      </rPr>
      <t>max20</t>
    </r>
  </si>
  <si>
    <r>
      <t>F</t>
    </r>
    <r>
      <rPr>
        <vertAlign val="subscript"/>
        <sz val="10"/>
        <rFont val="Calibri"/>
        <family val="2"/>
        <charset val="238"/>
        <scheme val="minor"/>
      </rPr>
      <t>max</t>
    </r>
  </si>
  <si>
    <r>
      <t>t</t>
    </r>
    <r>
      <rPr>
        <vertAlign val="subscript"/>
        <sz val="10"/>
        <rFont val="Calibri"/>
        <family val="2"/>
        <charset val="238"/>
        <scheme val="minor"/>
      </rPr>
      <t>śr</t>
    </r>
  </si>
  <si>
    <r>
      <t>o</t>
    </r>
    <r>
      <rPr>
        <sz val="10"/>
        <rFont val="Calibri"/>
        <family val="2"/>
        <charset val="238"/>
        <scheme val="minor"/>
      </rPr>
      <t>C</t>
    </r>
  </si>
  <si>
    <r>
      <t>kg/m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</si>
  <si>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/s</t>
    </r>
  </si>
  <si>
    <r>
      <t>c</t>
    </r>
    <r>
      <rPr>
        <vertAlign val="subscript"/>
        <sz val="10"/>
        <rFont val="Calibri"/>
        <family val="2"/>
        <charset val="238"/>
        <scheme val="minor"/>
      </rPr>
      <t>p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</si>
  <si>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  <r>
      <rPr>
        <b/>
        <sz val="10"/>
        <rFont val="Times New Roman CE"/>
        <charset val="238"/>
      </rPr>
      <t/>
    </r>
  </si>
  <si>
    <r>
      <rPr>
        <sz val="10"/>
        <rFont val="Symbol"/>
        <family val="1"/>
        <charset val="2"/>
      </rPr>
      <t>b</t>
    </r>
    <r>
      <rPr>
        <sz val="10"/>
        <rFont val="Calibri"/>
        <family val="2"/>
        <charset val="238"/>
        <scheme val="minor"/>
      </rPr>
      <t>/c</t>
    </r>
  </si>
  <si>
    <t>GP35%</t>
  </si>
  <si>
    <t>(glikol - 35% roztwór glikolu propylenowego)</t>
  </si>
  <si>
    <r>
      <t>F</t>
    </r>
    <r>
      <rPr>
        <vertAlign val="subscript"/>
        <sz val="10"/>
        <rFont val="Calibri"/>
        <family val="2"/>
        <charset val="238"/>
        <scheme val="minor"/>
      </rPr>
      <t>cw</t>
    </r>
  </si>
  <si>
    <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rk</t>
    </r>
  </si>
  <si>
    <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k</t>
    </r>
  </si>
  <si>
    <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wcw</t>
    </r>
  </si>
  <si>
    <t>jednostkowa moc cieplna kolektora słonecznego</t>
  </si>
  <si>
    <r>
      <t>kW/m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</si>
  <si>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t</t>
    </r>
    <r>
      <rPr>
        <vertAlign val="subscript"/>
        <sz val="10"/>
        <rFont val="Calibri"/>
        <family val="2"/>
        <charset val="238"/>
        <scheme val="minor"/>
      </rPr>
      <t>z</t>
    </r>
  </si>
  <si>
    <r>
      <t>m</t>
    </r>
    <r>
      <rPr>
        <vertAlign val="subscript"/>
        <sz val="10"/>
        <rFont val="Calibri"/>
        <family val="2"/>
        <charset val="238"/>
        <scheme val="minor"/>
      </rPr>
      <t>1</t>
    </r>
  </si>
  <si>
    <r>
      <t>V</t>
    </r>
    <r>
      <rPr>
        <vertAlign val="subscript"/>
        <sz val="10"/>
        <rFont val="Calibri"/>
        <family val="2"/>
        <charset val="238"/>
        <scheme val="minor"/>
      </rPr>
      <t>p</t>
    </r>
  </si>
  <si>
    <r>
      <t>H</t>
    </r>
    <r>
      <rPr>
        <vertAlign val="subscript"/>
        <sz val="10"/>
        <rFont val="Calibri"/>
        <family val="2"/>
        <charset val="238"/>
        <scheme val="minor"/>
      </rPr>
      <t>p</t>
    </r>
  </si>
  <si>
    <r>
      <t>V</t>
    </r>
    <r>
      <rPr>
        <vertAlign val="subscript"/>
        <sz val="10"/>
        <rFont val="Calibri"/>
        <family val="2"/>
        <charset val="238"/>
        <scheme val="minor"/>
      </rPr>
      <t>prz</t>
    </r>
  </si>
  <si>
    <r>
      <t>t</t>
    </r>
    <r>
      <rPr>
        <vertAlign val="subscript"/>
        <sz val="10"/>
        <rFont val="Calibri"/>
        <family val="2"/>
        <charset val="238"/>
        <scheme val="minor"/>
      </rPr>
      <t>1</t>
    </r>
  </si>
  <si>
    <r>
      <t>t</t>
    </r>
    <r>
      <rPr>
        <vertAlign val="subscript"/>
        <sz val="10"/>
        <rFont val="Calibri"/>
        <family val="2"/>
        <charset val="238"/>
        <scheme val="minor"/>
      </rPr>
      <t>2</t>
    </r>
    <r>
      <rPr>
        <b/>
        <sz val="10"/>
        <rFont val="Times New Roman CE"/>
        <charset val="238"/>
      </rPr>
      <t/>
    </r>
  </si>
  <si>
    <r>
      <t>V</t>
    </r>
    <r>
      <rPr>
        <vertAlign val="subscript"/>
        <sz val="10"/>
        <rFont val="Calibri"/>
        <family val="2"/>
        <charset val="238"/>
        <scheme val="minor"/>
      </rPr>
      <t>u</t>
    </r>
  </si>
  <si>
    <r>
      <t>p</t>
    </r>
    <r>
      <rPr>
        <vertAlign val="subscript"/>
        <sz val="10"/>
        <rFont val="Calibri"/>
        <family val="2"/>
        <charset val="238"/>
        <scheme val="minor"/>
      </rPr>
      <t>min</t>
    </r>
  </si>
  <si>
    <r>
      <t>p</t>
    </r>
    <r>
      <rPr>
        <vertAlign val="subscript"/>
        <sz val="10"/>
        <rFont val="Calibri"/>
        <family val="2"/>
        <charset val="238"/>
        <scheme val="minor"/>
      </rPr>
      <t>max</t>
    </r>
  </si>
  <si>
    <r>
      <t>V</t>
    </r>
    <r>
      <rPr>
        <vertAlign val="subscript"/>
        <sz val="10"/>
        <rFont val="Calibri"/>
        <family val="2"/>
        <charset val="238"/>
        <scheme val="minor"/>
      </rPr>
      <t>c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</si>
  <si>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</si>
  <si>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r>
      <t>w</t>
    </r>
    <r>
      <rPr>
        <vertAlign val="subscript"/>
        <sz val="10"/>
        <rFont val="Calibri"/>
        <family val="2"/>
        <charset val="238"/>
        <scheme val="minor"/>
      </rPr>
      <t>1</t>
    </r>
  </si>
  <si>
    <r>
      <t>dz</t>
    </r>
    <r>
      <rPr>
        <vertAlign val="subscript"/>
        <sz val="10"/>
        <rFont val="Calibri"/>
        <family val="2"/>
        <charset val="238"/>
        <scheme val="minor"/>
      </rPr>
      <t>1</t>
    </r>
  </si>
  <si>
    <r>
      <t>p</t>
    </r>
    <r>
      <rPr>
        <vertAlign val="subscript"/>
        <sz val="10"/>
        <rFont val="Calibri"/>
        <family val="2"/>
        <charset val="238"/>
        <scheme val="minor"/>
      </rPr>
      <t>maxs</t>
    </r>
  </si>
  <si>
    <r>
      <t>Q</t>
    </r>
    <r>
      <rPr>
        <vertAlign val="subscript"/>
        <sz val="10"/>
        <rFont val="Calibri"/>
        <family val="2"/>
        <charset val="238"/>
        <scheme val="minor"/>
      </rPr>
      <t>m</t>
    </r>
  </si>
  <si>
    <r>
      <t>d</t>
    </r>
    <r>
      <rPr>
        <vertAlign val="subscript"/>
        <sz val="10"/>
        <rFont val="Calibri"/>
        <family val="2"/>
        <charset val="238"/>
        <scheme val="minor"/>
      </rPr>
      <t>o</t>
    </r>
  </si>
  <si>
    <r>
      <t>d</t>
    </r>
    <r>
      <rPr>
        <vertAlign val="subscript"/>
        <sz val="10"/>
        <rFont val="Calibri"/>
        <family val="2"/>
        <charset val="238"/>
        <scheme val="minor"/>
      </rPr>
      <t>n</t>
    </r>
  </si>
  <si>
    <r>
      <t>(przyjąć gęstośc w temp. 60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)</t>
    </r>
  </si>
  <si>
    <t>strata ciśnienia w obiegu</t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</si>
  <si>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</si>
  <si>
    <t>strata ciśnioenia w kolektorze</t>
  </si>
  <si>
    <t>strata ciśnienia w wymienniku c.w.</t>
  </si>
  <si>
    <t>strata ciśnienia w wymienniku c.w. (instalacja)</t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</si>
  <si>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w</t>
    </r>
  </si>
  <si>
    <t>współczynnik akumulacji</t>
  </si>
  <si>
    <t>j</t>
  </si>
  <si>
    <t xml:space="preserve">współczynnik redukcji 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</si>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</sst>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00"/>
    <numFmt numFmtId="167" formatCode="0.000000000"/>
  </numFmts>
  <fonts count="20" x14ac:knownFonts="1">
    <font>
      <sz val="10"/>
      <name val="Times New Roman CE"/>
      <charset val="238"/>
    </font>
    <font>
      <b/>
      <sz val="10"/>
      <name val="Times New Roman CE"/>
      <charset val="238"/>
    </font>
    <font>
      <sz val="10"/>
      <name val="Times New Roman CE"/>
      <charset val="238"/>
    </font>
    <font>
      <vertAlign val="subscript"/>
      <sz val="10"/>
      <name val="Times New Roman CE"/>
      <family val="1"/>
      <charset val="238"/>
    </font>
    <font>
      <vertAlign val="superscript"/>
      <sz val="10"/>
      <name val="Times New Roman CE"/>
      <family val="1"/>
      <charset val="238"/>
    </font>
    <font>
      <sz val="10"/>
      <name val="Symbol"/>
      <family val="1"/>
      <charset val="2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sz val="8"/>
      <name val="Times New Roman CE"/>
      <charset val="238"/>
    </font>
    <font>
      <sz val="10"/>
      <name val="Times New Roman"/>
      <family val="1"/>
      <charset val="238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Times New Roman CE"/>
      <family val="1"/>
      <charset val="238"/>
    </font>
    <font>
      <vertAlign val="superscript"/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000000"/>
      <name val="Symbol"/>
      <family val="1"/>
      <charset val="2"/>
    </font>
  </fonts>
  <fills count="11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Continuous"/>
    </xf>
    <xf numFmtId="0" fontId="6" fillId="2" borderId="1" xfId="0" applyFont="1" applyFill="1" applyBorder="1"/>
    <xf numFmtId="2" fontId="6" fillId="0" borderId="0" xfId="0" applyNumberFormat="1" applyFont="1" applyFill="1" applyBorder="1"/>
    <xf numFmtId="2" fontId="6" fillId="0" borderId="0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0" borderId="0" xfId="0" applyFont="1" applyFill="1" applyBorder="1"/>
    <xf numFmtId="0" fontId="6" fillId="0" borderId="0" xfId="0" applyFont="1" applyFill="1"/>
    <xf numFmtId="2" fontId="1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/>
    </xf>
    <xf numFmtId="166" fontId="6" fillId="2" borderId="1" xfId="0" applyNumberFormat="1" applyFont="1" applyFill="1" applyBorder="1"/>
    <xf numFmtId="165" fontId="6" fillId="2" borderId="1" xfId="0" applyNumberFormat="1" applyFont="1" applyFill="1" applyBorder="1"/>
    <xf numFmtId="0" fontId="4" fillId="0" borderId="0" xfId="0" applyFont="1" applyFill="1" applyBorder="1" applyAlignment="1">
      <alignment horizontal="left"/>
    </xf>
    <xf numFmtId="166" fontId="6" fillId="0" borderId="0" xfId="0" applyNumberFormat="1" applyFont="1" applyFill="1" applyBorder="1"/>
    <xf numFmtId="164" fontId="6" fillId="0" borderId="0" xfId="0" applyNumberFormat="1" applyFont="1" applyFill="1" applyBorder="1"/>
    <xf numFmtId="0" fontId="5" fillId="0" borderId="0" xfId="0" applyFont="1" applyFill="1" applyBorder="1" applyAlignment="1">
      <alignment horizontal="right"/>
    </xf>
    <xf numFmtId="11" fontId="6" fillId="0" borderId="0" xfId="0" applyNumberFormat="1" applyFont="1" applyFill="1" applyBorder="1"/>
    <xf numFmtId="1" fontId="6" fillId="0" borderId="0" xfId="0" applyNumberFormat="1" applyFont="1" applyFill="1" applyBorder="1"/>
    <xf numFmtId="0" fontId="5" fillId="4" borderId="1" xfId="0" applyFont="1" applyFill="1" applyBorder="1" applyAlignment="1">
      <alignment horizontal="center"/>
    </xf>
    <xf numFmtId="2" fontId="6" fillId="4" borderId="1" xfId="0" applyNumberFormat="1" applyFont="1" applyFill="1" applyBorder="1"/>
    <xf numFmtId="0" fontId="6" fillId="6" borderId="0" xfId="0" applyFont="1" applyFill="1"/>
    <xf numFmtId="0" fontId="2" fillId="0" borderId="0" xfId="0" applyFont="1" applyFill="1" applyBorder="1"/>
    <xf numFmtId="165" fontId="6" fillId="0" borderId="0" xfId="0" applyNumberFormat="1" applyFont="1" applyFill="1" applyBorder="1"/>
    <xf numFmtId="9" fontId="6" fillId="0" borderId="0" xfId="0" applyNumberFormat="1" applyFont="1"/>
    <xf numFmtId="0" fontId="5" fillId="7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2" fontId="10" fillId="7" borderId="1" xfId="0" applyNumberFormat="1" applyFont="1" applyFill="1" applyBorder="1" applyAlignment="1">
      <alignment horizontal="right"/>
    </xf>
    <xf numFmtId="0" fontId="10" fillId="0" borderId="1" xfId="0" applyFont="1" applyBorder="1"/>
    <xf numFmtId="164" fontId="10" fillId="7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right"/>
    </xf>
    <xf numFmtId="164" fontId="10" fillId="7" borderId="1" xfId="0" applyNumberFormat="1" applyFont="1" applyFill="1" applyBorder="1" applyAlignment="1">
      <alignment horizontal="right"/>
    </xf>
    <xf numFmtId="2" fontId="10" fillId="0" borderId="1" xfId="0" applyNumberFormat="1" applyFont="1" applyFill="1" applyBorder="1"/>
    <xf numFmtId="0" fontId="10" fillId="10" borderId="1" xfId="0" applyFont="1" applyFill="1" applyBorder="1"/>
    <xf numFmtId="2" fontId="11" fillId="10" borderId="1" xfId="0" applyNumberFormat="1" applyFont="1" applyFill="1" applyBorder="1"/>
    <xf numFmtId="0" fontId="12" fillId="0" borderId="0" xfId="0" applyFont="1"/>
    <xf numFmtId="0" fontId="10" fillId="0" borderId="0" xfId="0" applyFont="1"/>
    <xf numFmtId="0" fontId="10" fillId="10" borderId="0" xfId="0" applyFont="1" applyFill="1"/>
    <xf numFmtId="0" fontId="6" fillId="10" borderId="0" xfId="0" applyFont="1" applyFill="1" applyBorder="1" applyAlignment="1">
      <alignment horizontal="center"/>
    </xf>
    <xf numFmtId="0" fontId="6" fillId="10" borderId="0" xfId="0" applyFont="1" applyFill="1"/>
    <xf numFmtId="0" fontId="0" fillId="10" borderId="0" xfId="0" applyFill="1"/>
    <xf numFmtId="2" fontId="10" fillId="0" borderId="0" xfId="0" applyNumberFormat="1" applyFont="1" applyFill="1" applyAlignment="1">
      <alignment horizontal="center"/>
    </xf>
    <xf numFmtId="2" fontId="10" fillId="4" borderId="0" xfId="0" applyNumberFormat="1" applyFont="1" applyFill="1" applyAlignment="1">
      <alignment horizontal="center"/>
    </xf>
    <xf numFmtId="2" fontId="10" fillId="0" borderId="0" xfId="0" applyNumberFormat="1" applyFont="1"/>
    <xf numFmtId="2" fontId="10" fillId="4" borderId="0" xfId="0" applyNumberFormat="1" applyFont="1" applyFill="1"/>
    <xf numFmtId="166" fontId="10" fillId="0" borderId="0" xfId="0" applyNumberFormat="1" applyFont="1" applyFill="1" applyBorder="1"/>
    <xf numFmtId="166" fontId="10" fillId="0" borderId="1" xfId="0" applyNumberFormat="1" applyFont="1" applyFill="1" applyBorder="1"/>
    <xf numFmtId="2" fontId="10" fillId="2" borderId="1" xfId="0" applyNumberFormat="1" applyFont="1" applyFill="1" applyBorder="1" applyAlignment="1">
      <alignment horizontal="right"/>
    </xf>
    <xf numFmtId="2" fontId="10" fillId="4" borderId="1" xfId="0" applyNumberFormat="1" applyFont="1" applyFill="1" applyBorder="1"/>
    <xf numFmtId="166" fontId="10" fillId="2" borderId="1" xfId="0" applyNumberFormat="1" applyFont="1" applyFill="1" applyBorder="1"/>
    <xf numFmtId="165" fontId="10" fillId="2" borderId="1" xfId="0" applyNumberFormat="1" applyFont="1" applyFill="1" applyBorder="1"/>
    <xf numFmtId="165" fontId="10" fillId="0" borderId="1" xfId="0" applyNumberFormat="1" applyFont="1" applyFill="1" applyBorder="1"/>
    <xf numFmtId="165" fontId="10" fillId="4" borderId="1" xfId="0" applyNumberFormat="1" applyFont="1" applyFill="1" applyBorder="1"/>
    <xf numFmtId="0" fontId="10" fillId="4" borderId="1" xfId="0" applyFont="1" applyFill="1" applyBorder="1"/>
    <xf numFmtId="0" fontId="10" fillId="4" borderId="1" xfId="0" applyFont="1" applyFill="1" applyBorder="1" applyAlignment="1">
      <alignment horizontal="center"/>
    </xf>
    <xf numFmtId="0" fontId="10" fillId="9" borderId="1" xfId="0" applyFont="1" applyFill="1" applyBorder="1" applyAlignment="1">
      <alignment horizontal="center"/>
    </xf>
    <xf numFmtId="0" fontId="10" fillId="9" borderId="1" xfId="0" applyFont="1" applyFill="1" applyBorder="1"/>
    <xf numFmtId="1" fontId="10" fillId="0" borderId="1" xfId="0" applyNumberFormat="1" applyFont="1" applyFill="1" applyBorder="1" applyAlignment="1">
      <alignment horizontal="center"/>
    </xf>
    <xf numFmtId="1" fontId="10" fillId="9" borderId="1" xfId="0" applyNumberFormat="1" applyFont="1" applyFill="1" applyBorder="1" applyAlignment="1">
      <alignment horizontal="center"/>
    </xf>
    <xf numFmtId="1" fontId="10" fillId="9" borderId="1" xfId="0" applyNumberFormat="1" applyFont="1" applyFill="1" applyBorder="1"/>
    <xf numFmtId="0" fontId="15" fillId="4" borderId="1" xfId="0" applyFont="1" applyFill="1" applyBorder="1" applyAlignment="1">
      <alignment horizontal="left"/>
    </xf>
    <xf numFmtId="165" fontId="15" fillId="4" borderId="1" xfId="0" applyNumberFormat="1" applyFont="1" applyFill="1" applyBorder="1"/>
    <xf numFmtId="0" fontId="15" fillId="4" borderId="1" xfId="0" applyFont="1" applyFill="1" applyBorder="1"/>
    <xf numFmtId="0" fontId="10" fillId="0" borderId="0" xfId="0" applyFont="1" applyFill="1" applyBorder="1"/>
    <xf numFmtId="0" fontId="10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left"/>
    </xf>
    <xf numFmtId="2" fontId="10" fillId="2" borderId="1" xfId="0" applyNumberFormat="1" applyFont="1" applyFill="1" applyBorder="1"/>
    <xf numFmtId="0" fontId="10" fillId="2" borderId="1" xfId="0" applyFont="1" applyFill="1" applyBorder="1"/>
    <xf numFmtId="0" fontId="10" fillId="0" borderId="0" xfId="0" applyFont="1" applyFill="1" applyBorder="1" applyAlignment="1">
      <alignment horizontal="center"/>
    </xf>
    <xf numFmtId="2" fontId="10" fillId="0" borderId="0" xfId="0" applyNumberFormat="1" applyFont="1" applyFill="1" applyBorder="1"/>
    <xf numFmtId="11" fontId="10" fillId="4" borderId="1" xfId="0" applyNumberFormat="1" applyFont="1" applyFill="1" applyBorder="1"/>
    <xf numFmtId="0" fontId="10" fillId="8" borderId="0" xfId="0" applyFont="1" applyFill="1"/>
    <xf numFmtId="0" fontId="10" fillId="2" borderId="1" xfId="0" applyFont="1" applyFill="1" applyBorder="1" applyAlignment="1">
      <alignment horizontal="centerContinuous"/>
    </xf>
    <xf numFmtId="164" fontId="10" fillId="4" borderId="1" xfId="0" applyNumberFormat="1" applyFont="1" applyFill="1" applyBorder="1" applyAlignment="1">
      <alignment horizontal="right"/>
    </xf>
    <xf numFmtId="2" fontId="10" fillId="4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right"/>
    </xf>
    <xf numFmtId="0" fontId="10" fillId="0" borderId="0" xfId="0" applyFont="1" applyFill="1"/>
    <xf numFmtId="1" fontId="10" fillId="0" borderId="1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Fill="1" applyBorder="1" applyAlignment="1">
      <alignment horizontal="left"/>
    </xf>
    <xf numFmtId="1" fontId="10" fillId="0" borderId="0" xfId="0" applyNumberFormat="1" applyFont="1" applyFill="1" applyBorder="1"/>
    <xf numFmtId="0" fontId="10" fillId="4" borderId="1" xfId="0" applyFont="1" applyFill="1" applyBorder="1" applyAlignment="1">
      <alignment horizontal="left"/>
    </xf>
    <xf numFmtId="1" fontId="10" fillId="4" borderId="1" xfId="0" applyNumberFormat="1" applyFont="1" applyFill="1" applyBorder="1" applyAlignment="1">
      <alignment horizontal="right"/>
    </xf>
    <xf numFmtId="0" fontId="13" fillId="4" borderId="1" xfId="0" applyFont="1" applyFill="1" applyBorder="1" applyAlignment="1">
      <alignment horizontal="left"/>
    </xf>
    <xf numFmtId="0" fontId="16" fillId="0" borderId="0" xfId="0" applyFont="1" applyFill="1" applyBorder="1"/>
    <xf numFmtId="2" fontId="16" fillId="0" borderId="0" xfId="0" applyNumberFormat="1" applyFont="1" applyFill="1" applyBorder="1" applyAlignment="1">
      <alignment horizontal="right"/>
    </xf>
    <xf numFmtId="0" fontId="10" fillId="2" borderId="0" xfId="0" applyFont="1" applyFill="1"/>
    <xf numFmtId="2" fontId="10" fillId="0" borderId="1" xfId="0" applyNumberFormat="1" applyFont="1" applyFill="1" applyBorder="1" applyAlignment="1">
      <alignment horizontal="right"/>
    </xf>
    <xf numFmtId="0" fontId="0" fillId="0" borderId="0" xfId="0" applyFont="1" applyFill="1" applyBorder="1"/>
    <xf numFmtId="1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2" fontId="10" fillId="0" borderId="0" xfId="0" applyNumberFormat="1" applyFont="1" applyFill="1" applyBorder="1" applyAlignment="1">
      <alignment horizontal="right"/>
    </xf>
    <xf numFmtId="1" fontId="10" fillId="0" borderId="1" xfId="0" applyNumberFormat="1" applyFont="1" applyFill="1" applyBorder="1" applyAlignment="1">
      <alignment horizontal="right"/>
    </xf>
    <xf numFmtId="1" fontId="10" fillId="0" borderId="0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center"/>
    </xf>
    <xf numFmtId="11" fontId="10" fillId="0" borderId="1" xfId="0" applyNumberFormat="1" applyFont="1" applyFill="1" applyBorder="1"/>
    <xf numFmtId="2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Continuous"/>
    </xf>
    <xf numFmtId="11" fontId="10" fillId="0" borderId="0" xfId="0" applyNumberFormat="1" applyFont="1" applyFill="1" applyBorder="1"/>
    <xf numFmtId="0" fontId="10" fillId="7" borderId="0" xfId="0" applyFont="1" applyFill="1" applyBorder="1"/>
    <xf numFmtId="0" fontId="10" fillId="7" borderId="0" xfId="0" applyFont="1" applyFill="1"/>
    <xf numFmtId="164" fontId="10" fillId="4" borderId="1" xfId="0" applyNumberFormat="1" applyFont="1" applyFill="1" applyBorder="1"/>
    <xf numFmtId="1" fontId="10" fillId="4" borderId="1" xfId="0" applyNumberFormat="1" applyFont="1" applyFill="1" applyBorder="1"/>
    <xf numFmtId="2" fontId="10" fillId="4" borderId="1" xfId="0" applyNumberFormat="1" applyFont="1" applyFill="1" applyBorder="1" applyAlignment="1">
      <alignment horizontal="center"/>
    </xf>
    <xf numFmtId="0" fontId="16" fillId="4" borderId="1" xfId="0" applyFont="1" applyFill="1" applyBorder="1"/>
    <xf numFmtId="164" fontId="10" fillId="0" borderId="2" xfId="0" applyNumberFormat="1" applyFont="1" applyFill="1" applyBorder="1" applyAlignment="1">
      <alignment horizontal="right"/>
    </xf>
    <xf numFmtId="0" fontId="16" fillId="0" borderId="0" xfId="0" applyFont="1" applyFill="1"/>
    <xf numFmtId="0" fontId="16" fillId="2" borderId="1" xfId="0" applyFont="1" applyFill="1" applyBorder="1"/>
    <xf numFmtId="1" fontId="10" fillId="5" borderId="1" xfId="0" applyNumberFormat="1" applyFont="1" applyFill="1" applyBorder="1" applyAlignment="1">
      <alignment horizontal="right"/>
    </xf>
    <xf numFmtId="2" fontId="10" fillId="6" borderId="1" xfId="0" applyNumberFormat="1" applyFont="1" applyFill="1" applyBorder="1"/>
    <xf numFmtId="9" fontId="10" fillId="0" borderId="0" xfId="0" applyNumberFormat="1" applyFont="1"/>
    <xf numFmtId="0" fontId="10" fillId="4" borderId="4" xfId="0" applyFont="1" applyFill="1" applyBorder="1" applyAlignment="1">
      <alignment horizontal="center"/>
    </xf>
    <xf numFmtId="2" fontId="10" fillId="4" borderId="4" xfId="0" applyNumberFormat="1" applyFont="1" applyFill="1" applyBorder="1" applyAlignment="1">
      <alignment horizontal="right"/>
    </xf>
    <xf numFmtId="0" fontId="10" fillId="8" borderId="1" xfId="0" applyFont="1" applyFill="1" applyBorder="1"/>
    <xf numFmtId="0" fontId="10" fillId="6" borderId="0" xfId="0" applyFont="1" applyFill="1"/>
    <xf numFmtId="0" fontId="10" fillId="0" borderId="0" xfId="0" applyFont="1" applyFill="1" applyBorder="1" applyAlignment="1">
      <alignment horizontal="right"/>
    </xf>
    <xf numFmtId="167" fontId="10" fillId="0" borderId="0" xfId="0" applyNumberFormat="1" applyFont="1" applyFill="1" applyBorder="1" applyAlignment="1">
      <alignment horizontal="right"/>
    </xf>
    <xf numFmtId="167" fontId="10" fillId="0" borderId="0" xfId="0" applyNumberFormat="1" applyFont="1" applyFill="1" applyBorder="1"/>
    <xf numFmtId="0" fontId="10" fillId="7" borderId="1" xfId="0" applyFont="1" applyFill="1" applyBorder="1" applyAlignment="1">
      <alignment horizontal="right"/>
    </xf>
    <xf numFmtId="167" fontId="10" fillId="7" borderId="1" xfId="0" applyNumberFormat="1" applyFont="1" applyFill="1" applyBorder="1" applyAlignment="1">
      <alignment horizontal="right"/>
    </xf>
    <xf numFmtId="167" fontId="10" fillId="7" borderId="1" xfId="0" applyNumberFormat="1" applyFont="1" applyFill="1" applyBorder="1"/>
    <xf numFmtId="0" fontId="10" fillId="6" borderId="1" xfId="0" applyFont="1" applyFill="1" applyBorder="1"/>
    <xf numFmtId="167" fontId="17" fillId="0" borderId="1" xfId="0" applyNumberFormat="1" applyFont="1" applyFill="1" applyBorder="1"/>
    <xf numFmtId="0" fontId="16" fillId="0" borderId="3" xfId="0" applyFont="1" applyFill="1" applyBorder="1"/>
    <xf numFmtId="2" fontId="10" fillId="3" borderId="1" xfId="0" applyNumberFormat="1" applyFont="1" applyFill="1" applyBorder="1"/>
    <xf numFmtId="0" fontId="10" fillId="7" borderId="0" xfId="0" applyFont="1" applyFill="1" applyBorder="1" applyAlignment="1">
      <alignment horizontal="center"/>
    </xf>
    <xf numFmtId="0" fontId="10" fillId="7" borderId="0" xfId="0" applyFont="1" applyFill="1" applyAlignment="1">
      <alignment horizontal="center"/>
    </xf>
    <xf numFmtId="165" fontId="10" fillId="4" borderId="1" xfId="0" applyNumberFormat="1" applyFont="1" applyFill="1" applyBorder="1" applyAlignment="1">
      <alignment horizontal="right"/>
    </xf>
    <xf numFmtId="0" fontId="18" fillId="7" borderId="1" xfId="0" applyFont="1" applyFill="1" applyBorder="1" applyAlignment="1">
      <alignment vertical="center"/>
    </xf>
    <xf numFmtId="0" fontId="19" fillId="7" borderId="1" xfId="0" applyFont="1" applyFill="1" applyBorder="1" applyAlignment="1">
      <alignment horizontal="center" vertical="center"/>
    </xf>
    <xf numFmtId="165" fontId="18" fillId="7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15</xdr:row>
      <xdr:rowOff>28575</xdr:rowOff>
    </xdr:from>
    <xdr:to>
      <xdr:col>14</xdr:col>
      <xdr:colOff>506730</xdr:colOff>
      <xdr:row>29</xdr:row>
      <xdr:rowOff>100330</xdr:rowOff>
    </xdr:to>
    <xdr:pic>
      <xdr:nvPicPr>
        <xdr:cNvPr id="2" name="Obraz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2457450"/>
          <a:ext cx="3221355" cy="23863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08"/>
  <sheetViews>
    <sheetView tabSelected="1" zoomScaleNormal="100" workbookViewId="0">
      <selection activeCell="G13" sqref="G13"/>
    </sheetView>
  </sheetViews>
  <sheetFormatPr defaultRowHeight="12.75" x14ac:dyDescent="0.2"/>
  <cols>
    <col min="1" max="1" width="75.1640625" style="3" customWidth="1"/>
    <col min="2" max="2" width="8.83203125" style="3" customWidth="1"/>
    <col min="3" max="3" width="9.5" style="3" customWidth="1"/>
    <col min="4" max="4" width="10.1640625" style="3" customWidth="1"/>
    <col min="5" max="10" width="12.5" style="3" customWidth="1"/>
    <col min="11" max="11" width="9.6640625" style="3" customWidth="1"/>
    <col min="12" max="12" width="10.33203125" style="3" customWidth="1"/>
    <col min="13" max="13" width="11.33203125" style="3" customWidth="1"/>
    <col min="14" max="14" width="12.1640625" style="3" customWidth="1"/>
    <col min="15" max="15" width="12.6640625" style="3" customWidth="1"/>
    <col min="16" max="16" width="9" style="3" customWidth="1"/>
    <col min="17" max="17" width="11" style="44" customWidth="1"/>
    <col min="18" max="18" width="9.33203125" style="44"/>
    <col min="19" max="19" width="11.5" style="44" customWidth="1"/>
    <col min="20" max="20" width="13.1640625" style="44" customWidth="1"/>
    <col min="21" max="21" width="14.1640625" style="44" customWidth="1"/>
    <col min="22" max="22" width="9" style="44" customWidth="1"/>
    <col min="23" max="23" width="12.33203125" style="44" customWidth="1"/>
    <col min="24" max="25" width="13.6640625" style="44" customWidth="1"/>
    <col min="26" max="26" width="9.33203125" style="44"/>
    <col min="27" max="27" width="7.83203125" style="44" customWidth="1"/>
    <col min="28" max="28" width="12.83203125" style="44" customWidth="1"/>
    <col min="29" max="29" width="13.33203125" style="44" customWidth="1"/>
    <col min="30" max="32" width="9.5" style="44" customWidth="1"/>
    <col min="33" max="33" width="11.83203125" style="44" customWidth="1"/>
    <col min="34" max="34" width="9.5" style="44" customWidth="1"/>
    <col min="35" max="35" width="9.33203125" style="3"/>
    <col min="36" max="36" width="11.1640625" style="3" bestFit="1" customWidth="1"/>
    <col min="37" max="38" width="9.33203125" style="3"/>
    <col min="39" max="39" width="11" style="3" bestFit="1" customWidth="1"/>
    <col min="40" max="40" width="12.5" style="3" customWidth="1"/>
    <col min="41" max="41" width="12.33203125" style="3" customWidth="1"/>
    <col min="42" max="42" width="13" style="3" customWidth="1"/>
    <col min="43" max="44" width="9.33203125" style="3"/>
    <col min="45" max="45" width="11.33203125" style="3" customWidth="1"/>
    <col min="46" max="46" width="9.5" style="3" bestFit="1" customWidth="1"/>
    <col min="47" max="48" width="9.33203125" style="3"/>
    <col min="49" max="49" width="11" style="3" bestFit="1" customWidth="1"/>
    <col min="50" max="52" width="9.33203125" style="3"/>
    <col min="53" max="53" width="13" style="3" customWidth="1"/>
    <col min="54" max="54" width="13.1640625" style="3" customWidth="1"/>
    <col min="55" max="16384" width="9.33203125" style="4"/>
  </cols>
  <sheetData>
    <row r="1" spans="1:21" x14ac:dyDescent="0.2">
      <c r="A1" s="1" t="s">
        <v>70</v>
      </c>
      <c r="B1" s="2"/>
      <c r="D1" s="1"/>
    </row>
    <row r="2" spans="1:21" x14ac:dyDescent="0.2">
      <c r="B2" s="6"/>
      <c r="C2" s="4"/>
      <c r="D2" s="6"/>
    </row>
    <row r="3" spans="1:21" ht="15" x14ac:dyDescent="0.25">
      <c r="A3" s="1" t="s">
        <v>0</v>
      </c>
      <c r="S3" s="68">
        <v>2</v>
      </c>
      <c r="T3" s="69">
        <v>0.15</v>
      </c>
      <c r="U3" s="70">
        <v>0.41499999999999998</v>
      </c>
    </row>
    <row r="4" spans="1:21" ht="15" x14ac:dyDescent="0.25">
      <c r="A4" s="61" t="s">
        <v>2</v>
      </c>
      <c r="B4" s="62" t="s">
        <v>3</v>
      </c>
      <c r="C4" s="85">
        <v>30</v>
      </c>
      <c r="D4" s="91"/>
      <c r="L4" s="61"/>
      <c r="M4" s="62" t="s">
        <v>71</v>
      </c>
      <c r="S4" s="68">
        <v>4</v>
      </c>
      <c r="T4" s="70">
        <v>0.25600000000000001</v>
      </c>
      <c r="U4" s="70">
        <v>0.32100000000000001</v>
      </c>
    </row>
    <row r="5" spans="1:21" ht="15" x14ac:dyDescent="0.25">
      <c r="A5" s="61" t="s">
        <v>74</v>
      </c>
      <c r="B5" s="62" t="s">
        <v>76</v>
      </c>
      <c r="C5" s="85">
        <v>15</v>
      </c>
      <c r="D5" s="91"/>
      <c r="L5" s="61" t="s">
        <v>15</v>
      </c>
      <c r="M5" s="61">
        <v>2</v>
      </c>
      <c r="S5" s="68" t="s">
        <v>72</v>
      </c>
      <c r="T5" s="70">
        <v>4.82E-2</v>
      </c>
      <c r="U5" s="70">
        <v>0.61399999999999999</v>
      </c>
    </row>
    <row r="6" spans="1:21" ht="14.25" x14ac:dyDescent="0.25">
      <c r="A6" s="61" t="s">
        <v>4</v>
      </c>
      <c r="B6" s="62" t="s">
        <v>142</v>
      </c>
      <c r="C6" s="104">
        <v>40</v>
      </c>
      <c r="D6" s="91" t="s">
        <v>5</v>
      </c>
      <c r="L6" s="61" t="s">
        <v>110</v>
      </c>
      <c r="M6" s="61">
        <v>1.5</v>
      </c>
    </row>
    <row r="7" spans="1:21" ht="14.25" x14ac:dyDescent="0.25">
      <c r="A7" s="61" t="s">
        <v>6</v>
      </c>
      <c r="B7" s="62" t="s">
        <v>142</v>
      </c>
      <c r="C7" s="81">
        <f>C4*C6</f>
        <v>1200</v>
      </c>
      <c r="D7" s="91" t="s">
        <v>7</v>
      </c>
      <c r="L7" s="61" t="s">
        <v>111</v>
      </c>
      <c r="M7" s="61">
        <v>1</v>
      </c>
    </row>
    <row r="8" spans="1:21" ht="14.25" x14ac:dyDescent="0.25">
      <c r="A8" s="61" t="s">
        <v>73</v>
      </c>
      <c r="B8" s="62" t="s">
        <v>143</v>
      </c>
      <c r="C8" s="81">
        <f>C7/24</f>
        <v>50</v>
      </c>
      <c r="D8" s="91" t="s">
        <v>8</v>
      </c>
    </row>
    <row r="9" spans="1:21" ht="14.25" x14ac:dyDescent="0.25">
      <c r="A9" s="61" t="s">
        <v>75</v>
      </c>
      <c r="B9" s="62" t="s">
        <v>144</v>
      </c>
      <c r="C9" s="81">
        <f>10.96*C5^-0.231</f>
        <v>5.8631833217746436</v>
      </c>
      <c r="D9" s="91"/>
    </row>
    <row r="10" spans="1:21" ht="14.25" x14ac:dyDescent="0.25">
      <c r="A10" s="61" t="s">
        <v>89</v>
      </c>
      <c r="B10" s="62" t="s">
        <v>145</v>
      </c>
      <c r="C10" s="81">
        <f>C9*C8</f>
        <v>293.15916608873221</v>
      </c>
      <c r="D10" s="91" t="s">
        <v>8</v>
      </c>
      <c r="R10" s="71"/>
    </row>
    <row r="11" spans="1:21" ht="15.75" x14ac:dyDescent="0.25">
      <c r="A11" s="61" t="s">
        <v>119</v>
      </c>
      <c r="B11" s="62"/>
      <c r="C11" s="81">
        <f>C7</f>
        <v>1200</v>
      </c>
      <c r="D11" s="61" t="s">
        <v>140</v>
      </c>
      <c r="R11" s="71"/>
      <c r="S11" s="72" t="s">
        <v>151</v>
      </c>
      <c r="T11" s="55">
        <f>C15/2+C16/2</f>
        <v>32.5</v>
      </c>
      <c r="U11" s="73" t="s">
        <v>152</v>
      </c>
    </row>
    <row r="12" spans="1:21" ht="15" x14ac:dyDescent="0.2">
      <c r="A12" s="61" t="s">
        <v>191</v>
      </c>
      <c r="B12" s="27" t="s">
        <v>192</v>
      </c>
      <c r="C12" s="139">
        <f>IF(C11/(70*C4*LOG(C9))&gt;1,1,C11/(70*C4*LOG(C9)))</f>
        <v>0.74391833097549365</v>
      </c>
      <c r="D12" s="91"/>
      <c r="L12" s="44" t="s">
        <v>49</v>
      </c>
      <c r="M12" s="44"/>
      <c r="N12" s="44"/>
      <c r="O12" s="44"/>
      <c r="R12" s="71"/>
      <c r="S12" s="72" t="s">
        <v>11</v>
      </c>
      <c r="T12" s="74">
        <f>999.732+0.07935*T11-0.00857*(T11)^2+5.83*10^(-5)*(T11)^3-2.677*10^(-7)*(T11)^4+4.843*10^(-10)*(T11)^5</f>
        <v>994.9790391913964</v>
      </c>
      <c r="U12" s="75" t="s">
        <v>153</v>
      </c>
    </row>
    <row r="13" spans="1:21" ht="15" x14ac:dyDescent="0.2">
      <c r="A13" s="140" t="s">
        <v>193</v>
      </c>
      <c r="B13" s="141" t="s">
        <v>194</v>
      </c>
      <c r="C13" s="142">
        <f>1/((C9-1)*C12+1)</f>
        <v>0.21655281092416151</v>
      </c>
      <c r="D13" s="140"/>
      <c r="L13" s="63" t="s">
        <v>13</v>
      </c>
      <c r="M13" s="63" t="s">
        <v>14</v>
      </c>
      <c r="N13" s="63" t="s">
        <v>15</v>
      </c>
      <c r="O13" s="64" t="s">
        <v>16</v>
      </c>
      <c r="R13" s="71"/>
      <c r="S13" s="72" t="s">
        <v>17</v>
      </c>
      <c r="T13" s="57">
        <f>(556406.7+19689.27*T11+124.6096*T11^2-0.3783792*T11^3)^(-1)</f>
        <v>7.6049223577941532E-7</v>
      </c>
      <c r="U13" s="75" t="s">
        <v>154</v>
      </c>
    </row>
    <row r="14" spans="1:21" ht="14.25" x14ac:dyDescent="0.25">
      <c r="A14" s="61" t="s">
        <v>77</v>
      </c>
      <c r="B14" s="62" t="s">
        <v>12</v>
      </c>
      <c r="C14" s="82">
        <f>IF(O15&lt;=300,T3*O15^0.415,T5*O15^U5)</f>
        <v>0.75744729088296747</v>
      </c>
      <c r="D14" s="91" t="s">
        <v>10</v>
      </c>
      <c r="L14" s="65">
        <f>C5</f>
        <v>15</v>
      </c>
      <c r="M14" s="65">
        <v>3</v>
      </c>
      <c r="N14" s="65">
        <f>$C$5</f>
        <v>15</v>
      </c>
      <c r="O14" s="64"/>
      <c r="R14" s="71"/>
      <c r="S14" s="72" t="s">
        <v>155</v>
      </c>
      <c r="T14" s="58">
        <f>4.214-0.0022*T11+4.21*10^(-5)*T11^2-2.817*10^(-7)*T11^3+8.4525*10^(-10)*T11^4</f>
        <v>4.1782409072363285</v>
      </c>
      <c r="U14" s="75" t="s">
        <v>19</v>
      </c>
    </row>
    <row r="15" spans="1:21" ht="15.75" x14ac:dyDescent="0.25">
      <c r="A15" s="61" t="s">
        <v>18</v>
      </c>
      <c r="B15" s="62" t="s">
        <v>146</v>
      </c>
      <c r="C15" s="82">
        <v>55</v>
      </c>
      <c r="D15" s="93" t="s">
        <v>152</v>
      </c>
      <c r="L15" s="66">
        <f>L14*M7</f>
        <v>15</v>
      </c>
      <c r="M15" s="63">
        <f>M14*M6</f>
        <v>4.5</v>
      </c>
      <c r="N15" s="63">
        <f>N14*M5</f>
        <v>30</v>
      </c>
      <c r="O15" s="67">
        <f>SUM(L15:N15)</f>
        <v>49.5</v>
      </c>
    </row>
    <row r="16" spans="1:21" ht="15.75" x14ac:dyDescent="0.25">
      <c r="A16" s="61" t="s">
        <v>20</v>
      </c>
      <c r="B16" s="62" t="s">
        <v>147</v>
      </c>
      <c r="C16" s="82">
        <v>10</v>
      </c>
      <c r="D16" s="93" t="s">
        <v>152</v>
      </c>
    </row>
    <row r="17" spans="1:35" ht="14.25" x14ac:dyDescent="0.25">
      <c r="A17" s="61" t="s">
        <v>21</v>
      </c>
      <c r="B17" s="27" t="s">
        <v>148</v>
      </c>
      <c r="C17" s="82">
        <f>C8/3600*$T$14*($C$15-$C$16)</f>
        <v>2.6114005670227054</v>
      </c>
      <c r="D17" s="61" t="s">
        <v>1</v>
      </c>
    </row>
    <row r="18" spans="1:35" ht="14.25" x14ac:dyDescent="0.25">
      <c r="A18" s="61" t="s">
        <v>132</v>
      </c>
      <c r="B18" s="27" t="s">
        <v>149</v>
      </c>
      <c r="C18" s="82">
        <f>C17*C9</f>
        <v>15.311120251040373</v>
      </c>
      <c r="D18" s="61" t="s">
        <v>1</v>
      </c>
    </row>
    <row r="19" spans="1:35" ht="14.25" x14ac:dyDescent="0.25">
      <c r="A19" s="61" t="s">
        <v>22</v>
      </c>
      <c r="B19" s="27" t="s">
        <v>150</v>
      </c>
      <c r="C19" s="82">
        <f>C14*$T$14*($C$15-$C$16)</f>
        <v>142.41587651291471</v>
      </c>
      <c r="D19" s="61" t="s">
        <v>1</v>
      </c>
    </row>
    <row r="20" spans="1:35" x14ac:dyDescent="0.2">
      <c r="A20" s="4"/>
      <c r="B20" s="16"/>
      <c r="C20" s="15"/>
      <c r="D20" s="13"/>
    </row>
    <row r="21" spans="1:35" x14ac:dyDescent="0.2">
      <c r="A21" s="94" t="s">
        <v>57</v>
      </c>
      <c r="B21" s="76"/>
      <c r="C21" s="95"/>
      <c r="D21" s="94"/>
    </row>
    <row r="22" spans="1:35" ht="15" x14ac:dyDescent="0.2">
      <c r="A22" s="61" t="s">
        <v>59</v>
      </c>
      <c r="B22" s="62" t="s">
        <v>58</v>
      </c>
      <c r="C22" s="82">
        <f>24*1.8</f>
        <v>43.2</v>
      </c>
      <c r="D22" s="61" t="s">
        <v>156</v>
      </c>
      <c r="K22" s="4"/>
      <c r="L22" s="4"/>
      <c r="M22" s="4"/>
      <c r="N22" s="4"/>
      <c r="O22" s="4"/>
      <c r="P22" s="4"/>
      <c r="R22" s="71"/>
      <c r="S22" s="71"/>
      <c r="T22" s="71"/>
      <c r="U22" s="71"/>
      <c r="V22" s="71"/>
      <c r="W22" s="71"/>
      <c r="X22" s="71"/>
      <c r="Y22" s="71"/>
      <c r="Z22" s="71"/>
      <c r="AA22" s="71"/>
    </row>
    <row r="23" spans="1:35" x14ac:dyDescent="0.2">
      <c r="A23" s="61" t="s">
        <v>99</v>
      </c>
      <c r="B23" s="62" t="s">
        <v>60</v>
      </c>
      <c r="C23" s="92">
        <v>24</v>
      </c>
      <c r="D23" s="61"/>
      <c r="K23" s="4"/>
      <c r="L23" s="24"/>
      <c r="M23" s="25"/>
      <c r="N23" s="4"/>
      <c r="O23" s="4"/>
      <c r="P23" s="4"/>
      <c r="R23" s="71"/>
      <c r="S23" s="76"/>
      <c r="T23" s="77"/>
      <c r="U23" s="71"/>
      <c r="V23" s="71"/>
      <c r="W23" s="71"/>
      <c r="X23" s="71"/>
      <c r="Y23" s="71"/>
      <c r="Z23" s="71"/>
      <c r="AA23" s="71"/>
    </row>
    <row r="24" spans="1:35" x14ac:dyDescent="0.2">
      <c r="A24" s="61" t="s">
        <v>61</v>
      </c>
      <c r="B24" s="62" t="s">
        <v>100</v>
      </c>
      <c r="C24" s="92">
        <v>4</v>
      </c>
      <c r="D24" s="61"/>
      <c r="K24" s="4"/>
      <c r="L24" s="24"/>
      <c r="M24" s="9"/>
      <c r="N24" s="4"/>
      <c r="O24" s="4"/>
      <c r="P24" s="4"/>
      <c r="R24" s="71"/>
      <c r="S24" s="76"/>
      <c r="T24" s="53"/>
      <c r="U24" s="71"/>
      <c r="V24" s="71"/>
      <c r="W24" s="71"/>
      <c r="X24" s="71"/>
      <c r="Y24" s="71"/>
      <c r="Z24" s="71"/>
      <c r="AA24" s="71"/>
    </row>
    <row r="25" spans="1:35" x14ac:dyDescent="0.2">
      <c r="A25" s="71"/>
      <c r="B25" s="76"/>
      <c r="C25" s="105"/>
      <c r="D25" s="71"/>
      <c r="K25" s="4"/>
      <c r="L25" s="24"/>
      <c r="M25" s="9"/>
      <c r="N25" s="4"/>
      <c r="O25" s="4"/>
      <c r="P25" s="4"/>
      <c r="R25" s="71"/>
      <c r="S25" s="76"/>
      <c r="T25" s="53"/>
      <c r="U25" s="71"/>
      <c r="V25" s="71"/>
      <c r="W25" s="71"/>
      <c r="X25" s="71"/>
      <c r="Y25" s="71"/>
      <c r="Z25" s="71"/>
      <c r="AA25" s="71"/>
    </row>
    <row r="26" spans="1:35" x14ac:dyDescent="0.2">
      <c r="A26" s="13" t="s">
        <v>62</v>
      </c>
      <c r="B26" s="5"/>
      <c r="C26" s="15"/>
      <c r="D26" s="13"/>
    </row>
    <row r="27" spans="1:35" ht="15.75" x14ac:dyDescent="0.25">
      <c r="A27" s="61" t="s">
        <v>164</v>
      </c>
      <c r="B27" s="62" t="s">
        <v>12</v>
      </c>
      <c r="C27" s="56">
        <v>0.65</v>
      </c>
      <c r="D27" s="61" t="s">
        <v>165</v>
      </c>
      <c r="S27" s="72" t="s">
        <v>151</v>
      </c>
      <c r="T27" s="55">
        <v>30</v>
      </c>
      <c r="U27" s="73" t="s">
        <v>152</v>
      </c>
    </row>
    <row r="28" spans="1:35" ht="15.75" x14ac:dyDescent="0.25">
      <c r="A28" s="61" t="s">
        <v>133</v>
      </c>
      <c r="B28" s="27" t="s">
        <v>160</v>
      </c>
      <c r="C28" s="56">
        <f>C27*C22</f>
        <v>28.080000000000002</v>
      </c>
      <c r="D28" s="61" t="s">
        <v>1</v>
      </c>
      <c r="S28" s="18" t="s">
        <v>11</v>
      </c>
      <c r="T28" s="56">
        <f>0.000000000004*T27^6-0.0000000006*T27^5+0.000000004*T27^4+0.000002*T27^3-0.003*T27^2-0.5132*T27+1039.1</f>
        <v>1021.0495759999999</v>
      </c>
      <c r="U28" s="75" t="s">
        <v>153</v>
      </c>
    </row>
    <row r="29" spans="1:35" ht="15" x14ac:dyDescent="0.2">
      <c r="A29" s="61" t="s">
        <v>130</v>
      </c>
      <c r="B29" s="62"/>
      <c r="C29" s="115" t="s">
        <v>158</v>
      </c>
      <c r="D29" s="116"/>
      <c r="K29" s="96" t="s">
        <v>159</v>
      </c>
      <c r="L29" s="96"/>
      <c r="M29" s="96"/>
      <c r="N29" s="96"/>
      <c r="O29" s="96"/>
      <c r="P29" s="96"/>
      <c r="S29" s="18" t="s">
        <v>17</v>
      </c>
      <c r="T29" s="78">
        <f>1/(0.0000002*T27^6 - 0.00004*T27^5 - 0.0024*T27^4 + 0.8703*T27^3 + 120.8*T27^2 + 6131.7*T27 + 115142)</f>
        <v>2.333499556285059E-6</v>
      </c>
      <c r="U29" s="75" t="s">
        <v>154</v>
      </c>
    </row>
    <row r="30" spans="1:35" ht="15.75" x14ac:dyDescent="0.25">
      <c r="A30" s="61" t="s">
        <v>63</v>
      </c>
      <c r="B30" s="62" t="s">
        <v>166</v>
      </c>
      <c r="C30" s="38">
        <v>35</v>
      </c>
      <c r="D30" s="93" t="s">
        <v>152</v>
      </c>
      <c r="S30" s="72" t="s">
        <v>155</v>
      </c>
      <c r="T30" s="58">
        <f>-0.000000000000004*T27^6 + 0.0000000000002*T27^5 + 0.00000000001*T27^4 + 0.000000001*T27^3 + 0.00001*T27^2 + 0.0011*T27+ 3.8252</f>
        <v>3.8672370440000003</v>
      </c>
      <c r="U30" s="75" t="s">
        <v>19</v>
      </c>
    </row>
    <row r="31" spans="1:35" ht="15.75" x14ac:dyDescent="0.25">
      <c r="A31" s="61" t="s">
        <v>64</v>
      </c>
      <c r="B31" s="62" t="s">
        <v>166</v>
      </c>
      <c r="C31" s="117">
        <v>25</v>
      </c>
      <c r="D31" s="93" t="s">
        <v>152</v>
      </c>
      <c r="M31" s="4"/>
      <c r="N31" s="4"/>
      <c r="O31" s="4"/>
      <c r="P31" s="4"/>
      <c r="Q31" s="71"/>
      <c r="R31" s="71"/>
      <c r="Z31" s="71"/>
      <c r="AA31" s="71"/>
      <c r="AB31" s="71"/>
      <c r="AC31" s="71"/>
      <c r="AD31" s="71"/>
      <c r="AE31" s="71"/>
      <c r="AF31" s="71"/>
      <c r="AG31" s="71"/>
      <c r="AH31" s="71"/>
      <c r="AI31" s="4"/>
    </row>
    <row r="32" spans="1:35" x14ac:dyDescent="0.2">
      <c r="A32" s="61" t="s">
        <v>65</v>
      </c>
      <c r="B32" s="62" t="s">
        <v>33</v>
      </c>
      <c r="C32" s="56">
        <f>C28/T30/(C30-C31)</f>
        <v>0.72609978857039514</v>
      </c>
      <c r="D32" s="61" t="s">
        <v>10</v>
      </c>
      <c r="N32" s="4"/>
      <c r="O32" s="4"/>
      <c r="P32" s="4"/>
      <c r="Q32" s="71"/>
      <c r="R32" s="71"/>
      <c r="Z32" s="71"/>
      <c r="AA32" s="71"/>
      <c r="AB32" s="71"/>
      <c r="AC32" s="71"/>
      <c r="AD32" s="71"/>
      <c r="AE32" s="71"/>
      <c r="AF32" s="71"/>
      <c r="AG32" s="71"/>
      <c r="AH32" s="71"/>
      <c r="AI32" s="4"/>
    </row>
    <row r="33" spans="1:43" x14ac:dyDescent="0.2">
      <c r="A33" s="61"/>
      <c r="B33" s="62"/>
      <c r="C33" s="97">
        <f>C32*3.6</f>
        <v>2.6139592388534227</v>
      </c>
      <c r="D33" s="61" t="s">
        <v>41</v>
      </c>
      <c r="Z33" s="71"/>
      <c r="AA33" s="71"/>
      <c r="AB33" s="71"/>
      <c r="AC33" s="71"/>
      <c r="AD33" s="71"/>
      <c r="AE33" s="71"/>
      <c r="AF33" s="71"/>
      <c r="AG33" s="71"/>
      <c r="AH33" s="71"/>
      <c r="AI33" s="4"/>
    </row>
    <row r="34" spans="1:43" ht="14.25" x14ac:dyDescent="0.25">
      <c r="A34" s="61" t="s">
        <v>66</v>
      </c>
      <c r="B34" s="62" t="s">
        <v>167</v>
      </c>
      <c r="C34" s="56">
        <f>C32/C24</f>
        <v>0.18152494714259879</v>
      </c>
      <c r="D34" s="61" t="s">
        <v>10</v>
      </c>
      <c r="K34" s="4"/>
      <c r="L34" s="4"/>
      <c r="M34" s="4"/>
      <c r="N34" s="4"/>
      <c r="O34" s="4"/>
      <c r="P34" s="4"/>
      <c r="Q34" s="71"/>
      <c r="R34" s="71"/>
      <c r="S34" s="71"/>
      <c r="T34" s="71"/>
      <c r="U34" s="71"/>
      <c r="Z34" s="71"/>
      <c r="AA34" s="71"/>
      <c r="AB34" s="71"/>
      <c r="AC34" s="71"/>
      <c r="AD34" s="71"/>
      <c r="AE34" s="71"/>
      <c r="AF34" s="71"/>
      <c r="AG34" s="71"/>
      <c r="AH34" s="71"/>
      <c r="AI34" s="4"/>
    </row>
    <row r="35" spans="1:43" x14ac:dyDescent="0.2">
      <c r="A35" s="61"/>
      <c r="B35" s="62"/>
      <c r="C35" s="97">
        <f>3.6*C34</f>
        <v>0.65348980971335568</v>
      </c>
      <c r="D35" s="61" t="s">
        <v>41</v>
      </c>
      <c r="K35" s="4"/>
      <c r="L35" s="4"/>
      <c r="M35" s="4"/>
      <c r="N35" s="4"/>
      <c r="O35" s="4"/>
      <c r="P35" s="4"/>
      <c r="Q35" s="71"/>
      <c r="R35" s="71"/>
      <c r="S35" s="71"/>
      <c r="T35" s="71"/>
      <c r="U35" s="71"/>
      <c r="Z35" s="71"/>
      <c r="AA35" s="71"/>
      <c r="AB35" s="71"/>
      <c r="AC35" s="71"/>
      <c r="AD35" s="71"/>
      <c r="AE35" s="71"/>
      <c r="AF35" s="71"/>
      <c r="AG35" s="71"/>
      <c r="AH35" s="71"/>
      <c r="AI35" s="4"/>
    </row>
    <row r="36" spans="1:43" ht="14.25" x14ac:dyDescent="0.25">
      <c r="A36" s="61" t="s">
        <v>67</v>
      </c>
      <c r="B36" s="62" t="s">
        <v>179</v>
      </c>
      <c r="C36" s="61">
        <f>'obl. hydr.'!D8</f>
        <v>22</v>
      </c>
      <c r="D36" s="61" t="s">
        <v>42</v>
      </c>
      <c r="K36" s="4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49"/>
      <c r="W36" s="49"/>
      <c r="X36" s="49"/>
      <c r="Y36" s="49"/>
      <c r="Z36" s="108"/>
      <c r="AA36" s="108"/>
      <c r="AB36" s="76"/>
      <c r="AC36" s="76"/>
      <c r="AD36" s="109"/>
      <c r="AE36" s="109"/>
      <c r="AF36" s="109"/>
      <c r="AG36" s="109"/>
      <c r="AH36" s="109"/>
      <c r="AI36" s="4"/>
    </row>
    <row r="37" spans="1:43" ht="14.25" x14ac:dyDescent="0.25">
      <c r="A37" s="61" t="s">
        <v>91</v>
      </c>
      <c r="B37" s="62" t="s">
        <v>178</v>
      </c>
      <c r="C37" s="52">
        <f>'obl. hydr.'!K8</f>
        <v>0.37726659979847538</v>
      </c>
      <c r="D37" s="56" t="s">
        <v>87</v>
      </c>
      <c r="K37" s="4"/>
      <c r="L37" s="103"/>
      <c r="M37" s="105"/>
      <c r="N37" s="106"/>
      <c r="O37" s="102"/>
      <c r="P37" s="102"/>
      <c r="Q37" s="102"/>
      <c r="R37" s="77"/>
      <c r="S37" s="102"/>
      <c r="T37" s="103"/>
      <c r="U37" s="103"/>
      <c r="V37" s="49"/>
      <c r="W37" s="49"/>
      <c r="X37" s="49"/>
      <c r="Y37" s="49"/>
      <c r="Z37" s="108"/>
      <c r="AA37" s="108"/>
      <c r="AB37" s="110"/>
      <c r="AC37" s="71"/>
      <c r="AD37" s="71"/>
      <c r="AE37" s="71"/>
      <c r="AF37" s="71"/>
      <c r="AG37" s="71"/>
      <c r="AH37" s="71"/>
      <c r="AI37" s="13"/>
    </row>
    <row r="38" spans="1:43" x14ac:dyDescent="0.2">
      <c r="A38" s="61" t="s">
        <v>68</v>
      </c>
      <c r="B38" s="62" t="s">
        <v>48</v>
      </c>
      <c r="C38" s="61">
        <f>'obl. hydr.'!D13</f>
        <v>54</v>
      </c>
      <c r="D38" s="61" t="s">
        <v>42</v>
      </c>
      <c r="K38" s="98"/>
      <c r="L38" s="10"/>
      <c r="M38" s="99"/>
      <c r="N38" s="100"/>
      <c r="O38" s="101"/>
      <c r="P38" s="101"/>
      <c r="Q38" s="102"/>
      <c r="R38" s="77"/>
      <c r="S38" s="102"/>
      <c r="T38" s="103"/>
      <c r="U38" s="103"/>
      <c r="Z38" s="108"/>
      <c r="AA38" s="108"/>
      <c r="AB38" s="110"/>
      <c r="AC38" s="71"/>
      <c r="AD38" s="71"/>
      <c r="AE38" s="71"/>
      <c r="AF38" s="71"/>
      <c r="AG38" s="71"/>
      <c r="AH38" s="71"/>
      <c r="AI38" s="13"/>
    </row>
    <row r="39" spans="1:43" x14ac:dyDescent="0.2">
      <c r="A39" s="61" t="s">
        <v>109</v>
      </c>
      <c r="B39" s="62" t="s">
        <v>86</v>
      </c>
      <c r="C39" s="52">
        <f>'obl. hydr.'!K13</f>
        <v>0.36217593580653634</v>
      </c>
      <c r="D39" s="56" t="s">
        <v>87</v>
      </c>
      <c r="K39" s="4"/>
      <c r="L39" s="10"/>
      <c r="M39" s="99"/>
      <c r="N39" s="100"/>
      <c r="O39" s="101"/>
      <c r="P39" s="101"/>
      <c r="Q39" s="102"/>
      <c r="R39" s="77"/>
      <c r="S39" s="102"/>
      <c r="T39" s="103"/>
      <c r="U39" s="103"/>
      <c r="Z39" s="108"/>
      <c r="AA39" s="108"/>
      <c r="AB39" s="110"/>
      <c r="AC39" s="71"/>
      <c r="AD39" s="71"/>
      <c r="AE39" s="71"/>
      <c r="AF39" s="71"/>
      <c r="AG39" s="71"/>
      <c r="AH39" s="71"/>
      <c r="AI39" s="13"/>
    </row>
    <row r="40" spans="1:43" ht="14.25" x14ac:dyDescent="0.25">
      <c r="A40" s="61" t="s">
        <v>185</v>
      </c>
      <c r="B40" s="27" t="s">
        <v>161</v>
      </c>
      <c r="C40" s="56">
        <f>'obl. hydr.'!L14+U40</f>
        <v>9.5141703147186352</v>
      </c>
      <c r="D40" s="61" t="s">
        <v>43</v>
      </c>
      <c r="K40" s="4"/>
      <c r="L40" s="4"/>
      <c r="M40" s="4"/>
      <c r="N40" s="4"/>
      <c r="O40" s="4"/>
      <c r="P40" s="4"/>
      <c r="Q40" s="71"/>
      <c r="R40" s="71"/>
      <c r="S40" s="71"/>
      <c r="T40" s="71"/>
      <c r="U40" s="77"/>
      <c r="Z40" s="108"/>
      <c r="AA40" s="108"/>
      <c r="AB40" s="71"/>
      <c r="AC40" s="71"/>
      <c r="AD40" s="71"/>
      <c r="AE40" s="71"/>
      <c r="AF40" s="71"/>
      <c r="AG40" s="71"/>
      <c r="AH40" s="71"/>
      <c r="AI40" s="4"/>
    </row>
    <row r="41" spans="1:43" ht="14.25" x14ac:dyDescent="0.25">
      <c r="A41" s="61" t="s">
        <v>187</v>
      </c>
      <c r="B41" s="27" t="s">
        <v>162</v>
      </c>
      <c r="C41" s="97">
        <v>15</v>
      </c>
      <c r="D41" s="61" t="s">
        <v>43</v>
      </c>
      <c r="Z41" s="108"/>
      <c r="AA41" s="108"/>
      <c r="AB41" s="71"/>
      <c r="AC41" s="71"/>
      <c r="AD41" s="71"/>
      <c r="AE41" s="71"/>
      <c r="AF41" s="71"/>
      <c r="AG41" s="71"/>
      <c r="AH41" s="71"/>
      <c r="AI41" s="4"/>
    </row>
    <row r="42" spans="1:43" ht="14.25" x14ac:dyDescent="0.25">
      <c r="A42" s="61" t="s">
        <v>188</v>
      </c>
      <c r="B42" s="27" t="s">
        <v>163</v>
      </c>
      <c r="C42" s="97">
        <v>5</v>
      </c>
      <c r="D42" s="61" t="s">
        <v>43</v>
      </c>
      <c r="Z42" s="108"/>
      <c r="AA42" s="108"/>
      <c r="AB42" s="71"/>
      <c r="AC42" s="71"/>
      <c r="AD42" s="71"/>
      <c r="AE42" s="71"/>
      <c r="AF42" s="71"/>
      <c r="AG42" s="71"/>
      <c r="AH42" s="71"/>
      <c r="AI42" s="4"/>
    </row>
    <row r="43" spans="1:43" ht="15.75" x14ac:dyDescent="0.25">
      <c r="A43" s="61" t="s">
        <v>52</v>
      </c>
      <c r="B43" s="62" t="s">
        <v>168</v>
      </c>
      <c r="C43" s="82">
        <f>C32/T28*3600</f>
        <v>2.5600708332828521</v>
      </c>
      <c r="D43" s="61" t="s">
        <v>177</v>
      </c>
      <c r="Z43" s="49"/>
      <c r="AA43" s="49"/>
    </row>
    <row r="44" spans="1:43" ht="14.25" x14ac:dyDescent="0.25">
      <c r="A44" s="61" t="s">
        <v>44</v>
      </c>
      <c r="B44" s="62" t="s">
        <v>169</v>
      </c>
      <c r="C44" s="56">
        <f>SUM(C40:C42)/T28/9.80665*1000</f>
        <v>2.9475628500246769</v>
      </c>
      <c r="D44" s="61" t="s">
        <v>33</v>
      </c>
      <c r="Z44" s="49"/>
      <c r="AA44" s="49"/>
    </row>
    <row r="45" spans="1:43" ht="15.75" x14ac:dyDescent="0.25">
      <c r="A45" s="61" t="s">
        <v>90</v>
      </c>
      <c r="B45" s="62" t="s">
        <v>170</v>
      </c>
      <c r="C45" s="113">
        <f>('obl. hydr.'!N14+'obl. hydr.'!P13)*1000</f>
        <v>159.54675680628029</v>
      </c>
      <c r="D45" s="61" t="s">
        <v>140</v>
      </c>
      <c r="Z45" s="49"/>
      <c r="AA45" s="49"/>
    </row>
    <row r="46" spans="1:43" ht="15.75" x14ac:dyDescent="0.25">
      <c r="A46" s="61" t="s">
        <v>53</v>
      </c>
      <c r="B46" s="62" t="s">
        <v>171</v>
      </c>
      <c r="C46" s="84">
        <v>-20</v>
      </c>
      <c r="D46" s="93" t="s">
        <v>152</v>
      </c>
    </row>
    <row r="47" spans="1:43" ht="15.75" x14ac:dyDescent="0.25">
      <c r="A47" s="61" t="s">
        <v>54</v>
      </c>
      <c r="B47" s="62" t="s">
        <v>172</v>
      </c>
      <c r="C47" s="84">
        <v>65</v>
      </c>
      <c r="D47" s="93" t="s">
        <v>152</v>
      </c>
      <c r="N47" s="14"/>
      <c r="O47" s="14"/>
      <c r="P47" s="14"/>
      <c r="AF47" s="44" t="s">
        <v>129</v>
      </c>
      <c r="AI47" s="44"/>
      <c r="AJ47" s="44"/>
      <c r="AK47" s="44"/>
      <c r="AL47" s="44"/>
      <c r="AM47" s="44"/>
      <c r="AN47" s="44"/>
      <c r="AO47" s="44"/>
      <c r="AP47" s="44"/>
      <c r="AQ47" s="44"/>
    </row>
    <row r="48" spans="1:43" ht="15.75" x14ac:dyDescent="0.25">
      <c r="A48" s="61" t="s">
        <v>35</v>
      </c>
      <c r="B48" s="62" t="s">
        <v>173</v>
      </c>
      <c r="C48" s="56">
        <f>'obl. hydr.'!C21</f>
        <v>9.654476384163587</v>
      </c>
      <c r="D48" s="61" t="s">
        <v>140</v>
      </c>
      <c r="AB48" s="34" t="s">
        <v>122</v>
      </c>
      <c r="AC48" s="34" t="s">
        <v>157</v>
      </c>
      <c r="AD48" s="34"/>
      <c r="AF48" s="84" t="s">
        <v>128</v>
      </c>
      <c r="AG48" s="83" t="s">
        <v>123</v>
      </c>
      <c r="AH48" s="83" t="s">
        <v>120</v>
      </c>
      <c r="AI48" s="83" t="s">
        <v>124</v>
      </c>
      <c r="AJ48" s="83" t="s">
        <v>29</v>
      </c>
      <c r="AK48" s="83" t="s">
        <v>125</v>
      </c>
      <c r="AL48" s="83" t="s">
        <v>126</v>
      </c>
      <c r="AM48" s="36"/>
      <c r="AN48" s="36"/>
      <c r="AO48" s="36"/>
      <c r="AP48" s="36"/>
      <c r="AQ48" s="36"/>
    </row>
    <row r="49" spans="1:53" ht="14.25" x14ac:dyDescent="0.25">
      <c r="A49" s="61" t="s">
        <v>37</v>
      </c>
      <c r="B49" s="62" t="s">
        <v>174</v>
      </c>
      <c r="C49" s="40">
        <v>1.5</v>
      </c>
      <c r="D49" s="61" t="s">
        <v>32</v>
      </c>
      <c r="AB49" s="130">
        <v>100</v>
      </c>
      <c r="AC49" s="131">
        <f>Y58/AB58</f>
        <v>2.9615544089344829E-7</v>
      </c>
      <c r="AD49" s="132"/>
      <c r="AF49" s="84"/>
      <c r="AG49" s="84">
        <v>12</v>
      </c>
      <c r="AH49" s="84">
        <v>15</v>
      </c>
      <c r="AI49" s="40">
        <v>0.25</v>
      </c>
      <c r="AJ49" s="107">
        <f t="shared" ref="AJ49:AJ56" si="0">$C$56/3600/$X$55/PI()/(AG49/1000)^2*4*(AG49/1000)/$AB$59</f>
        <v>4353.7111883954849</v>
      </c>
      <c r="AK49" s="59">
        <f>IF(AJ49&gt;80000,1,0.001585*(LN(AJ49))^3-0.0482*(LN(AJ49))^2+0.4957*(LN(AJ49))^1-0.7338)</f>
        <v>0.96806496315370083</v>
      </c>
      <c r="AL49" s="36">
        <f>1.61*0.9*AI49*AK49*PI()*AG49^2/4*($X$55*$C$55)^0.5</f>
        <v>2127.6366563996403</v>
      </c>
      <c r="AM49" s="36" t="b">
        <f>AL49&gt;C$56</f>
        <v>1</v>
      </c>
      <c r="AN49" s="36" t="b">
        <f>NOT(AM49=AM48)</f>
        <v>1</v>
      </c>
      <c r="AO49" s="36">
        <f>AN49*AG49</f>
        <v>12</v>
      </c>
      <c r="AP49" s="36">
        <f>AN49*AH49</f>
        <v>15</v>
      </c>
      <c r="AQ49" s="36">
        <f>AN49*AL49</f>
        <v>2127.6366563996403</v>
      </c>
    </row>
    <row r="50" spans="1:53" ht="14.25" x14ac:dyDescent="0.25">
      <c r="A50" s="61" t="s">
        <v>38</v>
      </c>
      <c r="B50" s="62" t="s">
        <v>175</v>
      </c>
      <c r="C50" s="40">
        <v>3</v>
      </c>
      <c r="D50" s="61" t="s">
        <v>32</v>
      </c>
      <c r="K50" s="112">
        <v>2</v>
      </c>
      <c r="L50" s="112">
        <v>8</v>
      </c>
      <c r="M50" s="111">
        <v>12</v>
      </c>
      <c r="N50" s="111">
        <v>18</v>
      </c>
      <c r="O50" s="111">
        <v>25</v>
      </c>
      <c r="P50" s="111">
        <v>33</v>
      </c>
      <c r="Q50" s="111">
        <v>50</v>
      </c>
      <c r="AB50" s="127"/>
      <c r="AC50" s="128"/>
      <c r="AD50" s="129"/>
      <c r="AF50" s="84"/>
      <c r="AG50" s="84">
        <v>14</v>
      </c>
      <c r="AH50" s="84">
        <v>20</v>
      </c>
      <c r="AI50" s="40">
        <v>0.2</v>
      </c>
      <c r="AJ50" s="107">
        <f t="shared" si="0"/>
        <v>3731.7524471961301</v>
      </c>
      <c r="AK50" s="59">
        <f t="shared" ref="AK50:AK56" si="1">IF(AJ50&gt;80000,1,0.001585*(LN(AJ50))^3-0.0482*(LN(AJ50))^2+0.4957*(LN(AJ50))^1-0.7338)</f>
        <v>0.96449922112284137</v>
      </c>
      <c r="AL50" s="36">
        <f t="shared" ref="AL50:AL56" si="2">1.61*0.9*AI50*AK50*PI()*AG50^2/4*($X$55*$C$55)^0.5</f>
        <v>2308.2264293730323</v>
      </c>
      <c r="AM50" s="36" t="b">
        <f t="shared" ref="AM50:AM56" si="3">AL50&gt;C$56</f>
        <v>1</v>
      </c>
      <c r="AN50" s="36" t="b">
        <f t="shared" ref="AN50:AN56" si="4">NOT(AM50=AM49)</f>
        <v>0</v>
      </c>
      <c r="AO50" s="36">
        <f t="shared" ref="AO50:AO56" si="5">AN50*AG50</f>
        <v>0</v>
      </c>
      <c r="AP50" s="36">
        <f t="shared" ref="AP50:AP56" si="6">AN50*AH50</f>
        <v>0</v>
      </c>
      <c r="AQ50" s="36">
        <f t="shared" ref="AQ50:AQ56" si="7">AN50*AL50</f>
        <v>0</v>
      </c>
    </row>
    <row r="51" spans="1:53" ht="15.75" x14ac:dyDescent="0.25">
      <c r="A51" s="61" t="s">
        <v>39</v>
      </c>
      <c r="B51" s="62" t="s">
        <v>176</v>
      </c>
      <c r="C51" s="56">
        <f>C48*(C50+1)/(C50-C49)</f>
        <v>25.745270357769567</v>
      </c>
      <c r="D51" s="61" t="s">
        <v>140</v>
      </c>
      <c r="K51" s="112" t="b">
        <f>AND($C51&gt;E50,$C51&lt;=K50)</f>
        <v>0</v>
      </c>
      <c r="L51" s="112" t="b">
        <f t="shared" ref="L51:Q51" si="8">AND($C51&gt;K50,$C51&lt;=L50)</f>
        <v>0</v>
      </c>
      <c r="M51" s="112" t="b">
        <f t="shared" si="8"/>
        <v>0</v>
      </c>
      <c r="N51" s="112" t="b">
        <f t="shared" si="8"/>
        <v>0</v>
      </c>
      <c r="O51" s="112" t="b">
        <f t="shared" si="8"/>
        <v>0</v>
      </c>
      <c r="P51" s="112" t="b">
        <f t="shared" si="8"/>
        <v>1</v>
      </c>
      <c r="Q51" s="112" t="b">
        <f t="shared" si="8"/>
        <v>0</v>
      </c>
      <c r="AB51" s="127"/>
      <c r="AC51" s="128"/>
      <c r="AD51" s="129"/>
      <c r="AF51" s="36"/>
      <c r="AG51" s="84">
        <v>20</v>
      </c>
      <c r="AH51" s="84">
        <v>25</v>
      </c>
      <c r="AI51" s="40">
        <v>0.3</v>
      </c>
      <c r="AJ51" s="107">
        <f t="shared" si="0"/>
        <v>2612.2267130372911</v>
      </c>
      <c r="AK51" s="59">
        <f t="shared" si="1"/>
        <v>0.95453376906780196</v>
      </c>
      <c r="AL51" s="36">
        <f t="shared" si="2"/>
        <v>6992.9915661301075</v>
      </c>
      <c r="AM51" s="36" t="b">
        <f t="shared" si="3"/>
        <v>1</v>
      </c>
      <c r="AN51" s="36" t="b">
        <f t="shared" si="4"/>
        <v>0</v>
      </c>
      <c r="AO51" s="36">
        <f t="shared" si="5"/>
        <v>0</v>
      </c>
      <c r="AP51" s="36">
        <f t="shared" si="6"/>
        <v>0</v>
      </c>
      <c r="AQ51" s="36">
        <f t="shared" si="7"/>
        <v>0</v>
      </c>
    </row>
    <row r="52" spans="1:53" ht="15.75" x14ac:dyDescent="0.25">
      <c r="A52" s="61" t="s">
        <v>40</v>
      </c>
      <c r="B52" s="62" t="s">
        <v>176</v>
      </c>
      <c r="C52" s="114">
        <f>SUM(K52:Q52)</f>
        <v>33</v>
      </c>
      <c r="D52" s="61" t="s">
        <v>140</v>
      </c>
      <c r="K52" s="112">
        <f>K50*K51</f>
        <v>0</v>
      </c>
      <c r="L52" s="112">
        <f t="shared" ref="L52:Q52" si="9">L50*L51</f>
        <v>0</v>
      </c>
      <c r="M52" s="112">
        <f t="shared" si="9"/>
        <v>0</v>
      </c>
      <c r="N52" s="112">
        <f t="shared" si="9"/>
        <v>0</v>
      </c>
      <c r="O52" s="112">
        <f t="shared" si="9"/>
        <v>0</v>
      </c>
      <c r="P52" s="112">
        <f t="shared" si="9"/>
        <v>33</v>
      </c>
      <c r="Q52" s="112">
        <f t="shared" si="9"/>
        <v>0</v>
      </c>
      <c r="AB52" s="127"/>
      <c r="AC52" s="128"/>
      <c r="AD52" s="129"/>
      <c r="AF52" s="84"/>
      <c r="AG52" s="84">
        <v>27</v>
      </c>
      <c r="AH52" s="84">
        <v>32</v>
      </c>
      <c r="AI52" s="40">
        <v>0.25</v>
      </c>
      <c r="AJ52" s="107">
        <f t="shared" si="0"/>
        <v>1934.9827503979934</v>
      </c>
      <c r="AK52" s="59">
        <f t="shared" si="1"/>
        <v>0.94404024391436847</v>
      </c>
      <c r="AL52" s="36">
        <f t="shared" si="2"/>
        <v>10503.849887792272</v>
      </c>
      <c r="AM52" s="36" t="b">
        <f t="shared" si="3"/>
        <v>1</v>
      </c>
      <c r="AN52" s="36" t="b">
        <f t="shared" si="4"/>
        <v>0</v>
      </c>
      <c r="AO52" s="36">
        <f t="shared" si="5"/>
        <v>0</v>
      </c>
      <c r="AP52" s="36">
        <f t="shared" si="6"/>
        <v>0</v>
      </c>
      <c r="AQ52" s="36">
        <f t="shared" si="7"/>
        <v>0</v>
      </c>
    </row>
    <row r="53" spans="1:53" x14ac:dyDescent="0.2">
      <c r="K53" s="14"/>
      <c r="L53" s="14"/>
      <c r="M53" s="14"/>
      <c r="N53" s="14"/>
      <c r="O53" s="14"/>
      <c r="P53" s="14"/>
      <c r="Q53" s="86"/>
      <c r="R53" s="86"/>
      <c r="S53" s="76"/>
      <c r="T53" s="53"/>
      <c r="U53" s="53"/>
      <c r="AB53" s="127"/>
      <c r="AC53" s="128"/>
      <c r="AD53" s="129"/>
      <c r="AF53" s="84"/>
      <c r="AG53" s="84">
        <v>35</v>
      </c>
      <c r="AH53" s="84">
        <v>40</v>
      </c>
      <c r="AI53" s="40">
        <v>0.2</v>
      </c>
      <c r="AJ53" s="107">
        <f t="shared" si="0"/>
        <v>1492.7009788784519</v>
      </c>
      <c r="AK53" s="59">
        <f t="shared" si="1"/>
        <v>0.93320153912792403</v>
      </c>
      <c r="AL53" s="36">
        <f t="shared" si="2"/>
        <v>13958.282763301482</v>
      </c>
      <c r="AM53" s="36" t="b">
        <f t="shared" si="3"/>
        <v>1</v>
      </c>
      <c r="AN53" s="36" t="b">
        <f t="shared" si="4"/>
        <v>0</v>
      </c>
      <c r="AO53" s="36">
        <f t="shared" si="5"/>
        <v>0</v>
      </c>
      <c r="AP53" s="36">
        <f t="shared" si="6"/>
        <v>0</v>
      </c>
      <c r="AQ53" s="36">
        <f t="shared" si="7"/>
        <v>0</v>
      </c>
    </row>
    <row r="54" spans="1:53" ht="14.25" x14ac:dyDescent="0.25">
      <c r="A54" s="118" t="s">
        <v>69</v>
      </c>
      <c r="B54" s="86"/>
      <c r="C54" s="86"/>
      <c r="D54" s="86"/>
      <c r="E54" s="44"/>
      <c r="F54" s="44"/>
      <c r="G54" s="44"/>
      <c r="H54" s="44"/>
      <c r="I54" s="44"/>
      <c r="J54" s="44"/>
      <c r="W54" s="72" t="s">
        <v>151</v>
      </c>
      <c r="X54" s="55">
        <v>99</v>
      </c>
      <c r="Y54" s="55">
        <v>101</v>
      </c>
      <c r="AB54" s="90"/>
      <c r="AC54" s="71"/>
      <c r="AD54" s="129"/>
      <c r="AF54" s="84"/>
      <c r="AG54" s="84">
        <v>42</v>
      </c>
      <c r="AH54" s="84">
        <v>50</v>
      </c>
      <c r="AI54" s="40">
        <v>0.2</v>
      </c>
      <c r="AJ54" s="107">
        <f t="shared" si="0"/>
        <v>1243.91748239871</v>
      </c>
      <c r="AK54" s="59">
        <f t="shared" si="1"/>
        <v>0.92451320141790028</v>
      </c>
      <c r="AL54" s="36">
        <f t="shared" si="2"/>
        <v>19912.791873480968</v>
      </c>
      <c r="AM54" s="36" t="b">
        <f t="shared" si="3"/>
        <v>1</v>
      </c>
      <c r="AN54" s="36" t="b">
        <f t="shared" si="4"/>
        <v>0</v>
      </c>
      <c r="AO54" s="36">
        <f t="shared" si="5"/>
        <v>0</v>
      </c>
      <c r="AP54" s="36">
        <f t="shared" si="6"/>
        <v>0</v>
      </c>
      <c r="AQ54" s="36">
        <f t="shared" si="7"/>
        <v>0</v>
      </c>
    </row>
    <row r="55" spans="1:53" ht="14.25" x14ac:dyDescent="0.25">
      <c r="A55" s="61" t="s">
        <v>56</v>
      </c>
      <c r="B55" s="62" t="s">
        <v>180</v>
      </c>
      <c r="C55" s="56">
        <f>C50</f>
        <v>3</v>
      </c>
      <c r="D55" s="61" t="s">
        <v>32</v>
      </c>
      <c r="E55" s="44"/>
      <c r="F55" s="44"/>
      <c r="G55" s="44"/>
      <c r="H55" s="44"/>
      <c r="I55" s="44"/>
      <c r="J55" s="44"/>
      <c r="K55" s="43"/>
      <c r="W55" s="18" t="s">
        <v>11</v>
      </c>
      <c r="X55" s="56">
        <f>0.000000000004*X54^6-0.0000000006*X54^5+0.000000004*X54^4+0.000002*X54^3-0.003*X54^2-0.5132*X54+1039.1</f>
        <v>959.27501670220386</v>
      </c>
      <c r="Y55" s="56">
        <f>0.000000000004*Y54^6-0.0000000006*Y54^5+0.000000004*Y54^4+0.000002*Y54^3-0.003*Y54^2-0.5132*Y54+1039.1</f>
        <v>957.08066390580393</v>
      </c>
      <c r="AF55" s="84" t="s">
        <v>127</v>
      </c>
      <c r="AG55" s="84">
        <v>50</v>
      </c>
      <c r="AH55" s="84">
        <v>65</v>
      </c>
      <c r="AI55" s="40">
        <v>0.3</v>
      </c>
      <c r="AJ55" s="107">
        <f t="shared" si="0"/>
        <v>1044.8906852149162</v>
      </c>
      <c r="AK55" s="59">
        <f t="shared" si="1"/>
        <v>0.91531510190959198</v>
      </c>
      <c r="AL55" s="36">
        <f t="shared" si="2"/>
        <v>41910.452748153628</v>
      </c>
      <c r="AM55" s="36" t="b">
        <f t="shared" si="3"/>
        <v>1</v>
      </c>
      <c r="AN55" s="36" t="b">
        <f t="shared" si="4"/>
        <v>0</v>
      </c>
      <c r="AO55" s="36">
        <f t="shared" si="5"/>
        <v>0</v>
      </c>
      <c r="AP55" s="36">
        <f t="shared" si="6"/>
        <v>0</v>
      </c>
      <c r="AQ55" s="36">
        <f t="shared" si="7"/>
        <v>0</v>
      </c>
    </row>
    <row r="56" spans="1:53" ht="14.25" x14ac:dyDescent="0.25">
      <c r="A56" s="61" t="s">
        <v>46</v>
      </c>
      <c r="B56" s="62" t="s">
        <v>181</v>
      </c>
      <c r="C56" s="56">
        <f>2*3600000*C28*AC49</f>
        <v>59.8755224180738</v>
      </c>
      <c r="D56" s="61" t="s">
        <v>8</v>
      </c>
      <c r="E56" s="44"/>
      <c r="F56" s="44"/>
      <c r="G56" s="44"/>
      <c r="H56" s="44"/>
      <c r="I56" s="44"/>
      <c r="J56" s="44"/>
      <c r="X56" s="44">
        <f>1/X55</f>
        <v>1.0424539184162229E-3</v>
      </c>
      <c r="Y56" s="44">
        <f>1/Y55</f>
        <v>1.0448440112864094E-3</v>
      </c>
      <c r="AF56" s="84"/>
      <c r="AG56" s="84">
        <v>65</v>
      </c>
      <c r="AH56" s="84">
        <v>80</v>
      </c>
      <c r="AI56" s="40">
        <v>0.3</v>
      </c>
      <c r="AJ56" s="107">
        <f t="shared" si="0"/>
        <v>803.76206554993564</v>
      </c>
      <c r="AK56" s="59">
        <f t="shared" si="1"/>
        <v>0.89972268138159972</v>
      </c>
      <c r="AL56" s="36">
        <f t="shared" si="2"/>
        <v>69622.096684989578</v>
      </c>
      <c r="AM56" s="36" t="b">
        <f t="shared" si="3"/>
        <v>1</v>
      </c>
      <c r="AN56" s="36" t="b">
        <f t="shared" si="4"/>
        <v>0</v>
      </c>
      <c r="AO56" s="36">
        <f t="shared" si="5"/>
        <v>0</v>
      </c>
      <c r="AP56" s="36">
        <f t="shared" si="6"/>
        <v>0</v>
      </c>
      <c r="AQ56" s="36">
        <f t="shared" si="7"/>
        <v>0</v>
      </c>
    </row>
    <row r="57" spans="1:53" ht="15.75" x14ac:dyDescent="0.25">
      <c r="A57" s="61" t="s">
        <v>34</v>
      </c>
      <c r="B57" s="62" t="s">
        <v>182</v>
      </c>
      <c r="C57" s="114">
        <f>AO57</f>
        <v>12</v>
      </c>
      <c r="D57" s="61" t="s">
        <v>42</v>
      </c>
      <c r="E57" s="44"/>
      <c r="F57" s="44"/>
      <c r="G57" s="44"/>
      <c r="H57" s="44"/>
      <c r="I57" s="44"/>
      <c r="J57" s="44"/>
      <c r="Y57" s="44">
        <f>X56-Y56</f>
        <v>-2.3900928701864853E-6</v>
      </c>
      <c r="AA57" s="72" t="s">
        <v>151</v>
      </c>
      <c r="AB57" s="55">
        <v>100</v>
      </c>
      <c r="AC57" s="73" t="s">
        <v>152</v>
      </c>
      <c r="AF57" s="36"/>
      <c r="AG57" s="36"/>
      <c r="AH57" s="36"/>
      <c r="AI57" s="36"/>
      <c r="AJ57" s="36"/>
      <c r="AK57" s="36"/>
      <c r="AL57" s="36"/>
      <c r="AM57" s="36"/>
      <c r="AN57" s="36"/>
      <c r="AO57" s="133">
        <f>SUM(AO49:AO56)</f>
        <v>12</v>
      </c>
      <c r="AP57" s="133">
        <f>SUM(AP49:AP56)</f>
        <v>15</v>
      </c>
      <c r="AQ57" s="133">
        <f>SUM(AQ49:AQ56)</f>
        <v>2127.6366563996403</v>
      </c>
    </row>
    <row r="58" spans="1:53" ht="14.25" x14ac:dyDescent="0.25">
      <c r="A58" s="61" t="s">
        <v>47</v>
      </c>
      <c r="B58" s="62" t="s">
        <v>183</v>
      </c>
      <c r="C58" s="114">
        <f>AP57</f>
        <v>15</v>
      </c>
      <c r="D58" s="61" t="s">
        <v>42</v>
      </c>
      <c r="E58" s="44" t="s">
        <v>117</v>
      </c>
      <c r="F58" s="44"/>
      <c r="G58" s="44"/>
      <c r="H58" s="44"/>
      <c r="I58" s="44"/>
      <c r="J58" s="44"/>
      <c r="Y58" s="44">
        <f>Y57/(X54-Y54)</f>
        <v>1.1950464350932426E-6</v>
      </c>
      <c r="AA58" s="72" t="s">
        <v>155</v>
      </c>
      <c r="AB58" s="58">
        <f>-0.000000000000004*AB57^6 + 0.0000000000002*AB57^5 + 0.00000000001*AB57^4 + 0.000000001*AB57^3 + 0.00001*AB57^2 + 0.0011*AB57+ 3.8252</f>
        <v>4.0352000000000006</v>
      </c>
      <c r="AC58" s="75" t="s">
        <v>19</v>
      </c>
    </row>
    <row r="59" spans="1:53" ht="15" x14ac:dyDescent="0.2">
      <c r="AA59" s="18" t="s">
        <v>17</v>
      </c>
      <c r="AB59" s="78">
        <f>1/(0.0000002*AB57^6 - 0.00004*AB57^5 - 0.0024*AB57^4 + 0.8703*AB57^3 + 120.8*AB57^2 + 6131.7*AB57 + 115142)</f>
        <v>4.2254497146131262E-7</v>
      </c>
      <c r="AC59" s="75" t="s">
        <v>154</v>
      </c>
      <c r="AP59" s="36" t="s">
        <v>131</v>
      </c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</row>
    <row r="60" spans="1:53" x14ac:dyDescent="0.2">
      <c r="A60" s="118" t="s">
        <v>78</v>
      </c>
      <c r="O60" s="14"/>
      <c r="AP60" s="84"/>
      <c r="AQ60" s="84">
        <v>12</v>
      </c>
      <c r="AR60" s="84">
        <v>15</v>
      </c>
      <c r="AS60" s="40">
        <v>0.25</v>
      </c>
      <c r="AT60" s="107">
        <f t="shared" ref="AT60:AT67" si="10">$T$61/3600/$X$55/PI()/(AQ60/1000)^2*4*(AQ60/1000)/$T$62</f>
        <v>54797.198702953792</v>
      </c>
      <c r="AU60" s="59">
        <f>IF(AT60&gt;80000,1,0.001585*(LN(AT60))^3-0.0482*(LN(AT60))^2+0.4957*(LN(AT60))^1-0.7338)</f>
        <v>0.99542203243697847</v>
      </c>
      <c r="AV60" s="36">
        <f>1.61*0.9*AS60*AU60*PI()*AQ60^2/4*($X$55*$C$55)^0.5</f>
        <v>2187.7626868151478</v>
      </c>
      <c r="AW60" s="36" t="b">
        <f t="shared" ref="AW60:AW67" si="11">AV60&gt;$C$73</f>
        <v>1</v>
      </c>
      <c r="AX60" s="36" t="b">
        <f>NOT(AW60=AX59)</f>
        <v>1</v>
      </c>
      <c r="AY60" s="36">
        <f>AX60*AQ60</f>
        <v>12</v>
      </c>
      <c r="AZ60" s="36">
        <f>AX60*AR60</f>
        <v>15</v>
      </c>
      <c r="BA60" s="36">
        <f>AX60*AV60</f>
        <v>2187.7626868151478</v>
      </c>
    </row>
    <row r="61" spans="1:53" ht="15.75" x14ac:dyDescent="0.25">
      <c r="A61" s="61" t="s">
        <v>79</v>
      </c>
      <c r="B61" s="62" t="s">
        <v>166</v>
      </c>
      <c r="C61" s="120">
        <v>50</v>
      </c>
      <c r="D61" s="93" t="s">
        <v>152</v>
      </c>
      <c r="K61" s="112"/>
      <c r="L61" s="112">
        <v>1.5</v>
      </c>
      <c r="M61" s="112">
        <v>2.5</v>
      </c>
      <c r="N61" s="112">
        <v>3.5</v>
      </c>
      <c r="O61" s="111">
        <v>6</v>
      </c>
      <c r="P61" s="111">
        <v>10</v>
      </c>
      <c r="Q61" s="111"/>
      <c r="R61" s="71"/>
      <c r="S61" s="18" t="s">
        <v>11</v>
      </c>
      <c r="T61" s="74">
        <f>999.732+0.07935*C61-0.00857*(C61)^2+5.83*10^(-5)*(C61)^3-2.677*10^(-7)*(C61)^4+4.843*10^(-10)*(C61)^5</f>
        <v>988.04021875000001</v>
      </c>
      <c r="U61" s="75" t="s">
        <v>153</v>
      </c>
      <c r="AP61" s="84"/>
      <c r="AQ61" s="84">
        <v>14</v>
      </c>
      <c r="AR61" s="84">
        <v>20</v>
      </c>
      <c r="AS61" s="40">
        <v>0.2</v>
      </c>
      <c r="AT61" s="107">
        <f t="shared" si="10"/>
        <v>46969.027459674675</v>
      </c>
      <c r="AU61" s="59">
        <f t="shared" ref="AU61:AU67" si="12">IF(AT61&gt;80000,1,0.001585*(LN(AT61))^3-0.0482*(LN(AT61))^2+0.4957*(LN(AT61))^1-0.7338)</f>
        <v>0.99396766692362037</v>
      </c>
      <c r="AV61" s="36">
        <f t="shared" ref="AV61:AV67" si="13">1.61*0.9*AS61*AU61*PI()*AQ61^2/4*($X$55*$C$55)^0.5</f>
        <v>2378.7499134155782</v>
      </c>
      <c r="AW61" s="36" t="b">
        <f t="shared" si="11"/>
        <v>1</v>
      </c>
      <c r="AX61" s="36" t="b">
        <f t="shared" ref="AX61:AX67" si="14">NOT(AW61=AW60)</f>
        <v>0</v>
      </c>
      <c r="AY61" s="36">
        <f t="shared" ref="AY61:AY67" si="15">AX61*AQ61</f>
        <v>0</v>
      </c>
      <c r="AZ61" s="36">
        <f t="shared" ref="AZ61:AZ67" si="16">AX61*AR61</f>
        <v>0</v>
      </c>
      <c r="BA61" s="36">
        <f t="shared" ref="BA61:BA67" si="17">AX61*AV61</f>
        <v>0</v>
      </c>
    </row>
    <row r="62" spans="1:53" ht="15" x14ac:dyDescent="0.2">
      <c r="A62" s="61" t="s">
        <v>80</v>
      </c>
      <c r="B62" s="62" t="s">
        <v>12</v>
      </c>
      <c r="C62" s="56">
        <f>C14</f>
        <v>0.75744729088296747</v>
      </c>
      <c r="D62" s="61" t="s">
        <v>10</v>
      </c>
      <c r="K62" s="112">
        <f>C62/T61*3600</f>
        <v>2.7598170554519066</v>
      </c>
      <c r="L62" s="112" t="b">
        <f>AND($K62&gt;K61,$K62&lt;=L61)</f>
        <v>0</v>
      </c>
      <c r="M62" s="112" t="b">
        <f>AND($K62&gt;L61,$K62&lt;=M61)</f>
        <v>0</v>
      </c>
      <c r="N62" s="112" t="b">
        <f>AND($K62&gt;M61,$K62&lt;=N61)</f>
        <v>1</v>
      </c>
      <c r="O62" s="112" t="b">
        <f>AND($K62&gt;N61,$K62&lt;=O61)</f>
        <v>0</v>
      </c>
      <c r="P62" s="112" t="b">
        <f>AND($K62&gt;O61,$K62&lt;=P61)</f>
        <v>0</v>
      </c>
      <c r="Q62" s="112"/>
      <c r="R62" s="71"/>
      <c r="S62" s="18" t="s">
        <v>17</v>
      </c>
      <c r="T62" s="57">
        <f>(556406.7+19689.27*C61+124.6096*C61^2-0.3783792*C61^3)^(-1)</f>
        <v>5.5398691084046014E-7</v>
      </c>
      <c r="U62" s="75" t="s">
        <v>154</v>
      </c>
      <c r="AL62" s="87">
        <v>60</v>
      </c>
      <c r="AM62" s="84"/>
      <c r="AN62" s="134">
        <f>0.000000001*AL62+0.00000007</f>
        <v>1.3000000000000003E-7</v>
      </c>
      <c r="AP62" s="36"/>
      <c r="AQ62" s="84">
        <v>20</v>
      </c>
      <c r="AR62" s="84">
        <v>25</v>
      </c>
      <c r="AS62" s="40">
        <v>0.3</v>
      </c>
      <c r="AT62" s="107">
        <f t="shared" si="10"/>
        <v>32878.319221772275</v>
      </c>
      <c r="AU62" s="59">
        <f t="shared" si="12"/>
        <v>0.99108167220626209</v>
      </c>
      <c r="AV62" s="36">
        <f t="shared" si="13"/>
        <v>7260.7444594159988</v>
      </c>
      <c r="AW62" s="36" t="b">
        <f t="shared" si="11"/>
        <v>1</v>
      </c>
      <c r="AX62" s="36" t="b">
        <f t="shared" si="14"/>
        <v>0</v>
      </c>
      <c r="AY62" s="36">
        <f t="shared" si="15"/>
        <v>0</v>
      </c>
      <c r="AZ62" s="36">
        <f t="shared" si="16"/>
        <v>0</v>
      </c>
      <c r="BA62" s="36">
        <f t="shared" si="17"/>
        <v>0</v>
      </c>
    </row>
    <row r="63" spans="1:53" ht="14.25" x14ac:dyDescent="0.25">
      <c r="A63" s="61"/>
      <c r="B63" s="62"/>
      <c r="C63" s="56">
        <f>3.6*C62</f>
        <v>2.7268102471786828</v>
      </c>
      <c r="D63" s="61" t="s">
        <v>41</v>
      </c>
      <c r="K63" s="112"/>
      <c r="L63" s="112">
        <f>L61*L62</f>
        <v>0</v>
      </c>
      <c r="M63" s="112">
        <f>M61*M62</f>
        <v>0</v>
      </c>
      <c r="N63" s="112">
        <f>N61*N62</f>
        <v>3.5</v>
      </c>
      <c r="O63" s="112">
        <f>O61*O62</f>
        <v>0</v>
      </c>
      <c r="P63" s="112">
        <f>P61*P62</f>
        <v>0</v>
      </c>
      <c r="Q63" s="112">
        <f>SUM(L63:P63)</f>
        <v>3.5</v>
      </c>
      <c r="R63" s="71"/>
      <c r="S63" s="72" t="s">
        <v>155</v>
      </c>
      <c r="T63" s="58">
        <f>4.214-0.0022*C61+4.21*10^(-5)*C61^2-2.817*10^(-7)*C61^3+8.4525*10^(-10)*C61^4</f>
        <v>4.1793203124999998</v>
      </c>
      <c r="U63" s="75" t="s">
        <v>19</v>
      </c>
      <c r="AP63" s="84"/>
      <c r="AQ63" s="84">
        <v>27</v>
      </c>
      <c r="AR63" s="84">
        <v>32</v>
      </c>
      <c r="AS63" s="40">
        <v>0.25</v>
      </c>
      <c r="AT63" s="107">
        <f t="shared" si="10"/>
        <v>24354.310534646131</v>
      </c>
      <c r="AU63" s="59">
        <f t="shared" si="12"/>
        <v>0.98891838847983182</v>
      </c>
      <c r="AV63" s="36">
        <f t="shared" si="13"/>
        <v>11003.185903176198</v>
      </c>
      <c r="AW63" s="36" t="b">
        <f t="shared" si="11"/>
        <v>1</v>
      </c>
      <c r="AX63" s="36" t="b">
        <f t="shared" si="14"/>
        <v>0</v>
      </c>
      <c r="AY63" s="36">
        <f t="shared" si="15"/>
        <v>0</v>
      </c>
      <c r="AZ63" s="36">
        <f t="shared" si="16"/>
        <v>0</v>
      </c>
      <c r="BA63" s="36">
        <f t="shared" si="17"/>
        <v>0</v>
      </c>
    </row>
    <row r="64" spans="1:53" x14ac:dyDescent="0.2">
      <c r="A64" s="61" t="s">
        <v>81</v>
      </c>
      <c r="B64" s="62" t="s">
        <v>48</v>
      </c>
      <c r="C64" s="36">
        <v>25</v>
      </c>
      <c r="D64" s="61" t="s">
        <v>42</v>
      </c>
      <c r="AP64" s="84"/>
      <c r="AQ64" s="84">
        <v>35</v>
      </c>
      <c r="AR64" s="84">
        <v>40</v>
      </c>
      <c r="AS64" s="40">
        <v>0.2</v>
      </c>
      <c r="AT64" s="107">
        <f t="shared" si="10"/>
        <v>18787.610983869869</v>
      </c>
      <c r="AU64" s="59">
        <f t="shared" si="12"/>
        <v>0.98703204194953464</v>
      </c>
      <c r="AV64" s="36">
        <f t="shared" si="13"/>
        <v>14763.447937350495</v>
      </c>
      <c r="AW64" s="36" t="b">
        <f t="shared" si="11"/>
        <v>1</v>
      </c>
      <c r="AX64" s="36" t="b">
        <f t="shared" si="14"/>
        <v>0</v>
      </c>
      <c r="AY64" s="36">
        <f t="shared" si="15"/>
        <v>0</v>
      </c>
      <c r="AZ64" s="36">
        <f t="shared" si="16"/>
        <v>0</v>
      </c>
      <c r="BA64" s="36">
        <f t="shared" si="17"/>
        <v>0</v>
      </c>
    </row>
    <row r="65" spans="1:261" x14ac:dyDescent="0.2">
      <c r="A65" s="91" t="s">
        <v>82</v>
      </c>
      <c r="B65" s="62" t="s">
        <v>83</v>
      </c>
      <c r="C65" s="113">
        <f>R67</f>
        <v>635.50132432504597</v>
      </c>
      <c r="D65" s="91" t="s">
        <v>84</v>
      </c>
      <c r="K65" s="79"/>
      <c r="L65" s="79"/>
      <c r="M65" s="79"/>
      <c r="N65" s="79"/>
      <c r="O65" s="79"/>
      <c r="P65" s="79"/>
      <c r="Q65" s="79"/>
      <c r="R65" s="79"/>
      <c r="S65" s="79"/>
      <c r="T65" s="125"/>
      <c r="V65" s="71"/>
      <c r="AP65" s="84"/>
      <c r="AQ65" s="84">
        <v>42</v>
      </c>
      <c r="AR65" s="84">
        <v>50</v>
      </c>
      <c r="AS65" s="40">
        <v>0.2</v>
      </c>
      <c r="AT65" s="107">
        <f t="shared" si="10"/>
        <v>15656.342486558224</v>
      </c>
      <c r="AU65" s="59">
        <f t="shared" si="12"/>
        <v>0.98560334765329438</v>
      </c>
      <c r="AV65" s="36">
        <f t="shared" si="13"/>
        <v>21228.592843808103</v>
      </c>
      <c r="AW65" s="36" t="b">
        <f t="shared" si="11"/>
        <v>1</v>
      </c>
      <c r="AX65" s="36" t="b">
        <f t="shared" si="14"/>
        <v>0</v>
      </c>
      <c r="AY65" s="36">
        <f t="shared" si="15"/>
        <v>0</v>
      </c>
      <c r="AZ65" s="36">
        <f t="shared" si="16"/>
        <v>0</v>
      </c>
      <c r="BA65" s="36">
        <f t="shared" si="17"/>
        <v>0</v>
      </c>
    </row>
    <row r="66" spans="1:261" x14ac:dyDescent="0.2">
      <c r="A66" s="91" t="s">
        <v>85</v>
      </c>
      <c r="B66" s="62" t="s">
        <v>86</v>
      </c>
      <c r="C66" s="56">
        <f>S67</f>
        <v>1.2017058962538636</v>
      </c>
      <c r="D66" s="91" t="s">
        <v>87</v>
      </c>
      <c r="K66" s="62" t="s">
        <v>23</v>
      </c>
      <c r="L66" s="62" t="s">
        <v>45</v>
      </c>
      <c r="M66" s="62" t="s">
        <v>24</v>
      </c>
      <c r="N66" s="62" t="s">
        <v>50</v>
      </c>
      <c r="O66" s="62" t="s">
        <v>51</v>
      </c>
      <c r="P66" s="62" t="s">
        <v>25</v>
      </c>
      <c r="Q66" s="62" t="s">
        <v>26</v>
      </c>
      <c r="R66" s="62" t="s">
        <v>27</v>
      </c>
      <c r="S66" s="123" t="s">
        <v>28</v>
      </c>
      <c r="T66" s="62" t="s">
        <v>137</v>
      </c>
      <c r="V66" s="108"/>
      <c r="W66" s="49"/>
      <c r="X66" s="49"/>
      <c r="Y66" s="49"/>
      <c r="Z66" s="49"/>
      <c r="AA66" s="49"/>
      <c r="AB66" s="72" t="s">
        <v>29</v>
      </c>
      <c r="AC66" s="72" t="s">
        <v>30</v>
      </c>
      <c r="AD66" s="80" t="s">
        <v>31</v>
      </c>
      <c r="AE66" s="80"/>
      <c r="AF66" s="80"/>
      <c r="AG66" s="80"/>
      <c r="AH66" s="80"/>
      <c r="AI66" s="75"/>
      <c r="AJ66" s="86"/>
      <c r="AK66" s="86"/>
      <c r="AL66" s="86"/>
      <c r="AM66" s="86"/>
      <c r="AN66" s="86"/>
      <c r="AO66" s="14"/>
      <c r="AP66" s="84" t="s">
        <v>127</v>
      </c>
      <c r="AQ66" s="84">
        <v>50</v>
      </c>
      <c r="AR66" s="84">
        <v>65</v>
      </c>
      <c r="AS66" s="40">
        <v>0.3</v>
      </c>
      <c r="AT66" s="107">
        <f t="shared" si="10"/>
        <v>13151.327688708909</v>
      </c>
      <c r="AU66" s="59">
        <f t="shared" si="12"/>
        <v>0.98409651324808411</v>
      </c>
      <c r="AV66" s="36">
        <f t="shared" si="13"/>
        <v>45059.816375869588</v>
      </c>
      <c r="AW66" s="36" t="b">
        <f t="shared" si="11"/>
        <v>1</v>
      </c>
      <c r="AX66" s="36" t="b">
        <f t="shared" si="14"/>
        <v>0</v>
      </c>
      <c r="AY66" s="36">
        <f t="shared" si="15"/>
        <v>0</v>
      </c>
      <c r="AZ66" s="36">
        <f t="shared" si="16"/>
        <v>0</v>
      </c>
      <c r="BA66" s="36">
        <f t="shared" si="17"/>
        <v>0</v>
      </c>
    </row>
    <row r="67" spans="1:261" ht="14.25" x14ac:dyDescent="0.25">
      <c r="A67" s="91" t="s">
        <v>189</v>
      </c>
      <c r="B67" s="62" t="s">
        <v>190</v>
      </c>
      <c r="C67" s="40">
        <v>25</v>
      </c>
      <c r="D67" s="91" t="s">
        <v>43</v>
      </c>
      <c r="K67" s="82">
        <f>C62*3.6</f>
        <v>2.7268102471786828</v>
      </c>
      <c r="L67" s="92">
        <f>C64</f>
        <v>25</v>
      </c>
      <c r="M67" s="81">
        <f>21.7*(L67=20)+28.5*(L67=25)+37.2*(L67=32)+43.1*(L67=40)+54.5*(L67=50)+70.3*(L67=65)+82.5*(L67=80)+107.1*(L67=100)+132.5*(L67=125)+160.3*(L67=150)+210.1*(L67=200)+263*(L67=250)+312.7*(L67=300)+344.4*(L67=350)+393.8*(L67=400)+444.6*(L67=450)+495.4*(L67=500)+595.4*(L67=600)+695*(L67=700)+795.4*(L67=800)+894*(L67=900)+996*(L67=1000)+1096*(L67=1100)+1195*(L67=1200)</f>
        <v>28.5</v>
      </c>
      <c r="N67" s="38">
        <v>12</v>
      </c>
      <c r="O67" s="38">
        <v>0</v>
      </c>
      <c r="P67" s="81">
        <f>N67+O67</f>
        <v>12</v>
      </c>
      <c r="Q67" s="40">
        <v>12</v>
      </c>
      <c r="R67" s="81">
        <f>AI67/(M67/1000)*$T$61*S67^2/2</f>
        <v>635.50132432504597</v>
      </c>
      <c r="S67" s="124">
        <f>K67/3.6/$T$61/PI()/M67^2*4*10^6</f>
        <v>1.2017058962538636</v>
      </c>
      <c r="T67" s="82">
        <f>(R67*P67+Q67*$T$61*S67*S67/2)/1000</f>
        <v>16.186971748721842</v>
      </c>
      <c r="V67" s="108"/>
      <c r="W67" s="49"/>
      <c r="X67" s="49"/>
      <c r="Y67" s="49"/>
      <c r="Z67" s="49"/>
      <c r="AA67" s="49"/>
      <c r="AB67" s="75">
        <f>S67*M67/1000/$T$62</f>
        <v>61822.070834265964</v>
      </c>
      <c r="AC67" s="75">
        <f>64/AB67</f>
        <v>1.0352289908174166E-3</v>
      </c>
      <c r="AD67" s="75">
        <f>(1/(-2*LOG(2.51/$AB67/AC67^0.5+0.05/$M67/3.71)))^2</f>
        <v>3.2800551157148215E-2</v>
      </c>
      <c r="AE67" s="75">
        <f>(1/(-2*LOG(2.51/$AB67/AD67^0.5+0.05/$M67/3.71)))^2</f>
        <v>2.5087916133262344E-2</v>
      </c>
      <c r="AF67" s="75">
        <f>(1/(-2*LOG(2.51/$AB67/AE67^0.5+0.05/$M67/3.71)))^2</f>
        <v>2.5402125874578182E-2</v>
      </c>
      <c r="AG67" s="75">
        <f>(1/(-2*LOG(2.51/$AB67/AF67^0.5+0.05/$M67/3.71)))^2</f>
        <v>2.5386778255649677E-2</v>
      </c>
      <c r="AH67" s="75">
        <f>(1/(-2*LOG(2.51/$AB67/AG67^0.5+0.05/$M67/3.71)))^2</f>
        <v>2.5387521738707491E-2</v>
      </c>
      <c r="AI67" s="119">
        <f>IF(AB67&gt;2300,AH67,AC67)</f>
        <v>2.5387521738707491E-2</v>
      </c>
      <c r="AJ67" s="86"/>
      <c r="AK67" s="86"/>
      <c r="AL67" s="86"/>
      <c r="AM67" s="86"/>
      <c r="AN67" s="86"/>
      <c r="AO67" s="14"/>
      <c r="AP67" s="84"/>
      <c r="AQ67" s="84">
        <v>65</v>
      </c>
      <c r="AR67" s="84">
        <v>80</v>
      </c>
      <c r="AS67" s="40">
        <v>0.3</v>
      </c>
      <c r="AT67" s="107">
        <f t="shared" si="10"/>
        <v>10116.405914391467</v>
      </c>
      <c r="AU67" s="59">
        <f t="shared" si="12"/>
        <v>0.98145761484820593</v>
      </c>
      <c r="AV67" s="36">
        <f t="shared" si="13"/>
        <v>75946.887154442797</v>
      </c>
      <c r="AW67" s="36" t="b">
        <f t="shared" si="11"/>
        <v>1</v>
      </c>
      <c r="AX67" s="36" t="b">
        <f t="shared" si="14"/>
        <v>0</v>
      </c>
      <c r="AY67" s="36">
        <f t="shared" si="15"/>
        <v>0</v>
      </c>
      <c r="AZ67" s="36">
        <f t="shared" si="16"/>
        <v>0</v>
      </c>
      <c r="BA67" s="36">
        <f t="shared" si="17"/>
        <v>0</v>
      </c>
    </row>
    <row r="68" spans="1:261" x14ac:dyDescent="0.2">
      <c r="A68" s="61" t="s">
        <v>185</v>
      </c>
      <c r="B68" s="62" t="s">
        <v>186</v>
      </c>
      <c r="C68" s="56">
        <f>T67+C67</f>
        <v>41.186971748721845</v>
      </c>
      <c r="D68" s="91" t="s">
        <v>43</v>
      </c>
      <c r="K68" s="14"/>
      <c r="L68" s="10"/>
      <c r="M68" s="4"/>
      <c r="N68" s="101"/>
      <c r="O68" s="101"/>
      <c r="P68" s="101"/>
      <c r="Q68" s="102"/>
      <c r="R68" s="77"/>
      <c r="S68" s="102"/>
      <c r="T68" s="103"/>
      <c r="U68" s="103"/>
      <c r="V68" s="108"/>
      <c r="W68" s="108"/>
      <c r="X68" s="108"/>
      <c r="Y68" s="108"/>
      <c r="Z68" s="108"/>
      <c r="AA68" s="108"/>
      <c r="AB68" s="71"/>
      <c r="AC68" s="71"/>
      <c r="AD68" s="71"/>
      <c r="AE68" s="71"/>
      <c r="AF68" s="71"/>
      <c r="AG68" s="71"/>
      <c r="AH68" s="71"/>
      <c r="AI68" s="94"/>
      <c r="AJ68" s="71"/>
      <c r="AK68" s="71"/>
      <c r="AL68" s="71"/>
      <c r="AM68" s="71"/>
      <c r="AN68" s="71"/>
      <c r="AO68" s="4"/>
      <c r="AP68" s="36"/>
      <c r="AQ68" s="36"/>
      <c r="AR68" s="36"/>
      <c r="AS68" s="36"/>
      <c r="AT68" s="36"/>
      <c r="AU68" s="36"/>
      <c r="AV68" s="36"/>
      <c r="AW68" s="36"/>
      <c r="AX68" s="36"/>
      <c r="AY68" s="133">
        <f>SUM(AY60:AY67)</f>
        <v>12</v>
      </c>
      <c r="AZ68" s="133">
        <f>SUM(AZ60:AZ67)</f>
        <v>15</v>
      </c>
      <c r="BA68" s="133">
        <f>SUM(BA60:BA67)</f>
        <v>2187.7626868151478</v>
      </c>
    </row>
    <row r="69" spans="1:261" x14ac:dyDescent="0.2">
      <c r="K69" s="14"/>
      <c r="L69" s="10"/>
      <c r="M69" s="4"/>
      <c r="N69" s="101"/>
      <c r="O69" s="101"/>
      <c r="P69" s="101"/>
      <c r="Q69" s="102"/>
      <c r="R69" s="77"/>
      <c r="S69" s="102"/>
      <c r="T69" s="103"/>
      <c r="U69" s="103"/>
      <c r="V69" s="108"/>
      <c r="W69" s="108"/>
      <c r="X69" s="108"/>
      <c r="Y69" s="108"/>
      <c r="Z69" s="108"/>
      <c r="AA69" s="108"/>
      <c r="AB69" s="71"/>
      <c r="AC69" s="71"/>
      <c r="AD69" s="71"/>
      <c r="AE69" s="71"/>
      <c r="AF69" s="71"/>
      <c r="AG69" s="71"/>
      <c r="AH69" s="71"/>
      <c r="AI69" s="94"/>
      <c r="AJ69" s="71"/>
      <c r="AK69" s="71"/>
      <c r="AL69" s="71"/>
      <c r="AM69" s="71"/>
      <c r="AN69" s="71"/>
      <c r="AO69" s="4"/>
      <c r="AP69" s="4"/>
      <c r="AQ69" s="4"/>
      <c r="AR69" s="4"/>
      <c r="AS69" s="14"/>
    </row>
    <row r="70" spans="1:261" x14ac:dyDescent="0.2">
      <c r="A70" s="118" t="s">
        <v>96</v>
      </c>
      <c r="B70" s="86"/>
      <c r="C70" s="86"/>
      <c r="D70" s="86"/>
      <c r="E70" s="86"/>
      <c r="F70" s="86"/>
      <c r="G70" s="86"/>
      <c r="H70" s="86"/>
      <c r="I70" s="86"/>
      <c r="J70" s="86"/>
      <c r="K70" s="14"/>
      <c r="L70" s="14"/>
      <c r="M70" s="14"/>
      <c r="N70" s="14">
        <v>12</v>
      </c>
      <c r="O70" s="14">
        <v>14</v>
      </c>
      <c r="P70" s="14">
        <v>20</v>
      </c>
      <c r="Q70" s="86">
        <v>27</v>
      </c>
      <c r="R70" s="77">
        <v>35</v>
      </c>
      <c r="S70" s="86">
        <v>42</v>
      </c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14"/>
      <c r="AJ70" s="14"/>
      <c r="AK70" s="4"/>
      <c r="AL70" s="4"/>
      <c r="AM70" s="4"/>
      <c r="AN70" s="4"/>
      <c r="AO70" s="4"/>
      <c r="AP70" s="4"/>
      <c r="AQ70" s="4"/>
      <c r="AR70" s="4"/>
      <c r="AS70" s="14"/>
    </row>
    <row r="71" spans="1:261" x14ac:dyDescent="0.2">
      <c r="A71" s="61"/>
      <c r="B71" s="62"/>
      <c r="C71" s="121"/>
      <c r="D71" s="61"/>
      <c r="E71" s="122"/>
      <c r="F71" s="122"/>
      <c r="G71" s="122"/>
      <c r="H71" s="122"/>
      <c r="I71" s="122"/>
      <c r="J71" s="122"/>
      <c r="K71" s="14"/>
      <c r="L71" s="14"/>
      <c r="M71" s="14"/>
      <c r="N71" s="14">
        <v>15</v>
      </c>
      <c r="O71" s="14">
        <v>20</v>
      </c>
      <c r="P71" s="14">
        <v>25</v>
      </c>
      <c r="Q71" s="86">
        <v>32</v>
      </c>
      <c r="R71" s="86">
        <v>40</v>
      </c>
      <c r="S71" s="86">
        <v>50</v>
      </c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14"/>
      <c r="AJ71" s="14"/>
      <c r="AK71" s="4"/>
      <c r="AL71" s="4"/>
      <c r="AM71" s="4"/>
      <c r="AN71" s="4"/>
      <c r="AO71" s="4"/>
      <c r="AP71" s="4"/>
      <c r="AQ71" s="4"/>
      <c r="AR71" s="4"/>
      <c r="AS71" s="14"/>
    </row>
    <row r="72" spans="1:261" ht="15.75" x14ac:dyDescent="0.25">
      <c r="A72" s="61" t="s">
        <v>92</v>
      </c>
      <c r="B72" s="62" t="s">
        <v>180</v>
      </c>
      <c r="C72" s="121">
        <v>6</v>
      </c>
      <c r="D72" s="61" t="s">
        <v>32</v>
      </c>
      <c r="E72" s="86"/>
      <c r="F72" s="86"/>
      <c r="G72" s="86"/>
      <c r="H72" s="86"/>
      <c r="I72" s="86"/>
      <c r="J72" s="86"/>
      <c r="K72" s="86" t="s">
        <v>184</v>
      </c>
      <c r="M72" s="14"/>
      <c r="N72" s="14"/>
      <c r="O72" s="14"/>
      <c r="P72" s="4"/>
      <c r="Q72" s="71"/>
      <c r="R72" s="77"/>
      <c r="S72" s="71"/>
      <c r="T72" s="86"/>
      <c r="U72" s="86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86"/>
      <c r="AG72" s="86"/>
      <c r="AH72" s="86"/>
      <c r="AI72" s="14"/>
      <c r="AJ72" s="14"/>
      <c r="AK72" s="4"/>
      <c r="AL72" s="4"/>
      <c r="AM72" s="4"/>
      <c r="AN72" s="5"/>
      <c r="AO72" s="10"/>
      <c r="AP72" s="10"/>
      <c r="AQ72" s="4"/>
      <c r="AR72" s="4"/>
      <c r="AS72" s="14"/>
    </row>
    <row r="73" spans="1:261" ht="14.25" x14ac:dyDescent="0.25">
      <c r="A73" s="61" t="s">
        <v>46</v>
      </c>
      <c r="B73" s="62" t="s">
        <v>181</v>
      </c>
      <c r="C73" s="56">
        <f>3600000*C28*AN62*2</f>
        <v>26.282880000000006</v>
      </c>
      <c r="D73" s="61" t="s">
        <v>8</v>
      </c>
      <c r="E73" s="44"/>
      <c r="F73" s="44"/>
      <c r="G73" s="44"/>
      <c r="H73" s="44"/>
      <c r="I73" s="44"/>
      <c r="J73" s="44"/>
      <c r="K73" s="14"/>
      <c r="L73" s="14"/>
      <c r="M73" s="14"/>
      <c r="N73" s="14"/>
      <c r="O73" s="14"/>
      <c r="P73" s="4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86"/>
      <c r="AG73" s="86"/>
      <c r="AH73" s="86"/>
      <c r="AI73" s="14"/>
      <c r="AJ73" s="14"/>
      <c r="AK73" s="4"/>
      <c r="AL73" s="4"/>
      <c r="AM73" s="4"/>
      <c r="AN73" s="16"/>
      <c r="AO73" s="9"/>
      <c r="AP73" s="9"/>
      <c r="AQ73" s="4"/>
      <c r="AR73" s="4"/>
      <c r="AS73" s="14"/>
    </row>
    <row r="74" spans="1:261" x14ac:dyDescent="0.2">
      <c r="A74" s="61"/>
      <c r="B74" s="62"/>
      <c r="C74" s="56"/>
      <c r="D74" s="61"/>
      <c r="E74" s="86"/>
      <c r="F74" s="86"/>
      <c r="G74" s="86"/>
      <c r="H74" s="86"/>
      <c r="I74" s="86"/>
      <c r="J74" s="86"/>
      <c r="K74" s="14"/>
      <c r="L74" s="14"/>
      <c r="M74" s="14"/>
      <c r="N74" s="14"/>
      <c r="O74" s="14"/>
      <c r="P74" s="14"/>
      <c r="Q74" s="86"/>
      <c r="R74" s="86"/>
      <c r="S74" s="76"/>
      <c r="T74" s="77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86"/>
      <c r="AG74" s="86"/>
      <c r="AH74" s="86"/>
      <c r="AI74" s="14"/>
      <c r="AJ74" s="14"/>
      <c r="AK74" s="4"/>
      <c r="AL74" s="4"/>
      <c r="AM74" s="4"/>
      <c r="AN74" s="16"/>
      <c r="AO74" s="22"/>
      <c r="AP74" s="22"/>
      <c r="AQ74" s="4"/>
      <c r="AR74" s="4"/>
      <c r="AS74" s="14"/>
    </row>
    <row r="75" spans="1:261" ht="14.25" x14ac:dyDescent="0.25">
      <c r="A75" s="61" t="s">
        <v>34</v>
      </c>
      <c r="B75" s="62" t="s">
        <v>182</v>
      </c>
      <c r="C75" s="114">
        <f>AY68</f>
        <v>12</v>
      </c>
      <c r="D75" s="61" t="s">
        <v>42</v>
      </c>
      <c r="E75" s="44"/>
      <c r="F75" s="44"/>
      <c r="G75" s="44"/>
      <c r="H75" s="44"/>
      <c r="I75" s="44"/>
      <c r="J75" s="44"/>
      <c r="K75" s="14"/>
      <c r="L75" s="14"/>
      <c r="M75" s="14"/>
      <c r="N75" s="14"/>
      <c r="O75" s="14"/>
      <c r="P75" s="14"/>
      <c r="Q75" s="86"/>
      <c r="R75" s="86"/>
      <c r="S75" s="76"/>
      <c r="T75" s="77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86"/>
      <c r="AG75" s="86"/>
      <c r="AH75" s="86"/>
      <c r="AI75" s="14"/>
      <c r="AJ75" s="14"/>
      <c r="AK75" s="4"/>
      <c r="AL75" s="4"/>
      <c r="AM75" s="4"/>
      <c r="AN75" s="16"/>
      <c r="AO75" s="22"/>
      <c r="AP75" s="22"/>
      <c r="AQ75" s="4"/>
      <c r="AR75" s="4"/>
      <c r="AS75" s="14"/>
    </row>
    <row r="76" spans="1:261" ht="14.25" x14ac:dyDescent="0.25">
      <c r="A76" s="61" t="s">
        <v>47</v>
      </c>
      <c r="B76" s="62" t="s">
        <v>183</v>
      </c>
      <c r="C76" s="114">
        <f>AZ68</f>
        <v>15</v>
      </c>
      <c r="D76" s="61" t="s">
        <v>42</v>
      </c>
      <c r="E76" s="86"/>
      <c r="F76" s="86"/>
      <c r="G76" s="86"/>
      <c r="H76" s="86"/>
      <c r="I76" s="86"/>
      <c r="J76" s="86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K76" s="4"/>
      <c r="AL76" s="4"/>
      <c r="AM76" s="4"/>
      <c r="AN76" s="16"/>
      <c r="AO76" s="31"/>
      <c r="AP76" s="31"/>
      <c r="AQ76" s="4"/>
      <c r="AR76" s="4"/>
    </row>
    <row r="77" spans="1:261" ht="14.25" x14ac:dyDescent="0.25">
      <c r="A77" s="61"/>
      <c r="B77" s="62"/>
      <c r="C77" s="114"/>
      <c r="D77" s="61"/>
      <c r="E77" s="86" t="s">
        <v>118</v>
      </c>
      <c r="F77" s="86"/>
      <c r="G77" s="86"/>
      <c r="H77" s="86"/>
      <c r="I77" s="86"/>
      <c r="J77" s="86"/>
      <c r="M77" s="72" t="s">
        <v>151</v>
      </c>
      <c r="N77" s="55">
        <f>C81</f>
        <v>30</v>
      </c>
      <c r="O77" s="55">
        <f>C82</f>
        <v>60</v>
      </c>
      <c r="P77" s="14"/>
      <c r="S77" s="71"/>
      <c r="T77" s="71"/>
      <c r="U77" s="71"/>
      <c r="V77" s="71"/>
      <c r="W77" s="71"/>
      <c r="X77" s="71"/>
      <c r="Y77" s="71"/>
      <c r="Z77" s="71"/>
      <c r="AA77" s="71"/>
      <c r="AB77" s="76"/>
      <c r="AC77" s="88"/>
      <c r="AD77" s="71"/>
      <c r="AE77" s="71"/>
      <c r="AH77" s="71"/>
      <c r="AI77" s="4"/>
      <c r="AJ77" s="4"/>
      <c r="AK77" s="4"/>
      <c r="AL77" s="4"/>
      <c r="AM77" s="4"/>
      <c r="AN77" s="4"/>
      <c r="AO77" s="4"/>
      <c r="AP77" s="4"/>
      <c r="AQ77" s="4"/>
      <c r="AR77" s="4"/>
      <c r="AT77" s="4"/>
      <c r="AU77" s="4"/>
      <c r="AV77" s="4"/>
      <c r="AW77" s="3">
        <v>1.2</v>
      </c>
      <c r="BD77" s="5"/>
      <c r="BE77" s="23"/>
      <c r="BF77" s="30"/>
      <c r="BT77" s="5"/>
      <c r="BU77" s="23"/>
      <c r="BV77" s="30"/>
      <c r="CJ77" s="5"/>
      <c r="CK77" s="23"/>
      <c r="CL77" s="30"/>
      <c r="CZ77" s="5"/>
      <c r="DA77" s="23"/>
      <c r="DB77" s="30"/>
      <c r="DP77" s="5"/>
      <c r="DQ77" s="23"/>
      <c r="DR77" s="30"/>
      <c r="EF77" s="5"/>
      <c r="EG77" s="23"/>
      <c r="EH77" s="30"/>
      <c r="EV77" s="5"/>
      <c r="EW77" s="23"/>
      <c r="EX77" s="30"/>
      <c r="FL77" s="5"/>
      <c r="FM77" s="23"/>
      <c r="FN77" s="30"/>
      <c r="GB77" s="5"/>
      <c r="GC77" s="23"/>
      <c r="GD77" s="30"/>
      <c r="GR77" s="5"/>
      <c r="GS77" s="23"/>
      <c r="GT77" s="30"/>
      <c r="HH77" s="5"/>
      <c r="HI77" s="23"/>
      <c r="HJ77" s="30"/>
      <c r="HX77" s="5"/>
      <c r="HY77" s="23"/>
      <c r="HZ77" s="30"/>
      <c r="IN77" s="5"/>
      <c r="IO77" s="23"/>
      <c r="IP77" s="30"/>
    </row>
    <row r="78" spans="1:261" ht="15.75" x14ac:dyDescent="0.2">
      <c r="A78" s="4"/>
      <c r="B78" s="5"/>
      <c r="C78" s="26"/>
      <c r="D78" s="4"/>
      <c r="E78" s="4"/>
      <c r="F78" s="4"/>
      <c r="G78" s="4"/>
      <c r="H78" s="4"/>
      <c r="I78" s="4"/>
      <c r="J78" s="4"/>
      <c r="M78" s="18" t="s">
        <v>11</v>
      </c>
      <c r="N78" s="136">
        <f>999.732+0.07935*N77-0.00857*(N77)^2+5.83*10^(-5)*(N77)^3-2.677*10^(-7)*(N77)^4+4.843*10^(-10)*(N77)^5</f>
        <v>995.76853148999999</v>
      </c>
      <c r="O78" s="136">
        <f>999.732+0.07935*O77-0.00857*(O77)^2+5.83*10^(-5)*(O77)^3-2.677*10^(-7)*(O77)^4+4.843*10^(-10)*(O77)^5</f>
        <v>983.14099968000005</v>
      </c>
      <c r="P78" s="14"/>
      <c r="V78" s="71"/>
      <c r="W78" s="71"/>
      <c r="X78" s="71"/>
      <c r="Y78" s="71"/>
      <c r="Z78" s="71"/>
      <c r="AA78" s="71"/>
      <c r="AB78" s="76"/>
      <c r="AC78" s="71"/>
      <c r="AD78" s="89"/>
      <c r="AE78" s="71"/>
      <c r="AH78" s="71"/>
      <c r="AI78" s="4"/>
      <c r="AJ78" s="4"/>
      <c r="AK78" s="4"/>
      <c r="AL78" s="4"/>
      <c r="AM78" s="4"/>
      <c r="AN78" s="4"/>
      <c r="AO78" s="4"/>
      <c r="AP78" s="4"/>
      <c r="AQ78" s="4"/>
      <c r="AR78" s="4"/>
      <c r="AT78" s="4"/>
      <c r="AU78" s="4"/>
      <c r="AV78" s="4"/>
      <c r="AW78" s="29">
        <f>AW76*AW77</f>
        <v>0</v>
      </c>
      <c r="BD78" s="5"/>
      <c r="BF78" s="21"/>
      <c r="BT78" s="5"/>
      <c r="BV78" s="21"/>
      <c r="CJ78" s="5"/>
      <c r="CL78" s="21"/>
      <c r="CZ78" s="5"/>
      <c r="DB78" s="21"/>
      <c r="DP78" s="5"/>
      <c r="DR78" s="21"/>
      <c r="EF78" s="5"/>
      <c r="EH78" s="21"/>
      <c r="EV78" s="5"/>
      <c r="EX78" s="21"/>
      <c r="FL78" s="5"/>
      <c r="FN78" s="21"/>
      <c r="GB78" s="5"/>
      <c r="GD78" s="21"/>
      <c r="GR78" s="5"/>
      <c r="GT78" s="21"/>
      <c r="HH78" s="5"/>
      <c r="HJ78" s="21"/>
      <c r="HX78" s="5"/>
      <c r="HZ78" s="21"/>
      <c r="IN78" s="5"/>
      <c r="IP78" s="21"/>
    </row>
    <row r="79" spans="1:261" ht="16.5" x14ac:dyDescent="0.25">
      <c r="A79" s="135" t="s">
        <v>93</v>
      </c>
      <c r="B79" s="86"/>
      <c r="C79" s="86"/>
      <c r="D79" s="86"/>
      <c r="M79" s="18" t="s">
        <v>55</v>
      </c>
      <c r="N79" s="57">
        <f>1/N78</f>
        <v>1.0042494499235362E-3</v>
      </c>
      <c r="O79" s="57">
        <f>1/O78</f>
        <v>1.0171481001458461E-3</v>
      </c>
      <c r="P79" s="14"/>
      <c r="V79" s="71"/>
      <c r="W79" s="71"/>
      <c r="X79" s="71"/>
      <c r="Y79" s="71"/>
      <c r="Z79" s="71"/>
      <c r="AA79" s="71"/>
      <c r="AB79" s="76"/>
      <c r="AC79" s="71"/>
      <c r="AD79" s="89"/>
      <c r="AE79" s="71"/>
      <c r="AK79" s="4"/>
      <c r="AL79" s="4"/>
      <c r="AM79" s="4"/>
      <c r="AN79" s="4"/>
      <c r="AO79" s="4"/>
      <c r="AP79" s="4"/>
      <c r="AQ79" s="4"/>
      <c r="AR79" s="4"/>
      <c r="AZ79" s="11" t="s">
        <v>9</v>
      </c>
      <c r="BA79" s="17" t="e">
        <f>#REF!</f>
        <v>#REF!</v>
      </c>
      <c r="BB79" s="17" t="e">
        <f>#REF!</f>
        <v>#REF!</v>
      </c>
      <c r="BD79" s="5"/>
      <c r="BF79" s="21"/>
      <c r="BP79" s="5"/>
      <c r="BQ79" s="10"/>
      <c r="BR79" s="10"/>
      <c r="BT79" s="5"/>
      <c r="BV79" s="21"/>
      <c r="CF79" s="5"/>
      <c r="CG79" s="10"/>
      <c r="CH79" s="10"/>
      <c r="CJ79" s="5"/>
      <c r="CL79" s="21"/>
      <c r="CV79" s="5"/>
      <c r="CW79" s="10"/>
      <c r="CX79" s="10"/>
      <c r="CZ79" s="5"/>
      <c r="DB79" s="21"/>
      <c r="DL79" s="5"/>
      <c r="DM79" s="10"/>
      <c r="DN79" s="10"/>
      <c r="DP79" s="5"/>
      <c r="DR79" s="21"/>
      <c r="EB79" s="5"/>
      <c r="EC79" s="10"/>
      <c r="ED79" s="10"/>
      <c r="EF79" s="5"/>
      <c r="EH79" s="21"/>
      <c r="ER79" s="5"/>
      <c r="ES79" s="10"/>
      <c r="ET79" s="10"/>
      <c r="EV79" s="5"/>
      <c r="EX79" s="21"/>
      <c r="FH79" s="5"/>
      <c r="FI79" s="10"/>
      <c r="FJ79" s="10"/>
      <c r="FL79" s="5"/>
      <c r="FN79" s="21"/>
      <c r="FX79" s="5"/>
      <c r="FY79" s="10"/>
      <c r="FZ79" s="10"/>
      <c r="GB79" s="5"/>
      <c r="GD79" s="21"/>
      <c r="GN79" s="5"/>
      <c r="GO79" s="10"/>
      <c r="GP79" s="10"/>
      <c r="GR79" s="5"/>
      <c r="GT79" s="21"/>
      <c r="HD79" s="5"/>
      <c r="HE79" s="10"/>
      <c r="HF79" s="10"/>
      <c r="HH79" s="5"/>
      <c r="HJ79" s="21"/>
      <c r="HT79" s="5"/>
      <c r="HU79" s="10"/>
      <c r="HV79" s="10"/>
      <c r="HX79" s="5"/>
      <c r="HZ79" s="21"/>
      <c r="IJ79" s="5"/>
      <c r="IK79" s="10"/>
      <c r="IL79" s="10"/>
      <c r="IN79" s="5"/>
      <c r="IP79" s="21"/>
      <c r="IZ79" s="5"/>
      <c r="JA79" s="10"/>
    </row>
    <row r="80" spans="1:261" ht="15.75" x14ac:dyDescent="0.25">
      <c r="A80" s="61" t="s">
        <v>88</v>
      </c>
      <c r="B80" s="62" t="s">
        <v>170</v>
      </c>
      <c r="C80" s="113">
        <v>1000</v>
      </c>
      <c r="D80" s="61" t="s">
        <v>140</v>
      </c>
      <c r="E80" s="32"/>
      <c r="F80" s="32"/>
      <c r="G80" s="32"/>
      <c r="H80" s="32"/>
      <c r="I80" s="32"/>
      <c r="J80" s="32"/>
      <c r="M80" s="18" t="s">
        <v>36</v>
      </c>
      <c r="N80" s="58">
        <f>(O79-N79)/N79</f>
        <v>1.2844069990072718E-2</v>
      </c>
      <c r="O80" s="58"/>
      <c r="V80" s="71"/>
      <c r="W80" s="71"/>
      <c r="X80" s="71"/>
      <c r="Y80" s="71"/>
      <c r="Z80" s="71"/>
      <c r="AA80" s="71"/>
      <c r="AB80" s="76"/>
      <c r="AC80" s="77"/>
      <c r="AD80" s="71"/>
      <c r="AE80" s="71"/>
      <c r="AK80" s="4"/>
      <c r="AL80" s="4"/>
      <c r="AM80" s="4"/>
      <c r="AN80" s="4"/>
      <c r="AO80" s="4"/>
      <c r="AP80" s="4"/>
      <c r="AQ80" s="4"/>
      <c r="AR80" s="4"/>
      <c r="AZ80" s="18" t="s">
        <v>11</v>
      </c>
      <c r="BA80" s="28" t="e">
        <f>0.00000000001*BA79^6-0.000000003*BA79^5+0.0000002*BA79^4-0.0000001*BA79^3-0.0034*BA79^2-0.4643*BA79+1034.7</f>
        <v>#REF!</v>
      </c>
      <c r="BB80" s="28" t="e">
        <f>0.00000000001*BB79^6-0.000000003*BB79^5+0.0000002*BB79^4-0.0000001*BB79^3-0.0034*BB79^2-0.4643*BB79+1034.7</f>
        <v>#REF!</v>
      </c>
      <c r="BD80" s="5"/>
      <c r="BE80" s="9"/>
      <c r="BP80" s="16"/>
      <c r="BQ80" s="9"/>
      <c r="BR80" s="9"/>
      <c r="BT80" s="5"/>
      <c r="BU80" s="9"/>
      <c r="CF80" s="16"/>
      <c r="CG80" s="9"/>
      <c r="CH80" s="9"/>
      <c r="CJ80" s="5"/>
      <c r="CK80" s="9"/>
      <c r="CV80" s="16"/>
      <c r="CW80" s="9"/>
      <c r="CX80" s="9"/>
      <c r="CZ80" s="5"/>
      <c r="DA80" s="9"/>
      <c r="DL80" s="16"/>
      <c r="DM80" s="9"/>
      <c r="DN80" s="9"/>
      <c r="DP80" s="5"/>
      <c r="DQ80" s="9"/>
      <c r="EB80" s="16"/>
      <c r="EC80" s="9"/>
      <c r="ED80" s="9"/>
      <c r="EF80" s="5"/>
      <c r="EG80" s="9"/>
      <c r="ER80" s="16"/>
      <c r="ES80" s="9"/>
      <c r="ET80" s="9"/>
      <c r="EV80" s="5"/>
      <c r="EW80" s="9"/>
      <c r="FH80" s="16"/>
      <c r="FI80" s="9"/>
      <c r="FJ80" s="9"/>
      <c r="FL80" s="5"/>
      <c r="FM80" s="9"/>
      <c r="FX80" s="16"/>
      <c r="FY80" s="9"/>
      <c r="FZ80" s="9"/>
      <c r="GB80" s="5"/>
      <c r="GC80" s="9"/>
      <c r="GN80" s="16"/>
      <c r="GO80" s="9"/>
      <c r="GP80" s="9"/>
      <c r="GR80" s="5"/>
      <c r="GS80" s="9"/>
      <c r="HD80" s="16"/>
      <c r="HE80" s="9"/>
      <c r="HF80" s="9"/>
      <c r="HH80" s="5"/>
      <c r="HI80" s="9"/>
      <c r="HT80" s="16"/>
      <c r="HU80" s="9"/>
      <c r="HV80" s="9"/>
      <c r="HX80" s="5"/>
      <c r="HY80" s="9"/>
      <c r="IJ80" s="16"/>
      <c r="IK80" s="9"/>
      <c r="IL80" s="9"/>
      <c r="IN80" s="5"/>
      <c r="IO80" s="9"/>
      <c r="IZ80" s="16"/>
      <c r="JA80" s="9"/>
    </row>
    <row r="81" spans="1:261" ht="15.75" x14ac:dyDescent="0.25">
      <c r="A81" s="61" t="s">
        <v>94</v>
      </c>
      <c r="B81" s="62" t="s">
        <v>171</v>
      </c>
      <c r="C81" s="84">
        <v>30</v>
      </c>
      <c r="D81" s="93" t="s">
        <v>152</v>
      </c>
      <c r="V81" s="71"/>
      <c r="W81" s="71"/>
      <c r="X81" s="71"/>
      <c r="Y81" s="71"/>
      <c r="Z81" s="71"/>
      <c r="AA81" s="71"/>
      <c r="AB81" s="76"/>
      <c r="AC81" s="77"/>
      <c r="AD81" s="71"/>
      <c r="AE81" s="71"/>
      <c r="AK81" s="4"/>
      <c r="AL81" s="4"/>
      <c r="AM81" s="4"/>
      <c r="AN81" s="4"/>
      <c r="AO81" s="4"/>
      <c r="AP81" s="4"/>
      <c r="AQ81" s="4"/>
      <c r="AR81" s="4"/>
      <c r="AZ81" s="18" t="s">
        <v>55</v>
      </c>
      <c r="BA81" s="19" t="e">
        <f>1/BA80</f>
        <v>#REF!</v>
      </c>
      <c r="BB81" s="19" t="e">
        <f>1/BB80</f>
        <v>#REF!</v>
      </c>
      <c r="BD81" s="5"/>
      <c r="BE81" s="9"/>
      <c r="BP81" s="16"/>
      <c r="BQ81" s="22"/>
      <c r="BR81" s="22"/>
      <c r="BT81" s="5"/>
      <c r="BU81" s="9"/>
      <c r="CF81" s="16"/>
      <c r="CG81" s="22"/>
      <c r="CH81" s="22"/>
      <c r="CJ81" s="5"/>
      <c r="CK81" s="9"/>
      <c r="CV81" s="16"/>
      <c r="CW81" s="22"/>
      <c r="CX81" s="22"/>
      <c r="CZ81" s="5"/>
      <c r="DA81" s="9"/>
      <c r="DL81" s="16"/>
      <c r="DM81" s="22"/>
      <c r="DN81" s="22"/>
      <c r="DP81" s="5"/>
      <c r="DQ81" s="9"/>
      <c r="EB81" s="16"/>
      <c r="EC81" s="22"/>
      <c r="ED81" s="22"/>
      <c r="EF81" s="5"/>
      <c r="EG81" s="9"/>
      <c r="ER81" s="16"/>
      <c r="ES81" s="22"/>
      <c r="ET81" s="22"/>
      <c r="EV81" s="5"/>
      <c r="EW81" s="9"/>
      <c r="FH81" s="16"/>
      <c r="FI81" s="22"/>
      <c r="FJ81" s="22"/>
      <c r="FL81" s="5"/>
      <c r="FM81" s="9"/>
      <c r="FX81" s="16"/>
      <c r="FY81" s="22"/>
      <c r="FZ81" s="22"/>
      <c r="GB81" s="5"/>
      <c r="GC81" s="9"/>
      <c r="GN81" s="16"/>
      <c r="GO81" s="22"/>
      <c r="GP81" s="22"/>
      <c r="GR81" s="5"/>
      <c r="GS81" s="9"/>
      <c r="HD81" s="16"/>
      <c r="HE81" s="22"/>
      <c r="HF81" s="22"/>
      <c r="HH81" s="5"/>
      <c r="HI81" s="9"/>
      <c r="HT81" s="16"/>
      <c r="HU81" s="22"/>
      <c r="HV81" s="22"/>
      <c r="HX81" s="5"/>
      <c r="HY81" s="9"/>
      <c r="IJ81" s="16"/>
      <c r="IK81" s="22"/>
      <c r="IL81" s="22"/>
      <c r="IN81" s="5"/>
      <c r="IO81" s="9"/>
      <c r="IZ81" s="16"/>
      <c r="JA81" s="22"/>
    </row>
    <row r="82" spans="1:261" ht="15.75" x14ac:dyDescent="0.25">
      <c r="A82" s="61" t="s">
        <v>95</v>
      </c>
      <c r="B82" s="62" t="s">
        <v>172</v>
      </c>
      <c r="C82" s="84">
        <v>60</v>
      </c>
      <c r="D82" s="93" t="s">
        <v>152</v>
      </c>
      <c r="K82" s="112">
        <v>2</v>
      </c>
      <c r="L82" s="112">
        <v>8</v>
      </c>
      <c r="M82" s="111">
        <v>12</v>
      </c>
      <c r="N82" s="111">
        <v>18</v>
      </c>
      <c r="O82" s="111">
        <v>25</v>
      </c>
      <c r="P82" s="111">
        <v>33</v>
      </c>
      <c r="Q82" s="111">
        <v>40</v>
      </c>
      <c r="R82" s="111">
        <v>60</v>
      </c>
      <c r="S82" s="111">
        <v>80</v>
      </c>
      <c r="T82" s="111">
        <v>100</v>
      </c>
      <c r="U82" s="111">
        <v>200</v>
      </c>
      <c r="V82" s="71"/>
      <c r="W82" s="71"/>
      <c r="X82" s="71"/>
      <c r="Y82" s="71"/>
      <c r="Z82" s="71"/>
      <c r="AA82" s="71"/>
      <c r="AB82" s="76"/>
      <c r="AC82" s="77"/>
      <c r="AD82" s="71"/>
      <c r="AE82" s="71"/>
      <c r="AR82" s="112">
        <v>8</v>
      </c>
      <c r="AS82" s="112">
        <v>12</v>
      </c>
      <c r="AT82" s="111">
        <v>18</v>
      </c>
      <c r="AU82" s="111">
        <v>25</v>
      </c>
      <c r="AV82" s="111">
        <v>35</v>
      </c>
      <c r="AW82" s="111">
        <v>50</v>
      </c>
      <c r="AX82" s="111">
        <v>80</v>
      </c>
      <c r="AZ82" s="18" t="s">
        <v>36</v>
      </c>
      <c r="BA82" s="20" t="e">
        <f>(BB81-BA81)/BA81</f>
        <v>#REF!</v>
      </c>
      <c r="BB82" s="20"/>
      <c r="BD82" s="5"/>
      <c r="BE82" s="9"/>
      <c r="BP82" s="16"/>
      <c r="BQ82" s="31"/>
      <c r="BR82" s="31"/>
      <c r="BT82" s="5"/>
      <c r="BU82" s="9"/>
      <c r="CF82" s="16"/>
      <c r="CG82" s="31"/>
      <c r="CH82" s="31"/>
      <c r="CJ82" s="5"/>
      <c r="CK82" s="9"/>
      <c r="CV82" s="16"/>
      <c r="CW82" s="31"/>
      <c r="CX82" s="31"/>
      <c r="CZ82" s="5"/>
      <c r="DA82" s="9"/>
      <c r="DL82" s="16"/>
      <c r="DM82" s="31"/>
      <c r="DN82" s="31"/>
      <c r="DP82" s="5"/>
      <c r="DQ82" s="9"/>
      <c r="EB82" s="16"/>
      <c r="EC82" s="31"/>
      <c r="ED82" s="31"/>
      <c r="EF82" s="5"/>
      <c r="EG82" s="9"/>
      <c r="ER82" s="16"/>
      <c r="ES82" s="31"/>
      <c r="ET82" s="31"/>
      <c r="EV82" s="5"/>
      <c r="EW82" s="9"/>
      <c r="FH82" s="16"/>
      <c r="FI82" s="31"/>
      <c r="FJ82" s="31"/>
      <c r="FL82" s="5"/>
      <c r="FM82" s="9"/>
      <c r="FX82" s="16"/>
      <c r="FY82" s="31"/>
      <c r="FZ82" s="31"/>
      <c r="GB82" s="5"/>
      <c r="GC82" s="9"/>
      <c r="GN82" s="16"/>
      <c r="GO82" s="31"/>
      <c r="GP82" s="31"/>
      <c r="GR82" s="5"/>
      <c r="GS82" s="9"/>
      <c r="HD82" s="16"/>
      <c r="HE82" s="31"/>
      <c r="HF82" s="31"/>
      <c r="HH82" s="5"/>
      <c r="HI82" s="9"/>
      <c r="HT82" s="16"/>
      <c r="HU82" s="31"/>
      <c r="HV82" s="31"/>
      <c r="HX82" s="5"/>
      <c r="HY82" s="9"/>
      <c r="IJ82" s="16"/>
      <c r="IK82" s="31"/>
      <c r="IL82" s="31"/>
      <c r="IN82" s="5"/>
      <c r="IO82" s="9"/>
      <c r="IZ82" s="16"/>
      <c r="JA82" s="31"/>
    </row>
    <row r="83" spans="1:261" ht="15.75" x14ac:dyDescent="0.25">
      <c r="A83" s="61" t="s">
        <v>35</v>
      </c>
      <c r="B83" s="62" t="s">
        <v>173</v>
      </c>
      <c r="C83" s="56">
        <f>N80*C80</f>
        <v>12.844069990072718</v>
      </c>
      <c r="D83" s="61" t="s">
        <v>140</v>
      </c>
      <c r="K83" s="112" t="b">
        <f>AND($C86&gt;E85,$C86&lt;=K82)</f>
        <v>0</v>
      </c>
      <c r="L83" s="112" t="b">
        <f t="shared" ref="L83:U83" si="18">AND($C86&gt;K82,$C86&lt;=L82)</f>
        <v>0</v>
      </c>
      <c r="M83" s="112" t="b">
        <f t="shared" si="18"/>
        <v>0</v>
      </c>
      <c r="N83" s="112" t="b">
        <f t="shared" si="18"/>
        <v>0</v>
      </c>
      <c r="O83" s="112" t="b">
        <f t="shared" si="18"/>
        <v>0</v>
      </c>
      <c r="P83" s="112" t="b">
        <f t="shared" si="18"/>
        <v>0</v>
      </c>
      <c r="Q83" s="112" t="b">
        <f t="shared" si="18"/>
        <v>1</v>
      </c>
      <c r="R83" s="112" t="b">
        <f t="shared" si="18"/>
        <v>0</v>
      </c>
      <c r="S83" s="112" t="b">
        <f t="shared" si="18"/>
        <v>0</v>
      </c>
      <c r="T83" s="112" t="b">
        <f t="shared" si="18"/>
        <v>0</v>
      </c>
      <c r="U83" s="112" t="b">
        <f t="shared" si="18"/>
        <v>0</v>
      </c>
      <c r="V83" s="71"/>
      <c r="W83" s="71"/>
      <c r="X83" s="71"/>
      <c r="Y83" s="71"/>
      <c r="Z83" s="71"/>
      <c r="AA83" s="71"/>
      <c r="AB83" s="76"/>
      <c r="AC83" s="77"/>
      <c r="AD83" s="71"/>
      <c r="AE83" s="71"/>
      <c r="AR83" s="112" t="b">
        <f t="shared" ref="AR83:AX83" si="19">AND($C$51&lt;=AR82,$C$51&gt;AQ82)</f>
        <v>0</v>
      </c>
      <c r="AS83" s="112" t="b">
        <f t="shared" si="19"/>
        <v>0</v>
      </c>
      <c r="AT83" s="112" t="b">
        <f t="shared" si="19"/>
        <v>0</v>
      </c>
      <c r="AU83" s="112" t="b">
        <f t="shared" si="19"/>
        <v>0</v>
      </c>
      <c r="AV83" s="112" t="b">
        <f t="shared" si="19"/>
        <v>1</v>
      </c>
      <c r="AW83" s="112" t="b">
        <f t="shared" si="19"/>
        <v>0</v>
      </c>
      <c r="AX83" s="112" t="b">
        <f t="shared" si="19"/>
        <v>0</v>
      </c>
      <c r="AZ83" s="16"/>
      <c r="BA83" s="22"/>
      <c r="BB83" s="22"/>
      <c r="BD83" s="5"/>
      <c r="BE83" s="9"/>
      <c r="BP83" s="16"/>
      <c r="BQ83" s="22"/>
      <c r="BR83" s="22"/>
      <c r="BT83" s="5"/>
      <c r="BU83" s="9"/>
      <c r="CF83" s="16"/>
      <c r="CG83" s="22"/>
      <c r="CH83" s="22"/>
      <c r="CJ83" s="5"/>
      <c r="CK83" s="9"/>
      <c r="CV83" s="16"/>
      <c r="CW83" s="22"/>
      <c r="CX83" s="22"/>
      <c r="CZ83" s="5"/>
      <c r="DA83" s="9"/>
      <c r="DL83" s="16"/>
      <c r="DM83" s="22"/>
      <c r="DN83" s="22"/>
      <c r="DP83" s="5"/>
      <c r="DQ83" s="9"/>
      <c r="EB83" s="16"/>
      <c r="EC83" s="22"/>
      <c r="ED83" s="22"/>
      <c r="EF83" s="5"/>
      <c r="EG83" s="9"/>
      <c r="ER83" s="16"/>
      <c r="ES83" s="22"/>
      <c r="ET83" s="22"/>
      <c r="EV83" s="5"/>
      <c r="EW83" s="9"/>
      <c r="FH83" s="16"/>
      <c r="FI83" s="22"/>
      <c r="FJ83" s="22"/>
      <c r="FL83" s="5"/>
      <c r="FM83" s="9"/>
      <c r="FX83" s="16"/>
      <c r="FY83" s="22"/>
      <c r="FZ83" s="22"/>
      <c r="GB83" s="5"/>
      <c r="GC83" s="9"/>
      <c r="GN83" s="16"/>
      <c r="GO83" s="22"/>
      <c r="GP83" s="22"/>
      <c r="GR83" s="5"/>
      <c r="GS83" s="9"/>
      <c r="HD83" s="16"/>
      <c r="HE83" s="22"/>
      <c r="HF83" s="22"/>
      <c r="HH83" s="5"/>
      <c r="HI83" s="9"/>
      <c r="HT83" s="16"/>
      <c r="HU83" s="22"/>
      <c r="HV83" s="22"/>
      <c r="HX83" s="5"/>
      <c r="HY83" s="9"/>
      <c r="IJ83" s="16"/>
      <c r="IK83" s="22"/>
      <c r="IL83" s="22"/>
      <c r="IN83" s="5"/>
      <c r="IO83" s="9"/>
      <c r="IZ83" s="16"/>
      <c r="JA83" s="22"/>
    </row>
    <row r="84" spans="1:261" ht="14.25" x14ac:dyDescent="0.25">
      <c r="A84" s="61" t="s">
        <v>37</v>
      </c>
      <c r="B84" s="62" t="s">
        <v>174</v>
      </c>
      <c r="C84" s="40">
        <v>3.5</v>
      </c>
      <c r="D84" s="61" t="s">
        <v>32</v>
      </c>
      <c r="K84" s="112">
        <f>K82*K83</f>
        <v>0</v>
      </c>
      <c r="L84" s="112">
        <f t="shared" ref="L84:U84" si="20">L82*L83</f>
        <v>0</v>
      </c>
      <c r="M84" s="112">
        <f t="shared" si="20"/>
        <v>0</v>
      </c>
      <c r="N84" s="112">
        <f t="shared" si="20"/>
        <v>0</v>
      </c>
      <c r="O84" s="112">
        <f t="shared" si="20"/>
        <v>0</v>
      </c>
      <c r="P84" s="112">
        <f t="shared" si="20"/>
        <v>0</v>
      </c>
      <c r="Q84" s="112">
        <f t="shared" si="20"/>
        <v>40</v>
      </c>
      <c r="R84" s="112">
        <f t="shared" si="20"/>
        <v>0</v>
      </c>
      <c r="S84" s="112">
        <f t="shared" si="20"/>
        <v>0</v>
      </c>
      <c r="T84" s="112">
        <f t="shared" si="20"/>
        <v>0</v>
      </c>
      <c r="U84" s="112">
        <f t="shared" si="20"/>
        <v>0</v>
      </c>
      <c r="V84" s="71"/>
      <c r="W84" s="71"/>
      <c r="X84" s="71"/>
      <c r="Y84" s="71"/>
      <c r="Z84" s="71"/>
      <c r="AA84" s="71"/>
      <c r="AB84" s="76"/>
      <c r="AC84" s="90"/>
      <c r="AD84" s="71"/>
      <c r="AE84" s="71"/>
      <c r="AR84" s="112">
        <f t="shared" ref="AR84:AX84" si="21">AR83*AR82</f>
        <v>0</v>
      </c>
      <c r="AS84" s="112">
        <f t="shared" si="21"/>
        <v>0</v>
      </c>
      <c r="AT84" s="112">
        <f t="shared" si="21"/>
        <v>0</v>
      </c>
      <c r="AU84" s="112">
        <f t="shared" si="21"/>
        <v>0</v>
      </c>
      <c r="AV84" s="112">
        <f t="shared" si="21"/>
        <v>35</v>
      </c>
      <c r="AW84" s="112">
        <f t="shared" si="21"/>
        <v>0</v>
      </c>
      <c r="AX84" s="112">
        <f t="shared" si="21"/>
        <v>0</v>
      </c>
      <c r="AZ84" s="16"/>
      <c r="BA84" s="22"/>
      <c r="BB84" s="22"/>
      <c r="BD84" s="5"/>
      <c r="BE84" s="26"/>
      <c r="BP84" s="16"/>
      <c r="BQ84" s="22"/>
      <c r="BR84" s="22"/>
      <c r="BT84" s="5"/>
      <c r="BU84" s="26"/>
      <c r="CF84" s="16"/>
      <c r="CG84" s="22"/>
      <c r="CH84" s="22"/>
      <c r="CJ84" s="5"/>
      <c r="CK84" s="26"/>
      <c r="CV84" s="16"/>
      <c r="CW84" s="22"/>
      <c r="CX84" s="22"/>
      <c r="CZ84" s="5"/>
      <c r="DA84" s="26"/>
      <c r="DL84" s="16"/>
      <c r="DM84" s="22"/>
      <c r="DN84" s="22"/>
      <c r="DP84" s="5"/>
      <c r="DQ84" s="26"/>
      <c r="EB84" s="16"/>
      <c r="EC84" s="22"/>
      <c r="ED84" s="22"/>
      <c r="EF84" s="5"/>
      <c r="EG84" s="26"/>
      <c r="ER84" s="16"/>
      <c r="ES84" s="22"/>
      <c r="ET84" s="22"/>
      <c r="EV84" s="5"/>
      <c r="EW84" s="26"/>
      <c r="FH84" s="16"/>
      <c r="FI84" s="22"/>
      <c r="FJ84" s="22"/>
      <c r="FL84" s="5"/>
      <c r="FM84" s="26"/>
      <c r="FX84" s="16"/>
      <c r="FY84" s="22"/>
      <c r="FZ84" s="22"/>
      <c r="GB84" s="5"/>
      <c r="GC84" s="26"/>
      <c r="GN84" s="16"/>
      <c r="GO84" s="22"/>
      <c r="GP84" s="22"/>
      <c r="GR84" s="5"/>
      <c r="GS84" s="26"/>
      <c r="HD84" s="16"/>
      <c r="HE84" s="22"/>
      <c r="HF84" s="22"/>
      <c r="HH84" s="5"/>
      <c r="HI84" s="26"/>
      <c r="HT84" s="16"/>
      <c r="HU84" s="22"/>
      <c r="HV84" s="22"/>
      <c r="HX84" s="5"/>
      <c r="HY84" s="26"/>
      <c r="IJ84" s="16"/>
      <c r="IK84" s="22"/>
      <c r="IL84" s="22"/>
      <c r="IN84" s="5"/>
      <c r="IO84" s="26"/>
      <c r="IZ84" s="16"/>
      <c r="JA84" s="22"/>
    </row>
    <row r="85" spans="1:261" ht="14.25" x14ac:dyDescent="0.25">
      <c r="A85" s="61" t="s">
        <v>38</v>
      </c>
      <c r="B85" s="62" t="s">
        <v>175</v>
      </c>
      <c r="C85" s="40">
        <v>6</v>
      </c>
      <c r="D85" s="61" t="s">
        <v>32</v>
      </c>
      <c r="V85" s="71"/>
      <c r="W85" s="71"/>
      <c r="X85" s="71"/>
      <c r="Y85" s="71"/>
      <c r="Z85" s="71"/>
      <c r="AA85" s="71"/>
      <c r="AB85" s="71"/>
      <c r="AC85" s="71"/>
      <c r="AD85" s="71"/>
      <c r="AE85" s="71"/>
    </row>
    <row r="86" spans="1:261" ht="15.75" x14ac:dyDescent="0.25">
      <c r="A86" s="61" t="s">
        <v>39</v>
      </c>
      <c r="B86" s="62" t="s">
        <v>176</v>
      </c>
      <c r="C86" s="56">
        <f>C83*(C85+1)/(C85-C84)</f>
        <v>35.963395972203614</v>
      </c>
      <c r="D86" s="61" t="s">
        <v>140</v>
      </c>
      <c r="V86" s="71"/>
      <c r="W86" s="71"/>
      <c r="X86" s="71"/>
      <c r="Y86" s="71"/>
      <c r="Z86" s="71"/>
      <c r="AA86" s="71"/>
      <c r="AB86" s="71"/>
      <c r="AC86" s="71"/>
      <c r="AD86" s="71"/>
      <c r="AE86" s="71"/>
    </row>
    <row r="87" spans="1:261" ht="15.75" x14ac:dyDescent="0.25">
      <c r="A87" s="61" t="s">
        <v>40</v>
      </c>
      <c r="B87" s="62" t="s">
        <v>176</v>
      </c>
      <c r="C87" s="114">
        <f>SUM(K84:U84)</f>
        <v>40</v>
      </c>
      <c r="D87" s="61" t="s">
        <v>140</v>
      </c>
      <c r="K87" s="126">
        <f>VLOOKUP(C64,C99:D108,2,FALSE)</f>
        <v>20</v>
      </c>
      <c r="V87" s="71"/>
      <c r="W87" s="71"/>
      <c r="X87" s="71"/>
      <c r="Y87" s="71"/>
      <c r="Z87" s="71"/>
      <c r="AA87" s="71"/>
      <c r="AB87" s="71"/>
      <c r="AC87" s="71"/>
      <c r="AD87" s="71"/>
      <c r="AE87" s="71"/>
    </row>
    <row r="98" spans="2:10" x14ac:dyDescent="0.2">
      <c r="B98" s="137" t="s">
        <v>97</v>
      </c>
      <c r="C98" s="138" t="s">
        <v>98</v>
      </c>
      <c r="D98" s="111" t="s">
        <v>120</v>
      </c>
      <c r="E98" s="112" t="s">
        <v>121</v>
      </c>
      <c r="F98" s="112"/>
      <c r="G98" s="112"/>
      <c r="H98" s="112"/>
      <c r="I98" s="112"/>
      <c r="J98" s="112"/>
    </row>
    <row r="99" spans="2:10" x14ac:dyDescent="0.2">
      <c r="B99" s="112">
        <v>15</v>
      </c>
      <c r="C99" s="112">
        <v>20</v>
      </c>
      <c r="D99" s="112">
        <v>15</v>
      </c>
      <c r="E99" s="112"/>
      <c r="F99" s="112"/>
      <c r="G99" s="112"/>
      <c r="H99" s="112"/>
      <c r="I99" s="112"/>
      <c r="J99" s="112"/>
    </row>
    <row r="100" spans="2:10" x14ac:dyDescent="0.2">
      <c r="B100" s="112">
        <v>18</v>
      </c>
      <c r="C100" s="112">
        <v>25</v>
      </c>
      <c r="D100" s="112">
        <v>20</v>
      </c>
      <c r="E100" s="112"/>
      <c r="F100" s="112"/>
      <c r="G100" s="112"/>
      <c r="H100" s="112"/>
      <c r="I100" s="112"/>
      <c r="J100" s="112"/>
    </row>
    <row r="101" spans="2:10" x14ac:dyDescent="0.2">
      <c r="B101" s="112">
        <v>22</v>
      </c>
      <c r="C101" s="112">
        <v>32</v>
      </c>
      <c r="D101" s="112">
        <v>25</v>
      </c>
      <c r="E101" s="112"/>
      <c r="F101" s="112"/>
      <c r="G101" s="112"/>
      <c r="H101" s="112"/>
      <c r="I101" s="112"/>
      <c r="J101" s="112"/>
    </row>
    <row r="102" spans="2:10" x14ac:dyDescent="0.2">
      <c r="B102" s="112">
        <v>28</v>
      </c>
      <c r="C102" s="112">
        <v>40</v>
      </c>
      <c r="D102" s="112">
        <v>32</v>
      </c>
      <c r="E102" s="112"/>
      <c r="F102" s="112"/>
      <c r="G102" s="112"/>
      <c r="H102" s="112"/>
      <c r="I102" s="112"/>
      <c r="J102" s="112"/>
    </row>
    <row r="103" spans="2:10" x14ac:dyDescent="0.2">
      <c r="B103" s="112">
        <v>35</v>
      </c>
      <c r="C103" s="112">
        <v>50</v>
      </c>
      <c r="D103" s="112">
        <v>40</v>
      </c>
      <c r="E103" s="112"/>
      <c r="F103" s="112"/>
      <c r="G103" s="112"/>
      <c r="H103" s="112"/>
      <c r="I103" s="112"/>
      <c r="J103" s="112"/>
    </row>
    <row r="104" spans="2:10" x14ac:dyDescent="0.2">
      <c r="B104" s="112">
        <v>42</v>
      </c>
      <c r="C104" s="112">
        <v>63</v>
      </c>
      <c r="D104" s="112">
        <v>50</v>
      </c>
      <c r="E104" s="112"/>
      <c r="F104" s="112"/>
      <c r="G104" s="112"/>
      <c r="H104" s="112"/>
      <c r="I104" s="112"/>
      <c r="J104" s="112"/>
    </row>
    <row r="105" spans="2:10" x14ac:dyDescent="0.2">
      <c r="B105" s="112">
        <v>54</v>
      </c>
      <c r="C105" s="112">
        <v>75</v>
      </c>
      <c r="D105" s="112">
        <v>65</v>
      </c>
      <c r="E105" s="112"/>
      <c r="F105" s="112"/>
      <c r="G105" s="112"/>
      <c r="H105" s="112"/>
      <c r="I105" s="112"/>
      <c r="J105" s="112"/>
    </row>
    <row r="106" spans="2:10" x14ac:dyDescent="0.2">
      <c r="B106" s="112">
        <v>76</v>
      </c>
      <c r="C106" s="112">
        <v>90</v>
      </c>
      <c r="D106" s="112">
        <v>80</v>
      </c>
      <c r="E106" s="112"/>
      <c r="F106" s="112"/>
      <c r="G106" s="112"/>
      <c r="H106" s="112"/>
      <c r="I106" s="112"/>
      <c r="J106" s="112"/>
    </row>
    <row r="107" spans="2:10" x14ac:dyDescent="0.2">
      <c r="B107" s="112">
        <v>89</v>
      </c>
      <c r="C107" s="112">
        <v>110</v>
      </c>
      <c r="D107" s="112">
        <v>100</v>
      </c>
      <c r="E107" s="112"/>
      <c r="F107" s="112"/>
      <c r="G107" s="112"/>
      <c r="H107" s="112"/>
      <c r="I107" s="112"/>
      <c r="J107" s="112"/>
    </row>
    <row r="108" spans="2:10" x14ac:dyDescent="0.2">
      <c r="B108" s="112">
        <v>108</v>
      </c>
      <c r="C108" s="112">
        <v>125</v>
      </c>
      <c r="D108" s="112">
        <v>100</v>
      </c>
      <c r="E108" s="112"/>
      <c r="F108" s="112"/>
      <c r="G108" s="112"/>
      <c r="H108" s="112"/>
      <c r="I108" s="112"/>
      <c r="J108" s="112"/>
    </row>
  </sheetData>
  <phoneticPr fontId="8" type="noConversion"/>
  <dataValidations count="2">
    <dataValidation type="list" allowBlank="1" showInputMessage="1" showErrorMessage="1" sqref="C64 M68:M69">
      <formula1>$C$99:$C$108</formula1>
    </dataValidation>
    <dataValidation type="list" allowBlank="1" showInputMessage="1" showErrorMessage="1" sqref="M37:M39">
      <formula1>$B$99:$B$108</formula1>
    </dataValidation>
  </dataValidations>
  <pageMargins left="0.75" right="0.75" top="1" bottom="1" header="0.5" footer="0.5"/>
  <pageSetup paperSize="9" scale="90" orientation="portrait" horizontalDpi="4294967294" verticalDpi="300" r:id="rId1"/>
  <headerFooter alignWithMargins="0">
    <oddFooter>Strona &amp;P</oddFooter>
  </headerFooter>
  <rowBreaks count="2" manualBreakCount="2">
    <brk id="51" max="65535" man="1"/>
    <brk id="147" max="6553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D38"/>
  <sheetViews>
    <sheetView workbookViewId="0">
      <selection activeCell="C1" sqref="C1"/>
    </sheetView>
  </sheetViews>
  <sheetFormatPr defaultRowHeight="12.75" x14ac:dyDescent="0.2"/>
  <cols>
    <col min="3" max="3" width="12.33203125" customWidth="1"/>
    <col min="4" max="4" width="12.83203125" customWidth="1"/>
    <col min="7" max="7" width="12.1640625" customWidth="1"/>
    <col min="8" max="8" width="12" customWidth="1"/>
    <col min="14" max="14" width="10.33203125" customWidth="1"/>
  </cols>
  <sheetData>
    <row r="3" spans="2:30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4" t="s">
        <v>141</v>
      </c>
      <c r="N3" s="44"/>
      <c r="O3" s="44" t="s">
        <v>113</v>
      </c>
      <c r="P3" s="44"/>
    </row>
    <row r="4" spans="2:30" x14ac:dyDescent="0.2">
      <c r="B4" s="34" t="s">
        <v>101</v>
      </c>
      <c r="C4" s="34" t="s">
        <v>23</v>
      </c>
      <c r="D4" s="34" t="s">
        <v>45</v>
      </c>
      <c r="E4" s="34" t="s">
        <v>24</v>
      </c>
      <c r="F4" s="34" t="s">
        <v>50</v>
      </c>
      <c r="G4" s="34" t="s">
        <v>51</v>
      </c>
      <c r="H4" s="34" t="s">
        <v>25</v>
      </c>
      <c r="I4" s="33" t="s">
        <v>136</v>
      </c>
      <c r="J4" s="34" t="s">
        <v>27</v>
      </c>
      <c r="K4" s="34" t="s">
        <v>28</v>
      </c>
      <c r="L4" s="34" t="s">
        <v>137</v>
      </c>
      <c r="M4" s="49" t="s">
        <v>112</v>
      </c>
      <c r="N4" s="49" t="s">
        <v>139</v>
      </c>
      <c r="O4" s="49"/>
      <c r="P4" s="49"/>
      <c r="W4" s="11" t="s">
        <v>29</v>
      </c>
      <c r="X4" s="11" t="s">
        <v>30</v>
      </c>
      <c r="Y4" s="7" t="s">
        <v>31</v>
      </c>
      <c r="Z4" s="7"/>
      <c r="AA4" s="7"/>
      <c r="AB4" s="7"/>
      <c r="AC4" s="7"/>
      <c r="AD4" s="8"/>
    </row>
    <row r="5" spans="2:30" x14ac:dyDescent="0.2">
      <c r="B5" s="35" t="s">
        <v>102</v>
      </c>
      <c r="C5" s="35">
        <f>Obliczenia!C33/Obliczenia!C23</f>
        <v>0.10891496828555929</v>
      </c>
      <c r="D5" s="36">
        <v>15</v>
      </c>
      <c r="E5" s="37">
        <f>8*(D5=10)+10*(D5=12)+13*(D5=15)+16*(D5=18)+20*(D5=22)+25.6*(D5=28)+32*(D5=35)+39*(D5=42)+50*(D5=54)+72*(D5=76)+85*(D5=89)+103*(D5=108)+127*(D5=133)+153*(D5=159)+213*(D5=219)+263*(D5=267)</f>
        <v>13</v>
      </c>
      <c r="F5" s="38">
        <v>2.5</v>
      </c>
      <c r="G5" s="38">
        <v>0</v>
      </c>
      <c r="H5" s="39">
        <f t="shared" ref="H5:H13" si="0">F5+G5</f>
        <v>2.5</v>
      </c>
      <c r="I5" s="40">
        <v>2.5</v>
      </c>
      <c r="J5" s="39">
        <f>'obl. hydr.'!AD5/(E5/1000)*Obliczenia!$T$28*K5^2/2</f>
        <v>100.71159613088217</v>
      </c>
      <c r="K5" s="35">
        <f>C5/3.6/Obliczenia!$T$28/(PI()*E5*E5/4)*10^6</f>
        <v>0.22323467443696771</v>
      </c>
      <c r="L5" s="35">
        <f>(J5*H5+I5*Obliczenia!$T$28*K5*K5/2)/1000</f>
        <v>0.31538236350816273</v>
      </c>
      <c r="M5" s="49">
        <f>(F5*2+2)*6</f>
        <v>42</v>
      </c>
      <c r="N5" s="49">
        <f t="shared" ref="N5:N12" si="1">PI()*(E5/1000)^2/4*M5</f>
        <v>5.574756163795087E-3</v>
      </c>
      <c r="O5" s="49"/>
      <c r="P5" s="49"/>
      <c r="W5" s="8">
        <f>'obl. hydr.'!K5*'obl. hydr.'!E5/1000/Obliczenia!$T$29</f>
        <v>1243.6474478275268</v>
      </c>
      <c r="X5" s="8">
        <f t="shared" ref="X5:X13" si="2">64/W5</f>
        <v>5.1461529641538523E-2</v>
      </c>
      <c r="Y5" s="8">
        <f>(1/(-2*LOG(2.51/$W5/X5^0.5+0.05/'obl. hydr.'!$E5/3.71)))^2</f>
        <v>6.2319354549594065E-2</v>
      </c>
      <c r="Z5" s="8">
        <f>(1/(-2*LOG(2.51/$W5/Y5^0.5+0.05/'obl. hydr.'!$E5/3.71)))^2</f>
        <v>6.0076723864868703E-2</v>
      </c>
      <c r="AA5" s="8">
        <f>(1/(-2*LOG(2.51/$W5/Z5^0.5+0.05/'obl. hydr.'!$E5/3.71)))^2</f>
        <v>6.0494799146974178E-2</v>
      </c>
      <c r="AB5" s="8">
        <f>(1/(-2*LOG(2.51/$W5/AA5^0.5+0.05/'obl. hydr.'!$E5/3.71)))^2</f>
        <v>6.0415289472843005E-2</v>
      </c>
      <c r="AC5" s="8">
        <f>(1/(-2*LOG(2.51/$W5/AB5^0.5+0.05/'obl. hydr.'!$E5/3.71)))^2</f>
        <v>6.0430353823875627E-2</v>
      </c>
      <c r="AD5" s="12">
        <f t="shared" ref="AD5:AD13" si="3">IF(W5&gt;2300,AC5,X5)</f>
        <v>5.1461529641538523E-2</v>
      </c>
    </row>
    <row r="6" spans="2:30" x14ac:dyDescent="0.2">
      <c r="B6" s="35" t="s">
        <v>103</v>
      </c>
      <c r="C6" s="35">
        <f>2*C5</f>
        <v>0.21782993657111857</v>
      </c>
      <c r="D6" s="36">
        <v>15</v>
      </c>
      <c r="E6" s="37">
        <f t="shared" ref="E6:E13" si="4">8*(D6=10)+10*(D6=12)+13*(D6=15)+16*(D6=18)+20*(D6=22)+25.6*(D6=28)+32*(D6=35)+39*(D6=42)+50*(D6=54)+72*(D6=76)+85*(D6=89)+103*(D6=108)+127*(D6=133)+153*(D6=159)+213*(D6=219)+263*(D6=267)</f>
        <v>13</v>
      </c>
      <c r="F6" s="38">
        <v>2.5</v>
      </c>
      <c r="G6" s="38">
        <v>0</v>
      </c>
      <c r="H6" s="39">
        <f t="shared" si="0"/>
        <v>2.5</v>
      </c>
      <c r="I6" s="40">
        <v>1</v>
      </c>
      <c r="J6" s="39">
        <f>'obl. hydr.'!AD6/(E6/1000)*Obliczenia!$T$28*K6^2/2</f>
        <v>385.54937647577879</v>
      </c>
      <c r="K6" s="35">
        <f>C6/3.6/Obliczenia!$T$28/(PI()*E6*E6/4)*10^6</f>
        <v>0.44646934887393541</v>
      </c>
      <c r="L6" s="35">
        <f>(J6*H6+I6*Obliczenia!$T$28*K6*K6/2)/1000</f>
        <v>1.0656388382789788</v>
      </c>
      <c r="M6" s="49">
        <f>6*F6</f>
        <v>15</v>
      </c>
      <c r="N6" s="49">
        <f t="shared" si="1"/>
        <v>1.9909843442125312E-3</v>
      </c>
      <c r="O6" s="49"/>
      <c r="P6" s="49"/>
      <c r="W6" s="8">
        <f>'obl. hydr.'!K6*'obl. hydr.'!E6/1000/Obliczenia!$T$29</f>
        <v>2487.2948956550536</v>
      </c>
      <c r="X6" s="8">
        <f t="shared" si="2"/>
        <v>2.5730764820769261E-2</v>
      </c>
      <c r="Y6" s="8">
        <f>(1/(-2*LOG(2.51/$W6/X6^0.5+0.05/'obl. hydr.'!$E6/3.71)))^2</f>
        <v>5.4844265453504279E-2</v>
      </c>
      <c r="Z6" s="8">
        <f>(1/(-2*LOG(2.51/$W6/Y6^0.5+0.05/'obl. hydr.'!$E6/3.71)))^2</f>
        <v>4.8431332329726351E-2</v>
      </c>
      <c r="AA6" s="8">
        <f>(1/(-2*LOG(2.51/$W6/Z6^0.5+0.05/'obl. hydr.'!$E6/3.71)))^2</f>
        <v>4.9378476018116534E-2</v>
      </c>
      <c r="AB6" s="8">
        <f>(1/(-2*LOG(2.51/$W6/AA6^0.5+0.05/'obl. hydr.'!$E6/3.71)))^2</f>
        <v>4.9228404709607931E-2</v>
      </c>
      <c r="AC6" s="8">
        <f>(1/(-2*LOG(2.51/$W6/AB6^0.5+0.05/'obl. hydr.'!$E6/3.71)))^2</f>
        <v>4.9251926858552099E-2</v>
      </c>
      <c r="AD6" s="12">
        <f t="shared" si="3"/>
        <v>4.9251926858552099E-2</v>
      </c>
    </row>
    <row r="7" spans="2:30" x14ac:dyDescent="0.2">
      <c r="B7" s="35" t="s">
        <v>104</v>
      </c>
      <c r="C7" s="35">
        <f>3*C5</f>
        <v>0.32674490485667784</v>
      </c>
      <c r="D7" s="36">
        <v>18</v>
      </c>
      <c r="E7" s="37">
        <f t="shared" si="4"/>
        <v>16</v>
      </c>
      <c r="F7" s="38">
        <v>2.5</v>
      </c>
      <c r="G7" s="38">
        <v>0</v>
      </c>
      <c r="H7" s="39">
        <f t="shared" si="0"/>
        <v>2.5</v>
      </c>
      <c r="I7" s="40">
        <v>1</v>
      </c>
      <c r="J7" s="39">
        <f>'obl. hydr.'!AD7/(E7/1000)*Obliczenia!$T$28*K7^2/2</f>
        <v>287.68499251986492</v>
      </c>
      <c r="K7" s="35">
        <f>C7/3.6/Obliczenia!$T$28/(PI()*E7*E7/4)*10^6</f>
        <v>0.44210929663883836</v>
      </c>
      <c r="L7" s="35">
        <f>(J7*H7+I7*Obliczenia!$T$28*K7*K7/2)/1000</f>
        <v>0.81899997808183933</v>
      </c>
      <c r="M7" s="49">
        <f>6*F7</f>
        <v>15</v>
      </c>
      <c r="N7" s="49">
        <f t="shared" si="1"/>
        <v>3.0159289474462011E-3</v>
      </c>
      <c r="O7" s="49"/>
      <c r="P7" s="49"/>
      <c r="W7" s="8">
        <f>'obl. hydr.'!K7*'obl. hydr.'!E7/1000/Obliczenia!$T$29</f>
        <v>3031.390654079597</v>
      </c>
      <c r="X7" s="8">
        <f t="shared" si="2"/>
        <v>2.1112422417041442E-2</v>
      </c>
      <c r="Y7" s="8">
        <f>(1/(-2*LOG(2.51/$W7/X7^0.5+0.05/'obl. hydr.'!$E7/3.71)))^2</f>
        <v>5.2394921811323936E-2</v>
      </c>
      <c r="Z7" s="8">
        <f>(1/(-2*LOG(2.51/$W7/Y7^0.5+0.05/'obl. hydr.'!$E7/3.71)))^2</f>
        <v>4.5242389764599399E-2</v>
      </c>
      <c r="AA7" s="8">
        <f>(1/(-2*LOG(2.51/$W7/Z7^0.5+0.05/'obl. hydr.'!$E7/3.71)))^2</f>
        <v>4.6261185105091432E-2</v>
      </c>
      <c r="AB7" s="8">
        <f>(1/(-2*LOG(2.51/$W7/AA7^0.5+0.05/'obl. hydr.'!$E7/3.71)))^2</f>
        <v>4.6103524259632045E-2</v>
      </c>
      <c r="AC7" s="8">
        <f>(1/(-2*LOG(2.51/$W7/AB7^0.5+0.05/'obl. hydr.'!$E7/3.71)))^2</f>
        <v>4.6127621483135241E-2</v>
      </c>
      <c r="AD7" s="12">
        <f t="shared" si="3"/>
        <v>4.6127621483135241E-2</v>
      </c>
    </row>
    <row r="8" spans="2:30" x14ac:dyDescent="0.2">
      <c r="B8" s="35" t="s">
        <v>105</v>
      </c>
      <c r="C8" s="35">
        <f>4*C5</f>
        <v>0.43565987314223714</v>
      </c>
      <c r="D8" s="36">
        <v>22</v>
      </c>
      <c r="E8" s="37">
        <f t="shared" si="4"/>
        <v>20</v>
      </c>
      <c r="F8" s="38">
        <v>2.5</v>
      </c>
      <c r="G8" s="38">
        <v>0</v>
      </c>
      <c r="H8" s="39">
        <f t="shared" si="0"/>
        <v>2.5</v>
      </c>
      <c r="I8" s="40">
        <v>2.5</v>
      </c>
      <c r="J8" s="39">
        <f>'obl. hydr.'!AD8/(E8/1000)*Obliczenia!$T$28*K8^2/2</f>
        <v>162.76571344440029</v>
      </c>
      <c r="K8" s="35">
        <f>C8/3.6/Obliczenia!$T$28/(PI()*E8*E8/4)*10^6</f>
        <v>0.37726659979847538</v>
      </c>
      <c r="L8" s="35">
        <f>(J8*H8+I8*Obliczenia!$T$28*K8*K8/2)/1000</f>
        <v>0.5885718777531328</v>
      </c>
      <c r="M8" s="49">
        <f>6*F8</f>
        <v>15</v>
      </c>
      <c r="N8" s="49">
        <f t="shared" si="1"/>
        <v>4.7123889803846897E-3</v>
      </c>
      <c r="O8" s="49"/>
      <c r="P8" s="49"/>
      <c r="W8" s="8">
        <f>'obl. hydr.'!K8*'obl. hydr.'!E8/1000/Obliczenia!$T$29</f>
        <v>3233.4833643515699</v>
      </c>
      <c r="X8" s="8">
        <f t="shared" si="2"/>
        <v>1.9792896015976353E-2</v>
      </c>
      <c r="Y8" s="8">
        <f>(1/(-2*LOG(2.51/$W8/X8^0.5+0.05/'obl. hydr.'!$E8/3.71)))^2</f>
        <v>5.1269571797979412E-2</v>
      </c>
      <c r="Z8" s="8">
        <f>(1/(-2*LOG(2.51/$W8/Y8^0.5+0.05/'obl. hydr.'!$E8/3.71)))^2</f>
        <v>4.387709287285637E-2</v>
      </c>
      <c r="AA8" s="8">
        <f>(1/(-2*LOG(2.51/$W8/Z8^0.5+0.05/'obl. hydr.'!$E8/3.71)))^2</f>
        <v>4.4941418604243541E-2</v>
      </c>
      <c r="AB8" s="8">
        <f>(1/(-2*LOG(2.51/$W8/AA8^0.5+0.05/'obl. hydr.'!$E8/3.71)))^2</f>
        <v>4.4774219768170517E-2</v>
      </c>
      <c r="AC8" s="8">
        <f>(1/(-2*LOG(2.51/$W8/AB8^0.5+0.05/'obl. hydr.'!$E8/3.71)))^2</f>
        <v>4.480014012435108E-2</v>
      </c>
      <c r="AD8" s="12">
        <f t="shared" si="3"/>
        <v>4.480014012435108E-2</v>
      </c>
    </row>
    <row r="9" spans="2:30" x14ac:dyDescent="0.2">
      <c r="B9" s="35" t="s">
        <v>134</v>
      </c>
      <c r="C9" s="35">
        <f>5*C5</f>
        <v>0.54457484142779644</v>
      </c>
      <c r="D9" s="36">
        <v>28</v>
      </c>
      <c r="E9" s="37">
        <f t="shared" si="4"/>
        <v>25.6</v>
      </c>
      <c r="F9" s="38">
        <v>2.5</v>
      </c>
      <c r="G9" s="38">
        <v>0</v>
      </c>
      <c r="H9" s="39">
        <f t="shared" si="0"/>
        <v>2.5</v>
      </c>
      <c r="I9" s="40">
        <v>1</v>
      </c>
      <c r="J9" s="39">
        <f>'obl. hydr.'!AD9/(E9/1000)*Obliczenia!$T$28*K9^2/2</f>
        <v>73.696353483703646</v>
      </c>
      <c r="K9" s="35">
        <f>C9/3.6/Obliczenia!$T$28/(PI()*E9*E9/4)*10^6</f>
        <v>0.28783157333257703</v>
      </c>
      <c r="L9" s="35">
        <f>(J9*H9+I9*Obliczenia!$T$28*K9*K9/2)/1000</f>
        <v>0.22653633827798514</v>
      </c>
      <c r="M9" s="49">
        <f>F9</f>
        <v>2.5</v>
      </c>
      <c r="N9" s="49">
        <f t="shared" si="1"/>
        <v>1.2867963509103793E-3</v>
      </c>
      <c r="O9" s="49"/>
      <c r="P9" s="49"/>
      <c r="W9" s="8">
        <f>'obl. hydr.'!K9*'obl. hydr.'!E9/1000/Obliczenia!$T$29</f>
        <v>3157.6985979995793</v>
      </c>
      <c r="X9" s="8">
        <f t="shared" si="2"/>
        <v>2.0267925520359789E-2</v>
      </c>
      <c r="Y9" s="8">
        <f>(1/(-2*LOG(2.51/$W9/X9^0.5+0.05/'obl. hydr.'!$E9/3.71)))^2</f>
        <v>5.1003103427247273E-2</v>
      </c>
      <c r="Z9" s="8">
        <f>(1/(-2*LOG(2.51/$W9/Y9^0.5+0.05/'obl. hydr.'!$E9/3.71)))^2</f>
        <v>4.3658570995767011E-2</v>
      </c>
      <c r="AA9" s="8">
        <f>(1/(-2*LOG(2.51/$W9/Z9^0.5+0.05/'obl. hydr.'!$E9/3.71)))^2</f>
        <v>4.475585490979507E-2</v>
      </c>
      <c r="AB9" s="8">
        <f>(1/(-2*LOG(2.51/$W9/AA9^0.5+0.05/'obl. hydr.'!$E9/3.71)))^2</f>
        <v>4.4577199207442436E-2</v>
      </c>
      <c r="AC9" s="8">
        <f>(1/(-2*LOG(2.51/$W9/AB9^0.5+0.05/'obl. hydr.'!$E9/3.71)))^2</f>
        <v>4.4605896033514135E-2</v>
      </c>
      <c r="AD9" s="12">
        <f t="shared" si="3"/>
        <v>4.4605896033514135E-2</v>
      </c>
    </row>
    <row r="10" spans="2:30" x14ac:dyDescent="0.2">
      <c r="B10" s="35" t="s">
        <v>135</v>
      </c>
      <c r="C10" s="35">
        <f>6*C5</f>
        <v>0.65348980971335568</v>
      </c>
      <c r="D10" s="36">
        <v>28</v>
      </c>
      <c r="E10" s="37">
        <f t="shared" si="4"/>
        <v>25.6</v>
      </c>
      <c r="F10" s="38">
        <v>6.5</v>
      </c>
      <c r="G10" s="38">
        <v>0</v>
      </c>
      <c r="H10" s="39">
        <f t="shared" si="0"/>
        <v>6.5</v>
      </c>
      <c r="I10" s="40">
        <v>1</v>
      </c>
      <c r="J10" s="39">
        <f>'obl. hydr.'!AD10/(E10/1000)*Obliczenia!$T$28*K10^2/2</f>
        <v>100.98950705960671</v>
      </c>
      <c r="K10" s="35">
        <f>C10/3.6/Obliczenia!$T$28/(PI()*E10*E10/4)*10^6</f>
        <v>0.34539788799909243</v>
      </c>
      <c r="L10" s="35">
        <f>(J10*H10+I10*Obliczenia!$T$28*K10*K10/2)/1000</f>
        <v>0.71733725046640917</v>
      </c>
      <c r="M10" s="49">
        <f>F10</f>
        <v>6.5</v>
      </c>
      <c r="N10" s="49">
        <f t="shared" si="1"/>
        <v>3.3456705123669859E-3</v>
      </c>
      <c r="O10" s="49"/>
      <c r="P10" s="49"/>
      <c r="W10" s="8">
        <f>'obl. hydr.'!K10*'obl. hydr.'!E10/1000/Obliczenia!$T$29</f>
        <v>3789.2383175994955</v>
      </c>
      <c r="X10" s="8">
        <f t="shared" si="2"/>
        <v>1.6889937933633158E-2</v>
      </c>
      <c r="Y10" s="8">
        <f>(1/(-2*LOG(2.51/$W10/X10^0.5+0.05/'obl. hydr.'!$E10/3.71)))^2</f>
        <v>4.9382563610343551E-2</v>
      </c>
      <c r="Z10" s="8">
        <f>(1/(-2*LOG(2.51/$W10/Y10^0.5+0.05/'obl. hydr.'!$E10/3.71)))^2</f>
        <v>4.1478766734271061E-2</v>
      </c>
      <c r="AA10" s="8">
        <f>(1/(-2*LOG(2.51/$W10/Z10^0.5+0.05/'obl. hydr.'!$E10/3.71)))^2</f>
        <v>4.2595487091425667E-2</v>
      </c>
      <c r="AB10" s="8">
        <f>(1/(-2*LOG(2.51/$W10/AA10^0.5+0.05/'obl. hydr.'!$E10/3.71)))^2</f>
        <v>4.2421584460548646E-2</v>
      </c>
      <c r="AC10" s="8">
        <f>(1/(-2*LOG(2.51/$W10/AB10^0.5+0.05/'obl. hydr.'!$E10/3.71)))^2</f>
        <v>4.244827328846193E-2</v>
      </c>
      <c r="AD10" s="12">
        <f t="shared" si="3"/>
        <v>4.244827328846193E-2</v>
      </c>
    </row>
    <row r="11" spans="2:30" x14ac:dyDescent="0.2">
      <c r="B11" s="35" t="s">
        <v>106</v>
      </c>
      <c r="C11" s="35">
        <f>2*C10</f>
        <v>1.3069796194267114</v>
      </c>
      <c r="D11" s="36">
        <v>35</v>
      </c>
      <c r="E11" s="37">
        <f t="shared" si="4"/>
        <v>32</v>
      </c>
      <c r="F11" s="38">
        <v>6</v>
      </c>
      <c r="G11" s="38">
        <v>0</v>
      </c>
      <c r="H11" s="39">
        <f t="shared" si="0"/>
        <v>6</v>
      </c>
      <c r="I11" s="40">
        <v>1</v>
      </c>
      <c r="J11" s="39">
        <f>'obl. hydr.'!AD11/(E11/1000)*Obliczenia!$T$28*K11^2/2</f>
        <v>116.16208642410041</v>
      </c>
      <c r="K11" s="35">
        <f>C11/3.6/Obliczenia!$T$28/(PI()*E11*E11/4)*10^6</f>
        <v>0.44210929663883836</v>
      </c>
      <c r="L11" s="35">
        <f>(J11*H11+I11*Obliczenia!$T$28*K11*K11/2)/1000</f>
        <v>0.79676001532677954</v>
      </c>
      <c r="M11" s="49">
        <f>F11</f>
        <v>6</v>
      </c>
      <c r="N11" s="49">
        <f t="shared" si="1"/>
        <v>4.8254863159139221E-3</v>
      </c>
      <c r="O11" s="49"/>
      <c r="P11" s="49"/>
      <c r="W11" s="8">
        <f>'obl. hydr.'!K11*'obl. hydr.'!E11/1000/Obliczenia!$T$29</f>
        <v>6062.7813081591939</v>
      </c>
      <c r="X11" s="8">
        <f t="shared" si="2"/>
        <v>1.0556211208520721E-2</v>
      </c>
      <c r="Y11" s="8">
        <f>(1/(-2*LOG(2.51/$W11/X11^0.5+0.05/'obl. hydr.'!$E11/3.71)))^2</f>
        <v>4.5208589836977633E-2</v>
      </c>
      <c r="Z11" s="8">
        <f>(1/(-2*LOG(2.51/$W11/Y11^0.5+0.05/'obl. hydr.'!$E11/3.71)))^2</f>
        <v>3.6265475808322969E-2</v>
      </c>
      <c r="AA11" s="8">
        <f>(1/(-2*LOG(2.51/$W11/Z11^0.5+0.05/'obl. hydr.'!$E11/3.71)))^2</f>
        <v>3.7388393481772204E-2</v>
      </c>
      <c r="AB11" s="8">
        <f>(1/(-2*LOG(2.51/$W11/AA11^0.5+0.05/'obl. hydr.'!$E11/3.71)))^2</f>
        <v>3.722869643525685E-2</v>
      </c>
      <c r="AC11" s="8">
        <f>(1/(-2*LOG(2.51/$W11/AB11^0.5+0.05/'obl. hydr.'!$E11/3.71)))^2</f>
        <v>3.7251027287369891E-2</v>
      </c>
      <c r="AD11" s="12">
        <f t="shared" si="3"/>
        <v>3.7251027287369891E-2</v>
      </c>
    </row>
    <row r="12" spans="2:30" x14ac:dyDescent="0.2">
      <c r="B12" s="35" t="s">
        <v>107</v>
      </c>
      <c r="C12" s="35">
        <f>3*C10</f>
        <v>1.9604694291400671</v>
      </c>
      <c r="D12" s="36">
        <v>42</v>
      </c>
      <c r="E12" s="37">
        <f t="shared" si="4"/>
        <v>39</v>
      </c>
      <c r="F12" s="38">
        <v>6</v>
      </c>
      <c r="G12" s="38">
        <v>0</v>
      </c>
      <c r="H12" s="39">
        <f t="shared" si="0"/>
        <v>6</v>
      </c>
      <c r="I12" s="40">
        <v>1</v>
      </c>
      <c r="J12" s="39">
        <f>'obl. hydr.'!AD12/(E12/1000)*Obliczenia!$T$28*K12^2/2</f>
        <v>91.560552402432805</v>
      </c>
      <c r="K12" s="35">
        <f>C12/3.6/Obliczenia!$T$28/(PI()*E12*E12/4)*10^6</f>
        <v>0.44646934887393541</v>
      </c>
      <c r="L12" s="35">
        <f>(J12*H12+I12*Obliczenia!$T$28*K12*K12/2)/1000</f>
        <v>0.65112871150412854</v>
      </c>
      <c r="M12" s="49">
        <f>F12</f>
        <v>6</v>
      </c>
      <c r="N12" s="49">
        <f t="shared" si="1"/>
        <v>7.1675436391651134E-3</v>
      </c>
      <c r="O12" s="49"/>
      <c r="P12" s="49"/>
      <c r="W12" s="8">
        <f>'obl. hydr.'!K12*'obl. hydr.'!E12/1000/Obliczenia!$T$29</f>
        <v>7461.8846869651616</v>
      </c>
      <c r="X12" s="8">
        <f t="shared" si="2"/>
        <v>8.5769216069230859E-3</v>
      </c>
      <c r="Y12" s="8">
        <f>(1/(-2*LOG(2.51/$W12/X12^0.5+0.05/'obl. hydr.'!$E12/3.71)))^2</f>
        <v>4.3389394028851253E-2</v>
      </c>
      <c r="Z12" s="8">
        <f>(1/(-2*LOG(2.51/$W12/Y12^0.5+0.05/'obl. hydr.'!$E12/3.71)))^2</f>
        <v>3.4100028301051952E-2</v>
      </c>
      <c r="AA12" s="8">
        <f>(1/(-2*LOG(2.51/$W12/Z12^0.5+0.05/'obl. hydr.'!$E12/3.71)))^2</f>
        <v>3.5223703259557912E-2</v>
      </c>
      <c r="AB12" s="8">
        <f>(1/(-2*LOG(2.51/$W12/AA12^0.5+0.05/'obl. hydr.'!$E12/3.71)))^2</f>
        <v>3.5067946611813443E-2</v>
      </c>
      <c r="AC12" s="8">
        <f>(1/(-2*LOG(2.51/$W12/AB12^0.5+0.05/'obl. hydr.'!$E12/3.71)))^2</f>
        <v>3.508915255893208E-2</v>
      </c>
      <c r="AD12" s="12">
        <f t="shared" si="3"/>
        <v>3.508915255893208E-2</v>
      </c>
    </row>
    <row r="13" spans="2:30" x14ac:dyDescent="0.2">
      <c r="B13" s="35" t="s">
        <v>108</v>
      </c>
      <c r="C13" s="35">
        <f>4*C10</f>
        <v>2.6139592388534227</v>
      </c>
      <c r="D13" s="36">
        <v>54</v>
      </c>
      <c r="E13" s="37">
        <f t="shared" si="4"/>
        <v>50</v>
      </c>
      <c r="F13" s="38">
        <v>65</v>
      </c>
      <c r="G13" s="38">
        <v>0</v>
      </c>
      <c r="H13" s="39">
        <f t="shared" si="0"/>
        <v>65</v>
      </c>
      <c r="I13" s="40">
        <v>20</v>
      </c>
      <c r="J13" s="39">
        <f>'obl. hydr.'!AD13/(E13/1000)*Obliczenia!$T$28*K13^2/2</f>
        <v>46.069074329693962</v>
      </c>
      <c r="K13" s="35">
        <f>C13/3.6/Obliczenia!$T$28/(PI()*E13*E13/4)*10^6</f>
        <v>0.36217593580653634</v>
      </c>
      <c r="L13" s="35">
        <f>(J13*H13+I13*Obliczenia!$T$28*K13*K13/2)/1000</f>
        <v>4.3338149415212195</v>
      </c>
      <c r="M13" s="49">
        <v>55</v>
      </c>
      <c r="N13" s="49">
        <f>PI()*($E$13/1000)^2/4*M13</f>
        <v>0.10799224746714915</v>
      </c>
      <c r="O13" s="49">
        <v>10</v>
      </c>
      <c r="P13" s="50">
        <f>PI()*($E$13/1000)^2/4*O13</f>
        <v>1.9634954084936207E-2</v>
      </c>
      <c r="W13" s="8">
        <f>'obl. hydr.'!K13*'obl. hydr.'!E13/1000/Obliczenia!$T$29</f>
        <v>7760.3600744437672</v>
      </c>
      <c r="X13" s="8">
        <f t="shared" si="2"/>
        <v>8.2470400066568146E-3</v>
      </c>
      <c r="Y13" s="8">
        <f>(1/(-2*LOG(2.51/$W13/X13^0.5+0.05/'obl. hydr.'!$E13/3.71)))^2</f>
        <v>4.2805924909695321E-2</v>
      </c>
      <c r="Z13" s="8">
        <f>(1/(-2*LOG(2.51/$W13/Y13^0.5+0.05/'obl. hydr.'!$E13/3.71)))^2</f>
        <v>3.337562601884049E-2</v>
      </c>
      <c r="AA13" s="8">
        <f>(1/(-2*LOG(2.51/$W13/Z13^0.5+0.05/'obl. hydr.'!$E13/3.71)))^2</f>
        <v>3.4539309066705201E-2</v>
      </c>
      <c r="AB13" s="8">
        <f>(1/(-2*LOG(2.51/$W13/AA13^0.5+0.05/'obl. hydr.'!$E13/3.71)))^2</f>
        <v>3.4374254665039787E-2</v>
      </c>
      <c r="AC13" s="8">
        <f>(1/(-2*LOG(2.51/$W13/AB13^0.5+0.05/'obl. hydr.'!$E13/3.71)))^2</f>
        <v>3.4397230353248577E-2</v>
      </c>
      <c r="AD13" s="12">
        <f t="shared" si="3"/>
        <v>3.4397230353248577E-2</v>
      </c>
    </row>
    <row r="14" spans="2:30" x14ac:dyDescent="0.2">
      <c r="B14" s="3"/>
      <c r="C14" s="3"/>
      <c r="D14" s="4"/>
      <c r="E14" s="4"/>
      <c r="F14" s="4"/>
      <c r="G14" s="14"/>
      <c r="H14" s="3"/>
      <c r="I14" s="3"/>
      <c r="J14" s="41" t="s">
        <v>16</v>
      </c>
      <c r="K14" s="41"/>
      <c r="L14" s="42">
        <f>SUM(L5:L13)</f>
        <v>9.5141703147186352</v>
      </c>
      <c r="M14" s="51">
        <f>SUM(M5:M13)</f>
        <v>163</v>
      </c>
      <c r="N14" s="52">
        <f>SUM(N5:N13)</f>
        <v>0.13991180272134407</v>
      </c>
      <c r="O14" s="44"/>
      <c r="P14" s="44"/>
    </row>
    <row r="15" spans="2:30" x14ac:dyDescent="0.2">
      <c r="B15" s="44" t="s">
        <v>141</v>
      </c>
      <c r="F15" s="44" t="s">
        <v>113</v>
      </c>
    </row>
    <row r="16" spans="2:30" ht="14.25" x14ac:dyDescent="0.25">
      <c r="B16" s="11" t="s">
        <v>9</v>
      </c>
      <c r="C16" s="55">
        <f>Obliczenia!C46</f>
        <v>-20</v>
      </c>
      <c r="D16" s="55">
        <f>Obliczenia!C47</f>
        <v>65</v>
      </c>
      <c r="E16" s="3"/>
      <c r="F16" s="11" t="s">
        <v>9</v>
      </c>
      <c r="G16" s="55">
        <v>12</v>
      </c>
      <c r="H16" s="55">
        <v>65</v>
      </c>
    </row>
    <row r="17" spans="2:8" x14ac:dyDescent="0.2">
      <c r="B17" s="18" t="s">
        <v>11</v>
      </c>
      <c r="C17" s="56">
        <f>0.00000000001*C16^6-0.000000003*C16^5+0.0000002*C16^4-0.0000001*C16^3-0.0034*C16^2-0.4643*C16+1034.7</f>
        <v>1042.66904</v>
      </c>
      <c r="D17" s="56">
        <f>0.00000000001*D16^6-0.000000003*D16^5+0.0000002*D16^4-0.0000001*D16^3-0.0034*D16^2-0.4643*D16+1034.7</f>
        <v>990.97147953125</v>
      </c>
      <c r="E17" s="3"/>
      <c r="F17" s="18" t="s">
        <v>11</v>
      </c>
      <c r="G17" s="56">
        <f>0.00000000001*G16^6-0.000000003*G16^5+0.0000002*G16^4-0.0000001*G16^3-0.0034*G16^2-0.4643*G16+1034.7</f>
        <v>1028.6420577638401</v>
      </c>
      <c r="H17" s="56">
        <f>0.00000000001*H16^6-0.000000003*H16^5+0.0000002*H16^4-0.0000001*H16^3-0.0034*H16^2-0.4643*H16+1034.7</f>
        <v>990.97147953125</v>
      </c>
    </row>
    <row r="18" spans="2:8" x14ac:dyDescent="0.2">
      <c r="B18" s="18" t="s">
        <v>55</v>
      </c>
      <c r="C18" s="57">
        <f>1/C17</f>
        <v>9.5907710082194445E-4</v>
      </c>
      <c r="D18" s="57">
        <f>1/D17</f>
        <v>1.0091107773081631E-3</v>
      </c>
      <c r="E18" s="3"/>
      <c r="F18" s="18" t="s">
        <v>55</v>
      </c>
      <c r="G18" s="57">
        <f>1/G17</f>
        <v>9.7215546695990156E-4</v>
      </c>
      <c r="H18" s="57">
        <f>1/H17</f>
        <v>1.0091107773081631E-3</v>
      </c>
    </row>
    <row r="19" spans="2:8" x14ac:dyDescent="0.2">
      <c r="B19" s="18" t="s">
        <v>36</v>
      </c>
      <c r="C19" s="58">
        <f>(D18-C18)/C18</f>
        <v>5.2168565429556127E-2</v>
      </c>
      <c r="D19" s="58"/>
      <c r="E19" s="3"/>
      <c r="F19" s="18" t="s">
        <v>36</v>
      </c>
      <c r="G19" s="58">
        <f>(H18-G18)/G18</f>
        <v>3.801378648193704E-2</v>
      </c>
      <c r="H19" s="58"/>
    </row>
    <row r="20" spans="2:8" ht="15" x14ac:dyDescent="0.2">
      <c r="B20" s="18" t="s">
        <v>114</v>
      </c>
      <c r="C20" s="59">
        <f>C19*'obl. hydr.'!N14*1000</f>
        <v>7.2989980346355869</v>
      </c>
      <c r="D20" s="54" t="s">
        <v>140</v>
      </c>
      <c r="E20" s="3"/>
      <c r="F20" s="18" t="s">
        <v>114</v>
      </c>
      <c r="G20" s="36">
        <f>G19*'obl. hydr.'!P13*1000</f>
        <v>0.74639895216740249</v>
      </c>
      <c r="H20" s="54" t="s">
        <v>140</v>
      </c>
    </row>
    <row r="21" spans="2:8" x14ac:dyDescent="0.2">
      <c r="B21" s="18" t="s">
        <v>115</v>
      </c>
      <c r="C21" s="60">
        <f>(C20+G20)*1.2</f>
        <v>9.654476384163587</v>
      </c>
      <c r="D21" s="54" t="s">
        <v>116</v>
      </c>
      <c r="E21" s="3"/>
      <c r="F21" s="3"/>
      <c r="G21" s="3"/>
      <c r="H21" s="3"/>
    </row>
    <row r="27" spans="2:8" x14ac:dyDescent="0.2">
      <c r="C27" s="45" t="s">
        <v>138</v>
      </c>
    </row>
    <row r="28" spans="2:8" x14ac:dyDescent="0.2">
      <c r="C28" s="46" t="s">
        <v>97</v>
      </c>
    </row>
    <row r="29" spans="2:8" x14ac:dyDescent="0.2">
      <c r="C29" s="47">
        <v>15</v>
      </c>
    </row>
    <row r="30" spans="2:8" x14ac:dyDescent="0.2">
      <c r="C30" s="48">
        <v>18</v>
      </c>
    </row>
    <row r="31" spans="2:8" x14ac:dyDescent="0.2">
      <c r="C31" s="47">
        <v>22</v>
      </c>
    </row>
    <row r="32" spans="2:8" x14ac:dyDescent="0.2">
      <c r="C32" s="47">
        <v>28</v>
      </c>
    </row>
    <row r="33" spans="3:3" x14ac:dyDescent="0.2">
      <c r="C33" s="47">
        <v>35</v>
      </c>
    </row>
    <row r="34" spans="3:3" x14ac:dyDescent="0.2">
      <c r="C34" s="47">
        <v>42</v>
      </c>
    </row>
    <row r="35" spans="3:3" x14ac:dyDescent="0.2">
      <c r="C35" s="47">
        <v>54</v>
      </c>
    </row>
    <row r="36" spans="3:3" x14ac:dyDescent="0.2">
      <c r="C36" s="47">
        <v>76</v>
      </c>
    </row>
    <row r="37" spans="3:3" x14ac:dyDescent="0.2">
      <c r="C37" s="47">
        <v>89</v>
      </c>
    </row>
    <row r="38" spans="3:3" x14ac:dyDescent="0.2">
      <c r="C38" s="47">
        <v>108</v>
      </c>
    </row>
  </sheetData>
  <dataValidations count="2">
    <dataValidation type="list" allowBlank="1" showInputMessage="1" showErrorMessage="1" sqref="D6:D13">
      <formula1>$C$29:$C$38</formula1>
    </dataValidation>
    <dataValidation type="list" allowBlank="1" showInputMessage="1" showErrorMessage="1" sqref="D5">
      <formula1>$C$29:$C$39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Obliczenia</vt:lpstr>
      <vt:lpstr>obl. hydr.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Kazik</dc:creator>
  <cp:lastModifiedBy>110</cp:lastModifiedBy>
  <dcterms:created xsi:type="dcterms:W3CDTF">2007-11-11T14:52:59Z</dcterms:created>
  <dcterms:modified xsi:type="dcterms:W3CDTF">2025-10-07T10:11:53Z</dcterms:modified>
</cp:coreProperties>
</file>