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H30" i="1" l="1"/>
  <c r="H31" i="1"/>
  <c r="H32" i="1"/>
  <c r="H33" i="1"/>
  <c r="I33" i="1" s="1"/>
  <c r="H34" i="1"/>
  <c r="H35" i="1"/>
  <c r="H36" i="1"/>
  <c r="H37" i="1"/>
  <c r="I37" i="1" s="1"/>
  <c r="H38" i="1"/>
  <c r="H39" i="1"/>
  <c r="H40" i="1"/>
  <c r="H41" i="1"/>
  <c r="I41" i="1" s="1"/>
  <c r="H42" i="1"/>
  <c r="H28" i="1"/>
  <c r="I28" i="1" s="1"/>
  <c r="H29" i="1"/>
  <c r="I29" i="1" s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7" i="1"/>
  <c r="H8" i="1"/>
  <c r="H9" i="1"/>
  <c r="I9" i="1" s="1"/>
  <c r="H10" i="1"/>
  <c r="I10" i="1" s="1"/>
  <c r="H11" i="1"/>
  <c r="H12" i="1"/>
  <c r="H13" i="1"/>
  <c r="I13" i="1" s="1"/>
  <c r="H6" i="1"/>
  <c r="I7" i="1"/>
  <c r="I8" i="1"/>
  <c r="I11" i="1"/>
  <c r="I1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30" i="1"/>
  <c r="I31" i="1"/>
  <c r="I32" i="1"/>
  <c r="I34" i="1"/>
  <c r="I35" i="1"/>
  <c r="I36" i="1"/>
  <c r="I38" i="1"/>
  <c r="I39" i="1"/>
  <c r="I40" i="1"/>
  <c r="I42" i="1"/>
  <c r="I6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8" i="1"/>
  <c r="G7" i="1"/>
  <c r="G31" i="1"/>
  <c r="G32" i="1"/>
  <c r="G33" i="1"/>
  <c r="G34" i="1"/>
  <c r="G35" i="1"/>
  <c r="G36" i="1"/>
  <c r="G37" i="1"/>
  <c r="G38" i="1"/>
  <c r="G39" i="1"/>
  <c r="G40" i="1"/>
  <c r="G41" i="1"/>
  <c r="G30" i="1"/>
  <c r="G29" i="1"/>
  <c r="G28" i="1"/>
  <c r="L28" i="1"/>
  <c r="M28" i="1" s="1"/>
  <c r="N28" i="1" s="1"/>
  <c r="B6" i="1" l="1"/>
  <c r="C6" i="1" l="1"/>
  <c r="D6" i="1"/>
  <c r="B7" i="1"/>
  <c r="D7" i="1" l="1"/>
  <c r="C7" i="1"/>
  <c r="E6" i="1"/>
  <c r="F6" i="1"/>
  <c r="B8" i="1"/>
  <c r="D8" i="1" l="1"/>
  <c r="C8" i="1"/>
  <c r="E7" i="1"/>
  <c r="F7" i="1"/>
  <c r="B9" i="1"/>
  <c r="C9" i="1" l="1"/>
  <c r="D9" i="1"/>
  <c r="E8" i="1"/>
  <c r="F8" i="1"/>
  <c r="B10" i="1"/>
  <c r="E9" i="1" l="1"/>
  <c r="F9" i="1"/>
  <c r="D10" i="1"/>
  <c r="C10" i="1"/>
  <c r="B11" i="1"/>
  <c r="D11" i="1" l="1"/>
  <c r="C11" i="1"/>
  <c r="E10" i="1"/>
  <c r="F10" i="1"/>
  <c r="B12" i="1"/>
  <c r="C12" i="1" l="1"/>
  <c r="D12" i="1"/>
  <c r="E11" i="1"/>
  <c r="F11" i="1"/>
  <c r="B13" i="1"/>
  <c r="C13" i="1" l="1"/>
  <c r="D13" i="1"/>
  <c r="E12" i="1"/>
  <c r="F12" i="1"/>
  <c r="B14" i="1"/>
  <c r="E13" i="1" l="1"/>
  <c r="F13" i="1"/>
  <c r="D14" i="1"/>
  <c r="C14" i="1"/>
  <c r="B15" i="1"/>
  <c r="E14" i="1" l="1"/>
  <c r="F14" i="1"/>
  <c r="D15" i="1"/>
  <c r="C15" i="1"/>
  <c r="B16" i="1"/>
  <c r="E15" i="1" l="1"/>
  <c r="F15" i="1"/>
  <c r="D16" i="1"/>
  <c r="C16" i="1"/>
  <c r="B17" i="1"/>
  <c r="E16" i="1" l="1"/>
  <c r="F16" i="1"/>
  <c r="C17" i="1"/>
  <c r="D17" i="1"/>
  <c r="B18" i="1"/>
  <c r="E17" i="1" l="1"/>
  <c r="F17" i="1"/>
  <c r="D18" i="1"/>
  <c r="C18" i="1"/>
  <c r="B19" i="1"/>
  <c r="E18" i="1" l="1"/>
  <c r="F18" i="1"/>
  <c r="D19" i="1"/>
  <c r="C19" i="1"/>
  <c r="B20" i="1"/>
  <c r="D20" i="1" l="1"/>
  <c r="C20" i="1"/>
  <c r="E19" i="1"/>
  <c r="F19" i="1"/>
  <c r="B21" i="1"/>
  <c r="C21" i="1" l="1"/>
  <c r="D21" i="1"/>
  <c r="E20" i="1"/>
  <c r="F20" i="1"/>
  <c r="B22" i="1"/>
  <c r="E21" i="1" l="1"/>
  <c r="F21" i="1"/>
  <c r="D22" i="1"/>
  <c r="C22" i="1"/>
  <c r="B23" i="1"/>
  <c r="E22" i="1" l="1"/>
  <c r="F22" i="1"/>
  <c r="D23" i="1"/>
  <c r="C23" i="1"/>
  <c r="B24" i="1"/>
  <c r="E23" i="1" l="1"/>
  <c r="F23" i="1"/>
  <c r="D24" i="1"/>
  <c r="C24" i="1"/>
  <c r="B25" i="1"/>
  <c r="C25" i="1" l="1"/>
  <c r="D25" i="1"/>
  <c r="E24" i="1"/>
  <c r="F24" i="1"/>
  <c r="B26" i="1"/>
  <c r="C26" i="1" l="1"/>
  <c r="D26" i="1"/>
  <c r="E25" i="1"/>
  <c r="F25" i="1"/>
  <c r="B27" i="1"/>
  <c r="E26" i="1" l="1"/>
  <c r="F26" i="1"/>
  <c r="D27" i="1"/>
  <c r="C27" i="1"/>
  <c r="B28" i="1"/>
  <c r="D28" i="1" l="1"/>
  <c r="C28" i="1"/>
  <c r="P28" i="1" s="1"/>
  <c r="E27" i="1"/>
  <c r="F27" i="1"/>
  <c r="B29" i="1"/>
  <c r="C29" i="1" l="1"/>
  <c r="D29" i="1"/>
  <c r="E28" i="1"/>
  <c r="F28" i="1"/>
  <c r="B30" i="1"/>
  <c r="E29" i="1" l="1"/>
  <c r="F29" i="1"/>
  <c r="C30" i="1"/>
  <c r="D30" i="1"/>
  <c r="B31" i="1"/>
  <c r="E30" i="1" l="1"/>
  <c r="F30" i="1"/>
  <c r="D31" i="1"/>
  <c r="C31" i="1"/>
  <c r="B32" i="1"/>
  <c r="E31" i="1" l="1"/>
  <c r="F31" i="1"/>
  <c r="D32" i="1"/>
  <c r="C32" i="1"/>
  <c r="B33" i="1"/>
  <c r="E32" i="1" l="1"/>
  <c r="F32" i="1"/>
  <c r="C33" i="1"/>
  <c r="D33" i="1"/>
  <c r="B34" i="1"/>
  <c r="E33" i="1" l="1"/>
  <c r="F33" i="1"/>
  <c r="C34" i="1"/>
  <c r="D34" i="1"/>
  <c r="B35" i="1"/>
  <c r="E34" i="1" l="1"/>
  <c r="F34" i="1"/>
  <c r="D35" i="1"/>
  <c r="C35" i="1"/>
  <c r="B36" i="1"/>
  <c r="E35" i="1" l="1"/>
  <c r="F35" i="1"/>
  <c r="D36" i="1"/>
  <c r="C36" i="1"/>
  <c r="B37" i="1"/>
  <c r="E36" i="1" l="1"/>
  <c r="F36" i="1"/>
  <c r="C37" i="1"/>
  <c r="D37" i="1"/>
  <c r="B38" i="1"/>
  <c r="E37" i="1" l="1"/>
  <c r="F37" i="1"/>
  <c r="C38" i="1"/>
  <c r="D38" i="1"/>
  <c r="B39" i="1"/>
  <c r="E38" i="1" l="1"/>
  <c r="F38" i="1"/>
  <c r="D39" i="1"/>
  <c r="C39" i="1"/>
  <c r="B40" i="1"/>
  <c r="E39" i="1" l="1"/>
  <c r="F39" i="1"/>
  <c r="D40" i="1"/>
  <c r="C40" i="1"/>
  <c r="B41" i="1"/>
  <c r="E40" i="1" l="1"/>
  <c r="F40" i="1"/>
  <c r="C41" i="1"/>
  <c r="D41" i="1"/>
  <c r="B42" i="1"/>
  <c r="E41" i="1" l="1"/>
  <c r="F41" i="1"/>
  <c r="C42" i="1"/>
  <c r="D42" i="1"/>
  <c r="E42" i="1" l="1"/>
  <c r="F42" i="1"/>
</calcChain>
</file>

<file path=xl/comments1.xml><?xml version="1.0" encoding="utf-8"?>
<comments xmlns="http://schemas.openxmlformats.org/spreadsheetml/2006/main">
  <authors>
    <author>110</author>
  </authors>
  <commentList>
    <comment ref="G5" authorId="0">
      <text>
        <r>
          <rPr>
            <sz val="9"/>
            <color indexed="81"/>
            <rFont val="Tahoma"/>
            <family val="2"/>
            <charset val="238"/>
          </rPr>
          <t xml:space="preserve">w białych polach wyznaczyć programem doboru sprężarki
</t>
        </r>
      </text>
    </comment>
    <comment ref="H5" authorId="0">
      <text>
        <r>
          <rPr>
            <sz val="9"/>
            <color indexed="81"/>
            <rFont val="Tahoma"/>
            <family val="2"/>
            <charset val="238"/>
          </rPr>
          <t xml:space="preserve">moc pompy ciepła
</t>
        </r>
      </text>
    </comment>
    <comment ref="I5" authorId="0">
      <text>
        <r>
          <rPr>
            <sz val="9"/>
            <color indexed="81"/>
            <rFont val="Tahoma"/>
            <family val="2"/>
            <charset val="238"/>
          </rPr>
          <t xml:space="preserve">moc drugiego źródła
</t>
        </r>
      </text>
    </comment>
  </commentList>
</comments>
</file>

<file path=xl/sharedStrings.xml><?xml version="1.0" encoding="utf-8"?>
<sst xmlns="http://schemas.openxmlformats.org/spreadsheetml/2006/main" count="28" uniqueCount="25">
  <si>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e</t>
    </r>
  </si>
  <si>
    <r>
      <t>F</t>
    </r>
    <r>
      <rPr>
        <vertAlign val="subscript"/>
        <sz val="10"/>
        <color rgb="FF000000"/>
        <rFont val="Calibri"/>
        <family val="2"/>
        <charset val="238"/>
        <scheme val="minor"/>
      </rPr>
      <t>0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</si>
  <si>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eo</t>
    </r>
  </si>
  <si>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</si>
  <si>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i</t>
    </r>
  </si>
  <si>
    <t>moc cieplna do ogrzewania</t>
  </si>
  <si>
    <t>temperatura obliczeniowa powietrza zewnętrznego</t>
  </si>
  <si>
    <t>temperatura przestrzeni ogrzewanej</t>
  </si>
  <si>
    <t>F</t>
  </si>
  <si>
    <t>kW</t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</si>
  <si>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zas</t>
    </r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</si>
  <si>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skr</t>
    </r>
  </si>
  <si>
    <t>parametry instalacji ogrzewania</t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</si>
  <si>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powr</t>
    </r>
  </si>
  <si>
    <t>granica działania pompy ciepła</t>
  </si>
  <si>
    <t>COP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</si>
  <si>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gr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</si>
  <si>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gl1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</si>
  <si>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gl2</t>
    </r>
    <r>
      <rPr>
        <sz val="11"/>
        <color theme="1"/>
        <rFont val="Calibri"/>
        <family val="2"/>
        <charset val="238"/>
        <scheme val="minor"/>
      </rPr>
      <t/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</si>
  <si>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par</t>
    </r>
  </si>
  <si>
    <t>moc sprężarki</t>
  </si>
  <si>
    <r>
      <t>F</t>
    </r>
    <r>
      <rPr>
        <vertAlign val="subscript"/>
        <sz val="10"/>
        <color rgb="FF000000"/>
        <rFont val="Calibri"/>
        <family val="2"/>
        <charset val="238"/>
        <scheme val="minor"/>
      </rPr>
      <t>PC</t>
    </r>
  </si>
  <si>
    <r>
      <t>F</t>
    </r>
    <r>
      <rPr>
        <vertAlign val="subscript"/>
        <sz val="10"/>
        <color rgb="FF000000"/>
        <rFont val="Calibri"/>
        <family val="2"/>
        <charset val="238"/>
        <scheme val="minor"/>
      </rPr>
      <t>DZ</t>
    </r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</si>
  <si>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z</t>
    </r>
    <r>
      <rPr>
        <sz val="10"/>
        <color rgb="FF000000"/>
        <rFont val="Calibri"/>
        <family val="2"/>
        <charset val="238"/>
        <scheme val="minor"/>
      </rPr>
      <t>/t</t>
    </r>
    <r>
      <rPr>
        <vertAlign val="subscript"/>
        <sz val="10"/>
        <color rgb="FF000000"/>
        <rFont val="Calibri"/>
        <family val="2"/>
        <charset val="238"/>
        <scheme val="minor"/>
      </rPr>
      <t>p</t>
    </r>
  </si>
  <si>
    <r>
      <t>P</t>
    </r>
    <r>
      <rPr>
        <vertAlign val="subscript"/>
        <sz val="10"/>
        <color theme="1"/>
        <rFont val="Calibri"/>
        <family val="2"/>
        <charset val="238"/>
        <scheme val="minor"/>
      </rPr>
      <t>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</si>
</sst>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vertAlign val="subscript"/>
      <sz val="10"/>
      <color rgb="FF000000"/>
      <name val="Calibri"/>
      <family val="2"/>
      <charset val="238"/>
      <scheme val="minor"/>
    </font>
    <font>
      <sz val="10"/>
      <color rgb="FF000000"/>
      <name val="Symbol"/>
      <family val="1"/>
      <charset val="2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5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164" fontId="5" fillId="0" borderId="1" xfId="0" applyNumberFormat="1" applyFont="1" applyBorder="1"/>
    <xf numFmtId="164" fontId="8" fillId="4" borderId="1" xfId="0" applyNumberFormat="1" applyFont="1" applyFill="1" applyBorder="1"/>
    <xf numFmtId="1" fontId="5" fillId="4" borderId="1" xfId="0" applyNumberFormat="1" applyFont="1" applyFill="1" applyBorder="1"/>
    <xf numFmtId="2" fontId="4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/>
    <xf numFmtId="1" fontId="10" fillId="3" borderId="1" xfId="0" applyNumberFormat="1" applyFont="1" applyFill="1" applyBorder="1"/>
    <xf numFmtId="164" fontId="5" fillId="4" borderId="1" xfId="0" applyNumberFormat="1" applyFont="1" applyFill="1" applyBorder="1"/>
    <xf numFmtId="164" fontId="10" fillId="4" borderId="1" xfId="0" applyNumberFormat="1" applyFont="1" applyFill="1" applyBorder="1"/>
    <xf numFmtId="2" fontId="5" fillId="4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/>
    <xf numFmtId="0" fontId="5" fillId="3" borderId="1" xfId="0" applyFont="1" applyFill="1" applyBorder="1"/>
    <xf numFmtId="0" fontId="5" fillId="4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2"/>
  <sheetViews>
    <sheetView tabSelected="1" topLeftCell="A4" workbookViewId="0">
      <selection activeCell="J18" sqref="J18"/>
    </sheetView>
  </sheetViews>
  <sheetFormatPr defaultRowHeight="15" x14ac:dyDescent="0.25"/>
  <cols>
    <col min="1" max="1" width="33.85546875" customWidth="1"/>
    <col min="12" max="12" width="11.5703125" customWidth="1"/>
  </cols>
  <sheetData>
    <row r="1" spans="1:9" ht="15.75" x14ac:dyDescent="0.25">
      <c r="A1" s="25" t="s">
        <v>6</v>
      </c>
      <c r="B1" s="25"/>
      <c r="C1" s="8" t="s">
        <v>2</v>
      </c>
      <c r="D1" s="5">
        <v>-20</v>
      </c>
      <c r="E1" s="7" t="s">
        <v>3</v>
      </c>
    </row>
    <row r="2" spans="1:9" ht="15.75" x14ac:dyDescent="0.25">
      <c r="A2" s="25" t="s">
        <v>7</v>
      </c>
      <c r="B2" s="25"/>
      <c r="C2" s="8" t="s">
        <v>4</v>
      </c>
      <c r="D2" s="4">
        <v>20</v>
      </c>
      <c r="E2" s="7" t="s">
        <v>3</v>
      </c>
    </row>
    <row r="3" spans="1:9" x14ac:dyDescent="0.25">
      <c r="A3" s="25" t="s">
        <v>5</v>
      </c>
      <c r="B3" s="25"/>
      <c r="C3" s="9" t="s">
        <v>1</v>
      </c>
      <c r="D3" s="6">
        <v>65</v>
      </c>
      <c r="E3" s="7" t="s">
        <v>9</v>
      </c>
    </row>
    <row r="4" spans="1:9" ht="15.75" x14ac:dyDescent="0.25">
      <c r="A4" s="7" t="s">
        <v>12</v>
      </c>
      <c r="B4" s="12" t="s">
        <v>23</v>
      </c>
      <c r="C4" s="22">
        <v>50</v>
      </c>
      <c r="D4" s="4">
        <v>40</v>
      </c>
      <c r="E4" s="7" t="s">
        <v>3</v>
      </c>
    </row>
    <row r="5" spans="1:9" x14ac:dyDescent="0.25">
      <c r="A5" s="4"/>
      <c r="B5" s="1" t="s">
        <v>0</v>
      </c>
      <c r="C5" s="2" t="s">
        <v>8</v>
      </c>
      <c r="D5" s="1" t="s">
        <v>10</v>
      </c>
      <c r="E5" s="1" t="s">
        <v>13</v>
      </c>
      <c r="F5" s="1" t="s">
        <v>11</v>
      </c>
      <c r="G5" s="1" t="s">
        <v>15</v>
      </c>
      <c r="H5" s="2" t="s">
        <v>21</v>
      </c>
      <c r="I5" s="2" t="s">
        <v>22</v>
      </c>
    </row>
    <row r="6" spans="1:9" x14ac:dyDescent="0.25">
      <c r="A6" s="4"/>
      <c r="B6" s="10">
        <f>D1</f>
        <v>-20</v>
      </c>
      <c r="C6" s="11">
        <f t="shared" ref="C6:C42" si="0">$D$3*($D$2-B6)/($D$2-$D$1)</f>
        <v>65</v>
      </c>
      <c r="D6" s="14">
        <f t="shared" ref="D6:D42" si="1">($D$2+($D$2-B6)/($D$2-$D$1)*($C$4-$D$4)/2+($C$4+$D$4-2*$D$2)/2*(($D$2-B6)/($D$2-$D$1))^0.8)</f>
        <v>50</v>
      </c>
      <c r="E6" s="14">
        <f t="shared" ref="E6:E42" si="2">D6-($D$2-B6)/($D$2-$D$1)*($C$4-$D$4)</f>
        <v>40</v>
      </c>
      <c r="F6" s="15">
        <f>D6+5</f>
        <v>55</v>
      </c>
      <c r="G6" s="5">
        <v>2.0499999999999998</v>
      </c>
      <c r="H6" s="21">
        <f>IF($P$28*G6&lt;C6,$P$28*G6,C6)</f>
        <v>16.9385593220339</v>
      </c>
      <c r="I6" s="21">
        <f>IF(C6-H6&gt;0,C6-H6,0)</f>
        <v>48.061440677966104</v>
      </c>
    </row>
    <row r="7" spans="1:9" x14ac:dyDescent="0.25">
      <c r="A7" s="4"/>
      <c r="B7" s="10">
        <f>B6+1</f>
        <v>-19</v>
      </c>
      <c r="C7" s="11">
        <f t="shared" si="0"/>
        <v>63.375</v>
      </c>
      <c r="D7" s="14">
        <f t="shared" si="1"/>
        <v>49.373737325325962</v>
      </c>
      <c r="E7" s="14">
        <f t="shared" si="2"/>
        <v>39.623737325325962</v>
      </c>
      <c r="F7" s="15">
        <f t="shared" ref="F7:F42" si="3">D7+5</f>
        <v>54.373737325325962</v>
      </c>
      <c r="G7" s="21">
        <f>$G$6+($G$28-$G$6)*(B7-$B$6)/($B$28-$B$6)</f>
        <v>2.1177272727272727</v>
      </c>
      <c r="H7" s="21">
        <f t="shared" ref="H7:H42" si="4">IF($P$28*G7&lt;C7,$P$28*G7,C7)</f>
        <v>17.49817026194145</v>
      </c>
      <c r="I7" s="21">
        <f t="shared" ref="I7:I42" si="5">IF(C7-H7&gt;0,C7-H7,0)</f>
        <v>45.876829738058547</v>
      </c>
    </row>
    <row r="8" spans="1:9" x14ac:dyDescent="0.25">
      <c r="A8" s="4"/>
      <c r="B8" s="10">
        <f t="shared" ref="B8:B42" si="6">B7+1</f>
        <v>-18</v>
      </c>
      <c r="C8" s="11">
        <f t="shared" si="0"/>
        <v>61.75</v>
      </c>
      <c r="D8" s="14">
        <f t="shared" si="1"/>
        <v>48.744897158800981</v>
      </c>
      <c r="E8" s="14">
        <f t="shared" si="2"/>
        <v>39.244897158800981</v>
      </c>
      <c r="F8" s="15">
        <f t="shared" si="3"/>
        <v>53.744897158800981</v>
      </c>
      <c r="G8" s="21">
        <f>$G$6+($G$28-$G$6)*(B8-$B$6)/($B$28-$B$6)</f>
        <v>2.1854545454545451</v>
      </c>
      <c r="H8" s="21">
        <f t="shared" si="4"/>
        <v>18.057781201848996</v>
      </c>
      <c r="I8" s="21">
        <f t="shared" si="5"/>
        <v>43.692218798151004</v>
      </c>
    </row>
    <row r="9" spans="1:9" x14ac:dyDescent="0.25">
      <c r="A9" s="4"/>
      <c r="B9" s="10">
        <f t="shared" si="6"/>
        <v>-17</v>
      </c>
      <c r="C9" s="11">
        <f t="shared" si="0"/>
        <v>60.125</v>
      </c>
      <c r="D9" s="14">
        <f t="shared" si="1"/>
        <v>48.113397872716369</v>
      </c>
      <c r="E9" s="14">
        <f t="shared" si="2"/>
        <v>38.863397872716369</v>
      </c>
      <c r="F9" s="15">
        <f t="shared" si="3"/>
        <v>53.113397872716369</v>
      </c>
      <c r="G9" s="21">
        <f t="shared" ref="G9:G27" si="7">$G$6+($G$28-$G$6)*(B9-$B$6)/($B$28-$B$6)</f>
        <v>2.253181818181818</v>
      </c>
      <c r="H9" s="21">
        <f t="shared" si="4"/>
        <v>18.617392141756547</v>
      </c>
      <c r="I9" s="21">
        <f t="shared" si="5"/>
        <v>41.507607858243453</v>
      </c>
    </row>
    <row r="10" spans="1:9" x14ac:dyDescent="0.25">
      <c r="A10" s="4"/>
      <c r="B10" s="10">
        <f t="shared" si="6"/>
        <v>-16</v>
      </c>
      <c r="C10" s="11">
        <f t="shared" si="0"/>
        <v>58.5</v>
      </c>
      <c r="D10" s="14">
        <f t="shared" si="1"/>
        <v>47.479152971003039</v>
      </c>
      <c r="E10" s="14">
        <f t="shared" si="2"/>
        <v>38.479152971003039</v>
      </c>
      <c r="F10" s="15">
        <f t="shared" si="3"/>
        <v>52.479152971003039</v>
      </c>
      <c r="G10" s="21">
        <f t="shared" si="7"/>
        <v>2.3209090909090908</v>
      </c>
      <c r="H10" s="21">
        <f t="shared" si="4"/>
        <v>19.1770030816641</v>
      </c>
      <c r="I10" s="21">
        <f t="shared" si="5"/>
        <v>39.322996918335903</v>
      </c>
    </row>
    <row r="11" spans="1:9" x14ac:dyDescent="0.25">
      <c r="A11" s="4"/>
      <c r="B11" s="10">
        <f t="shared" si="6"/>
        <v>-15</v>
      </c>
      <c r="C11" s="11">
        <f t="shared" si="0"/>
        <v>56.875</v>
      </c>
      <c r="D11" s="14">
        <f t="shared" si="1"/>
        <v>46.842070655079567</v>
      </c>
      <c r="E11" s="14">
        <f t="shared" si="2"/>
        <v>38.092070655079567</v>
      </c>
      <c r="F11" s="15">
        <f t="shared" si="3"/>
        <v>51.842070655079567</v>
      </c>
      <c r="G11" s="21">
        <f t="shared" si="7"/>
        <v>2.3886363636363637</v>
      </c>
      <c r="H11" s="21">
        <f t="shared" si="4"/>
        <v>19.736614021571651</v>
      </c>
      <c r="I11" s="21">
        <f t="shared" si="5"/>
        <v>37.138385978428346</v>
      </c>
    </row>
    <row r="12" spans="1:9" x14ac:dyDescent="0.25">
      <c r="A12" s="4"/>
      <c r="B12" s="10">
        <f t="shared" si="6"/>
        <v>-14</v>
      </c>
      <c r="C12" s="11">
        <f t="shared" si="0"/>
        <v>55.25</v>
      </c>
      <c r="D12" s="14">
        <f t="shared" si="1"/>
        <v>46.202053337421063</v>
      </c>
      <c r="E12" s="14">
        <f t="shared" si="2"/>
        <v>37.702053337421063</v>
      </c>
      <c r="F12" s="15">
        <f t="shared" si="3"/>
        <v>51.202053337421063</v>
      </c>
      <c r="G12" s="21">
        <f t="shared" si="7"/>
        <v>2.4563636363636361</v>
      </c>
      <c r="H12" s="21">
        <f t="shared" si="4"/>
        <v>20.296224961479197</v>
      </c>
      <c r="I12" s="21">
        <f t="shared" si="5"/>
        <v>34.953775038520803</v>
      </c>
    </row>
    <row r="13" spans="1:9" x14ac:dyDescent="0.25">
      <c r="A13" s="4"/>
      <c r="B13" s="10">
        <f t="shared" si="6"/>
        <v>-13</v>
      </c>
      <c r="C13" s="11">
        <f t="shared" si="0"/>
        <v>53.625</v>
      </c>
      <c r="D13" s="14">
        <f t="shared" si="1"/>
        <v>45.558997094823631</v>
      </c>
      <c r="E13" s="14">
        <f t="shared" si="2"/>
        <v>37.308997094823631</v>
      </c>
      <c r="F13" s="15">
        <f t="shared" si="3"/>
        <v>50.558997094823631</v>
      </c>
      <c r="G13" s="21">
        <f t="shared" si="7"/>
        <v>2.5240909090909089</v>
      </c>
      <c r="H13" s="21">
        <f t="shared" si="4"/>
        <v>20.855835901386751</v>
      </c>
      <c r="I13" s="21">
        <f t="shared" si="5"/>
        <v>32.769164098613246</v>
      </c>
    </row>
    <row r="14" spans="1:9" x14ac:dyDescent="0.25">
      <c r="A14" s="4"/>
      <c r="B14" s="10">
        <f t="shared" si="6"/>
        <v>-12</v>
      </c>
      <c r="C14" s="11">
        <f t="shared" si="0"/>
        <v>52</v>
      </c>
      <c r="D14" s="14">
        <f t="shared" si="1"/>
        <v>44.912791051825465</v>
      </c>
      <c r="E14" s="14">
        <f t="shared" si="2"/>
        <v>36.912791051825465</v>
      </c>
      <c r="F14" s="15">
        <f t="shared" si="3"/>
        <v>49.912791051825465</v>
      </c>
      <c r="G14" s="21">
        <f t="shared" si="7"/>
        <v>2.5918181818181818</v>
      </c>
      <c r="H14" s="21">
        <f t="shared" si="4"/>
        <v>21.415446841294301</v>
      </c>
      <c r="I14" s="21">
        <f t="shared" si="5"/>
        <v>30.584553158705699</v>
      </c>
    </row>
    <row r="15" spans="1:9" x14ac:dyDescent="0.25">
      <c r="A15" s="4"/>
      <c r="B15" s="10">
        <f t="shared" si="6"/>
        <v>-11</v>
      </c>
      <c r="C15" s="11">
        <f t="shared" si="0"/>
        <v>50.375</v>
      </c>
      <c r="D15" s="14">
        <f t="shared" si="1"/>
        <v>44.263316682889631</v>
      </c>
      <c r="E15" s="14">
        <f t="shared" si="2"/>
        <v>36.513316682889631</v>
      </c>
      <c r="F15" s="15">
        <f t="shared" si="3"/>
        <v>49.263316682889631</v>
      </c>
      <c r="G15" s="21">
        <f t="shared" si="7"/>
        <v>2.6595454545454542</v>
      </c>
      <c r="H15" s="21">
        <f t="shared" si="4"/>
        <v>21.975057781201848</v>
      </c>
      <c r="I15" s="21">
        <f t="shared" si="5"/>
        <v>28.399942218798152</v>
      </c>
    </row>
    <row r="16" spans="1:9" x14ac:dyDescent="0.25">
      <c r="A16" s="4"/>
      <c r="B16" s="10">
        <f t="shared" si="6"/>
        <v>-10</v>
      </c>
      <c r="C16" s="11">
        <f t="shared" si="0"/>
        <v>48.75</v>
      </c>
      <c r="D16" s="14">
        <f t="shared" si="1"/>
        <v>43.61044701966523</v>
      </c>
      <c r="E16" s="14">
        <f t="shared" si="2"/>
        <v>36.11044701966523</v>
      </c>
      <c r="F16" s="15">
        <f t="shared" si="3"/>
        <v>48.61044701966523</v>
      </c>
      <c r="G16" s="21">
        <f t="shared" si="7"/>
        <v>2.7272727272727271</v>
      </c>
      <c r="H16" s="21">
        <f t="shared" si="4"/>
        <v>22.534668721109398</v>
      </c>
      <c r="I16" s="21">
        <f t="shared" si="5"/>
        <v>26.215331278890602</v>
      </c>
    </row>
    <row r="17" spans="1:17" x14ac:dyDescent="0.25">
      <c r="A17" s="4"/>
      <c r="B17" s="10">
        <f t="shared" si="6"/>
        <v>-9</v>
      </c>
      <c r="C17" s="11">
        <f t="shared" si="0"/>
        <v>47.125</v>
      </c>
      <c r="D17" s="14">
        <f t="shared" si="1"/>
        <v>42.954045746802826</v>
      </c>
      <c r="E17" s="14">
        <f t="shared" si="2"/>
        <v>35.704045746802826</v>
      </c>
      <c r="F17" s="15">
        <f t="shared" si="3"/>
        <v>47.954045746802826</v>
      </c>
      <c r="G17" s="21">
        <f t="shared" si="7"/>
        <v>2.7949999999999999</v>
      </c>
      <c r="H17" s="21">
        <f t="shared" si="4"/>
        <v>23.094279661016952</v>
      </c>
      <c r="I17" s="21">
        <f t="shared" si="5"/>
        <v>24.030720338983048</v>
      </c>
    </row>
    <row r="18" spans="1:17" x14ac:dyDescent="0.25">
      <c r="A18" s="4"/>
      <c r="B18" s="10">
        <f t="shared" si="6"/>
        <v>-8</v>
      </c>
      <c r="C18" s="11">
        <f t="shared" si="0"/>
        <v>45.5</v>
      </c>
      <c r="D18" s="14">
        <f t="shared" si="1"/>
        <v>42.293966166251138</v>
      </c>
      <c r="E18" s="14">
        <f t="shared" si="2"/>
        <v>35.293966166251138</v>
      </c>
      <c r="F18" s="15">
        <f t="shared" si="3"/>
        <v>47.293966166251138</v>
      </c>
      <c r="G18" s="21">
        <f t="shared" si="7"/>
        <v>2.8627272727272728</v>
      </c>
      <c r="H18" s="21">
        <f t="shared" si="4"/>
        <v>23.653890600924502</v>
      </c>
      <c r="I18" s="21">
        <f t="shared" si="5"/>
        <v>21.846109399075498</v>
      </c>
    </row>
    <row r="19" spans="1:17" x14ac:dyDescent="0.25">
      <c r="A19" s="4"/>
      <c r="B19" s="10">
        <f t="shared" si="6"/>
        <v>-7</v>
      </c>
      <c r="C19" s="11">
        <f t="shared" si="0"/>
        <v>43.875</v>
      </c>
      <c r="D19" s="14">
        <f t="shared" si="1"/>
        <v>41.630050005495548</v>
      </c>
      <c r="E19" s="14">
        <f t="shared" si="2"/>
        <v>34.880050005495548</v>
      </c>
      <c r="F19" s="15">
        <f t="shared" si="3"/>
        <v>46.630050005495548</v>
      </c>
      <c r="G19" s="21">
        <f t="shared" si="7"/>
        <v>2.9304545454545456</v>
      </c>
      <c r="H19" s="21">
        <f t="shared" si="4"/>
        <v>24.213501540832052</v>
      </c>
      <c r="I19" s="21">
        <f t="shared" si="5"/>
        <v>19.661498459167948</v>
      </c>
    </row>
    <row r="20" spans="1:17" x14ac:dyDescent="0.25">
      <c r="A20" s="4"/>
      <c r="B20" s="10">
        <f t="shared" si="6"/>
        <v>-6</v>
      </c>
      <c r="C20" s="11">
        <f t="shared" si="0"/>
        <v>42.25</v>
      </c>
      <c r="D20" s="14">
        <f t="shared" si="1"/>
        <v>40.962126039535612</v>
      </c>
      <c r="E20" s="14">
        <f t="shared" si="2"/>
        <v>34.462126039535612</v>
      </c>
      <c r="F20" s="15">
        <f t="shared" si="3"/>
        <v>45.962126039535612</v>
      </c>
      <c r="G20" s="21">
        <f t="shared" si="7"/>
        <v>2.9981818181818181</v>
      </c>
      <c r="H20" s="21">
        <f t="shared" si="4"/>
        <v>24.773112480739599</v>
      </c>
      <c r="I20" s="21">
        <f t="shared" si="5"/>
        <v>17.476887519260401</v>
      </c>
    </row>
    <row r="21" spans="1:17" x14ac:dyDescent="0.25">
      <c r="A21" s="4"/>
      <c r="B21" s="10">
        <f t="shared" si="6"/>
        <v>-5</v>
      </c>
      <c r="C21" s="11">
        <f t="shared" si="0"/>
        <v>40.625</v>
      </c>
      <c r="D21" s="14">
        <f t="shared" si="1"/>
        <v>40.29000848915809</v>
      </c>
      <c r="E21" s="14">
        <f t="shared" si="2"/>
        <v>34.04000848915809</v>
      </c>
      <c r="F21" s="15">
        <f t="shared" si="3"/>
        <v>45.29000848915809</v>
      </c>
      <c r="G21" s="21">
        <f t="shared" si="7"/>
        <v>3.0659090909090905</v>
      </c>
      <c r="H21" s="21">
        <f t="shared" si="4"/>
        <v>25.332723420647149</v>
      </c>
      <c r="I21" s="21">
        <f t="shared" si="5"/>
        <v>15.292276579352851</v>
      </c>
    </row>
    <row r="22" spans="1:17" x14ac:dyDescent="0.25">
      <c r="A22" s="4"/>
      <c r="B22" s="10">
        <f t="shared" si="6"/>
        <v>-4</v>
      </c>
      <c r="C22" s="11">
        <f t="shared" si="0"/>
        <v>39</v>
      </c>
      <c r="D22" s="14">
        <f t="shared" si="1"/>
        <v>39.613495148724347</v>
      </c>
      <c r="E22" s="14">
        <f t="shared" si="2"/>
        <v>33.613495148724347</v>
      </c>
      <c r="F22" s="15">
        <f t="shared" si="3"/>
        <v>44.613495148724347</v>
      </c>
      <c r="G22" s="21">
        <f t="shared" si="7"/>
        <v>3.1336363636363638</v>
      </c>
      <c r="H22" s="21">
        <f t="shared" si="4"/>
        <v>25.892334360554702</v>
      </c>
      <c r="I22" s="21">
        <f t="shared" si="5"/>
        <v>13.107665639445298</v>
      </c>
    </row>
    <row r="23" spans="1:17" x14ac:dyDescent="0.25">
      <c r="B23" s="10">
        <f t="shared" si="6"/>
        <v>-3</v>
      </c>
      <c r="C23" s="11">
        <f t="shared" si="0"/>
        <v>37.375</v>
      </c>
      <c r="D23" s="14">
        <f t="shared" si="1"/>
        <v>38.932365184534724</v>
      </c>
      <c r="E23" s="14">
        <f t="shared" si="2"/>
        <v>33.182365184534724</v>
      </c>
      <c r="F23" s="15">
        <f t="shared" si="3"/>
        <v>43.932365184534724</v>
      </c>
      <c r="G23" s="21">
        <f t="shared" si="7"/>
        <v>3.2013636363636362</v>
      </c>
      <c r="H23" s="21">
        <f t="shared" si="4"/>
        <v>26.451945300462249</v>
      </c>
      <c r="I23" s="21">
        <f t="shared" si="5"/>
        <v>10.923054699537751</v>
      </c>
    </row>
    <row r="24" spans="1:17" x14ac:dyDescent="0.25">
      <c r="B24" s="10">
        <f t="shared" si="6"/>
        <v>-2</v>
      </c>
      <c r="C24" s="11">
        <f t="shared" si="0"/>
        <v>35.75</v>
      </c>
      <c r="D24" s="14">
        <f t="shared" si="1"/>
        <v>38.246376528846469</v>
      </c>
      <c r="E24" s="14">
        <f t="shared" si="2"/>
        <v>32.746376528846469</v>
      </c>
      <c r="F24" s="15">
        <f t="shared" si="3"/>
        <v>43.246376528846469</v>
      </c>
      <c r="G24" s="21">
        <f t="shared" si="7"/>
        <v>3.269090909090909</v>
      </c>
      <c r="H24" s="21">
        <f t="shared" si="4"/>
        <v>27.011556240369803</v>
      </c>
      <c r="I24" s="21">
        <f t="shared" si="5"/>
        <v>8.7384437596301971</v>
      </c>
    </row>
    <row r="25" spans="1:17" x14ac:dyDescent="0.25">
      <c r="B25" s="10">
        <f t="shared" si="6"/>
        <v>-1</v>
      </c>
      <c r="C25" s="11">
        <f t="shared" si="0"/>
        <v>34.125</v>
      </c>
      <c r="D25" s="14">
        <f t="shared" si="1"/>
        <v>37.555262773368462</v>
      </c>
      <c r="E25" s="14">
        <f t="shared" si="2"/>
        <v>32.305262773368462</v>
      </c>
      <c r="F25" s="15">
        <f t="shared" si="3"/>
        <v>42.555262773368462</v>
      </c>
      <c r="G25" s="21">
        <f t="shared" si="7"/>
        <v>3.3368181818181819</v>
      </c>
      <c r="H25" s="21">
        <f t="shared" si="4"/>
        <v>27.571167180277353</v>
      </c>
      <c r="I25" s="21">
        <f t="shared" si="5"/>
        <v>6.553832819722647</v>
      </c>
    </row>
    <row r="26" spans="1:17" x14ac:dyDescent="0.25">
      <c r="B26" s="10">
        <f t="shared" si="6"/>
        <v>0</v>
      </c>
      <c r="C26" s="11">
        <f t="shared" si="0"/>
        <v>32.5</v>
      </c>
      <c r="D26" s="14">
        <f t="shared" si="1"/>
        <v>36.858729437462941</v>
      </c>
      <c r="E26" s="14">
        <f t="shared" si="2"/>
        <v>31.858729437462941</v>
      </c>
      <c r="F26" s="15">
        <f t="shared" si="3"/>
        <v>41.858729437462941</v>
      </c>
      <c r="G26" s="21">
        <f t="shared" si="7"/>
        <v>3.4045454545454543</v>
      </c>
      <c r="H26" s="21">
        <f t="shared" si="4"/>
        <v>28.1307781201849</v>
      </c>
      <c r="I26" s="21">
        <f t="shared" si="5"/>
        <v>4.3692218798151004</v>
      </c>
      <c r="P26" s="4" t="s">
        <v>20</v>
      </c>
    </row>
    <row r="27" spans="1:17" ht="15.75" customHeight="1" x14ac:dyDescent="0.25">
      <c r="B27" s="10">
        <f t="shared" si="6"/>
        <v>1</v>
      </c>
      <c r="C27" s="11">
        <f t="shared" si="0"/>
        <v>30.875</v>
      </c>
      <c r="D27" s="14">
        <f t="shared" si="1"/>
        <v>36.156449447318856</v>
      </c>
      <c r="E27" s="14">
        <f t="shared" si="2"/>
        <v>31.406449447318856</v>
      </c>
      <c r="F27" s="15">
        <f t="shared" si="3"/>
        <v>41.156449447318856</v>
      </c>
      <c r="G27" s="21">
        <f t="shared" si="7"/>
        <v>3.4722727272727276</v>
      </c>
      <c r="H27" s="21">
        <f t="shared" si="4"/>
        <v>28.690389060092453</v>
      </c>
      <c r="I27" s="21">
        <f t="shared" si="5"/>
        <v>2.1846109399075466</v>
      </c>
      <c r="K27" s="8" t="s">
        <v>16</v>
      </c>
      <c r="L27" s="8" t="s">
        <v>17</v>
      </c>
      <c r="M27" s="8" t="s">
        <v>18</v>
      </c>
      <c r="N27" s="8" t="s">
        <v>19</v>
      </c>
      <c r="O27" s="8" t="s">
        <v>15</v>
      </c>
      <c r="P27" s="8" t="s">
        <v>24</v>
      </c>
      <c r="Q27" s="7"/>
    </row>
    <row r="28" spans="1:17" x14ac:dyDescent="0.25">
      <c r="A28" s="4" t="s">
        <v>14</v>
      </c>
      <c r="B28" s="3">
        <f t="shared" si="6"/>
        <v>2</v>
      </c>
      <c r="C28" s="16">
        <f t="shared" si="0"/>
        <v>29.25</v>
      </c>
      <c r="D28" s="17">
        <f t="shared" si="1"/>
        <v>35.448057608508208</v>
      </c>
      <c r="E28" s="17">
        <f t="shared" si="2"/>
        <v>30.948057608508208</v>
      </c>
      <c r="F28" s="18">
        <f t="shared" si="3"/>
        <v>40.448057608508208</v>
      </c>
      <c r="G28" s="24">
        <f>O28</f>
        <v>3.54</v>
      </c>
      <c r="H28" s="23">
        <f>IF($P$28*G28&lt;C28,$P$28*G28,C28)</f>
        <v>29.25</v>
      </c>
      <c r="I28" s="23">
        <f t="shared" si="5"/>
        <v>0</v>
      </c>
      <c r="K28" s="13">
        <v>8</v>
      </c>
      <c r="L28" s="19">
        <f>K28-4</f>
        <v>4</v>
      </c>
      <c r="M28" s="19">
        <f>L28-4</f>
        <v>0</v>
      </c>
      <c r="N28" s="20">
        <f>M28-4</f>
        <v>-4</v>
      </c>
      <c r="O28" s="5">
        <v>3.54</v>
      </c>
      <c r="P28" s="6">
        <f>C28/O28</f>
        <v>8.2627118644067803</v>
      </c>
      <c r="Q28" s="5"/>
    </row>
    <row r="29" spans="1:17" x14ac:dyDescent="0.25">
      <c r="B29" s="10">
        <f t="shared" si="6"/>
        <v>3</v>
      </c>
      <c r="C29" s="11">
        <f t="shared" si="0"/>
        <v>27.625</v>
      </c>
      <c r="D29" s="14">
        <f t="shared" si="1"/>
        <v>34.733143778751369</v>
      </c>
      <c r="E29" s="14">
        <f t="shared" si="2"/>
        <v>30.483143778751369</v>
      </c>
      <c r="F29" s="15">
        <f t="shared" si="3"/>
        <v>39.733143778751369</v>
      </c>
      <c r="G29" s="21">
        <f>$G$28+($G$42-$G$28)*(B29-$B$28)/($B$42-$B$28)</f>
        <v>3.6742857142857144</v>
      </c>
      <c r="H29" s="21">
        <f t="shared" si="4"/>
        <v>27.625</v>
      </c>
      <c r="I29" s="21">
        <f t="shared" si="5"/>
        <v>0</v>
      </c>
    </row>
    <row r="30" spans="1:17" x14ac:dyDescent="0.25">
      <c r="B30" s="10">
        <f>B29+1</f>
        <v>4</v>
      </c>
      <c r="C30" s="11">
        <f t="shared" si="0"/>
        <v>26</v>
      </c>
      <c r="D30" s="14">
        <f t="shared" si="1"/>
        <v>34.011244339814311</v>
      </c>
      <c r="E30" s="14">
        <f t="shared" si="2"/>
        <v>30.011244339814311</v>
      </c>
      <c r="F30" s="15">
        <f t="shared" si="3"/>
        <v>39.011244339814311</v>
      </c>
      <c r="G30" s="21">
        <f>$G$28+($G$42-$G$28)*(B30-$B$28)/($B$42-$B$28)</f>
        <v>3.8085714285714287</v>
      </c>
      <c r="H30" s="21">
        <f>IF($P$28*G30&lt;C30,$P$28*G30,C30)</f>
        <v>26</v>
      </c>
      <c r="I30" s="21">
        <f t="shared" si="5"/>
        <v>0</v>
      </c>
    </row>
    <row r="31" spans="1:17" x14ac:dyDescent="0.25">
      <c r="B31" s="10">
        <f t="shared" si="6"/>
        <v>5</v>
      </c>
      <c r="C31" s="11">
        <f t="shared" si="0"/>
        <v>24.375</v>
      </c>
      <c r="D31" s="14">
        <f t="shared" si="1"/>
        <v>33.28183141049761</v>
      </c>
      <c r="E31" s="14">
        <f t="shared" si="2"/>
        <v>29.53183141049761</v>
      </c>
      <c r="F31" s="15">
        <f t="shared" si="3"/>
        <v>38.28183141049761</v>
      </c>
      <c r="G31" s="21">
        <f t="shared" ref="G31:G41" si="8">$G$28+($G$42-$G$28)*(B31-$B$28)/($B$42-$B$28)</f>
        <v>3.9428571428571431</v>
      </c>
      <c r="H31" s="21">
        <f t="shared" si="4"/>
        <v>24.375</v>
      </c>
      <c r="I31" s="21">
        <f t="shared" si="5"/>
        <v>0</v>
      </c>
    </row>
    <row r="32" spans="1:17" x14ac:dyDescent="0.25">
      <c r="B32" s="10">
        <f t="shared" si="6"/>
        <v>6</v>
      </c>
      <c r="C32" s="11">
        <f t="shared" si="0"/>
        <v>22.75</v>
      </c>
      <c r="D32" s="14">
        <f t="shared" si="1"/>
        <v>32.54429900952131</v>
      </c>
      <c r="E32" s="14">
        <f t="shared" si="2"/>
        <v>29.04429900952131</v>
      </c>
      <c r="F32" s="15">
        <f t="shared" si="3"/>
        <v>37.54429900952131</v>
      </c>
      <c r="G32" s="21">
        <f t="shared" si="8"/>
        <v>4.0771428571428574</v>
      </c>
      <c r="H32" s="21">
        <f t="shared" si="4"/>
        <v>22.75</v>
      </c>
      <c r="I32" s="21">
        <f t="shared" si="5"/>
        <v>0</v>
      </c>
    </row>
    <row r="33" spans="2:9" x14ac:dyDescent="0.25">
      <c r="B33" s="10">
        <f t="shared" si="6"/>
        <v>7</v>
      </c>
      <c r="C33" s="11">
        <f t="shared" si="0"/>
        <v>21.125</v>
      </c>
      <c r="D33" s="14">
        <f t="shared" si="1"/>
        <v>31.79794502255735</v>
      </c>
      <c r="E33" s="14">
        <f t="shared" si="2"/>
        <v>28.54794502255735</v>
      </c>
      <c r="F33" s="15">
        <f t="shared" si="3"/>
        <v>36.79794502255735</v>
      </c>
      <c r="G33" s="21">
        <f t="shared" si="8"/>
        <v>4.2114285714285717</v>
      </c>
      <c r="H33" s="21">
        <f t="shared" si="4"/>
        <v>21.125</v>
      </c>
      <c r="I33" s="21">
        <f t="shared" si="5"/>
        <v>0</v>
      </c>
    </row>
    <row r="34" spans="2:9" x14ac:dyDescent="0.25">
      <c r="B34" s="10">
        <f t="shared" si="6"/>
        <v>8</v>
      </c>
      <c r="C34" s="11">
        <f t="shared" si="0"/>
        <v>19.5</v>
      </c>
      <c r="D34" s="14">
        <f t="shared" si="1"/>
        <v>31.041947274045441</v>
      </c>
      <c r="E34" s="14">
        <f t="shared" si="2"/>
        <v>28.041947274045441</v>
      </c>
      <c r="F34" s="15">
        <f t="shared" si="3"/>
        <v>36.041947274045441</v>
      </c>
      <c r="G34" s="21">
        <f t="shared" si="8"/>
        <v>4.3457142857142861</v>
      </c>
      <c r="H34" s="21">
        <f t="shared" si="4"/>
        <v>19.5</v>
      </c>
      <c r="I34" s="21">
        <f t="shared" si="5"/>
        <v>0</v>
      </c>
    </row>
    <row r="35" spans="2:9" x14ac:dyDescent="0.25">
      <c r="B35" s="10">
        <f t="shared" si="6"/>
        <v>9</v>
      </c>
      <c r="C35" s="11">
        <f t="shared" si="0"/>
        <v>17.875</v>
      </c>
      <c r="D35" s="14">
        <f t="shared" si="1"/>
        <v>30.275331113550305</v>
      </c>
      <c r="E35" s="14">
        <f t="shared" si="2"/>
        <v>27.525331113550305</v>
      </c>
      <c r="F35" s="15">
        <f t="shared" si="3"/>
        <v>35.275331113550308</v>
      </c>
      <c r="G35" s="21">
        <f t="shared" si="8"/>
        <v>4.4800000000000004</v>
      </c>
      <c r="H35" s="21">
        <f t="shared" si="4"/>
        <v>17.875</v>
      </c>
      <c r="I35" s="21">
        <f t="shared" si="5"/>
        <v>0</v>
      </c>
    </row>
    <row r="36" spans="2:9" x14ac:dyDescent="0.25">
      <c r="B36" s="10">
        <f t="shared" si="6"/>
        <v>10</v>
      </c>
      <c r="C36" s="11">
        <f t="shared" si="0"/>
        <v>16.25</v>
      </c>
      <c r="D36" s="14">
        <f t="shared" si="1"/>
        <v>29.496924442330588</v>
      </c>
      <c r="E36" s="14">
        <f t="shared" si="2"/>
        <v>26.996924442330588</v>
      </c>
      <c r="F36" s="15">
        <f t="shared" si="3"/>
        <v>34.496924442330588</v>
      </c>
      <c r="G36" s="21">
        <f t="shared" si="8"/>
        <v>4.6142857142857139</v>
      </c>
      <c r="H36" s="21">
        <f t="shared" si="4"/>
        <v>16.25</v>
      </c>
      <c r="I36" s="21">
        <f t="shared" si="5"/>
        <v>0</v>
      </c>
    </row>
    <row r="37" spans="2:9" x14ac:dyDescent="0.25">
      <c r="B37" s="10">
        <f t="shared" si="6"/>
        <v>11</v>
      </c>
      <c r="C37" s="11">
        <f t="shared" si="0"/>
        <v>14.625</v>
      </c>
      <c r="D37" s="14">
        <f t="shared" si="1"/>
        <v>28.70529353202474</v>
      </c>
      <c r="E37" s="14">
        <f t="shared" si="2"/>
        <v>26.45529353202474</v>
      </c>
      <c r="F37" s="15">
        <f t="shared" si="3"/>
        <v>33.70529353202474</v>
      </c>
      <c r="G37" s="21">
        <f t="shared" si="8"/>
        <v>4.7485714285714282</v>
      </c>
      <c r="H37" s="21">
        <f t="shared" si="4"/>
        <v>14.625</v>
      </c>
      <c r="I37" s="21">
        <f t="shared" si="5"/>
        <v>0</v>
      </c>
    </row>
    <row r="38" spans="2:9" x14ac:dyDescent="0.25">
      <c r="B38" s="10">
        <f t="shared" si="6"/>
        <v>12</v>
      </c>
      <c r="C38" s="11">
        <f t="shared" si="0"/>
        <v>13</v>
      </c>
      <c r="D38" s="14">
        <f t="shared" si="1"/>
        <v>27.898648307306075</v>
      </c>
      <c r="E38" s="14">
        <f t="shared" si="2"/>
        <v>25.898648307306075</v>
      </c>
      <c r="F38" s="15">
        <f t="shared" si="3"/>
        <v>32.898648307306075</v>
      </c>
      <c r="G38" s="21">
        <f t="shared" si="8"/>
        <v>4.8828571428571426</v>
      </c>
      <c r="H38" s="21">
        <f t="shared" si="4"/>
        <v>13</v>
      </c>
      <c r="I38" s="21">
        <f t="shared" si="5"/>
        <v>0</v>
      </c>
    </row>
    <row r="39" spans="2:9" x14ac:dyDescent="0.25">
      <c r="B39" s="10">
        <f t="shared" si="6"/>
        <v>13</v>
      </c>
      <c r="C39" s="11">
        <f t="shared" si="0"/>
        <v>11.375</v>
      </c>
      <c r="D39" s="14">
        <f t="shared" si="1"/>
        <v>27.074696757791624</v>
      </c>
      <c r="E39" s="14">
        <f t="shared" si="2"/>
        <v>25.324696757791624</v>
      </c>
      <c r="F39" s="15">
        <f t="shared" si="3"/>
        <v>32.074696757791628</v>
      </c>
      <c r="G39" s="21">
        <f t="shared" si="8"/>
        <v>5.0171428571428569</v>
      </c>
      <c r="H39" s="21">
        <f t="shared" si="4"/>
        <v>11.375</v>
      </c>
      <c r="I39" s="21">
        <f t="shared" si="5"/>
        <v>0</v>
      </c>
    </row>
    <row r="40" spans="2:9" x14ac:dyDescent="0.25">
      <c r="B40" s="10">
        <f t="shared" si="6"/>
        <v>14</v>
      </c>
      <c r="C40" s="11">
        <f t="shared" si="0"/>
        <v>9.75</v>
      </c>
      <c r="D40" s="14">
        <f t="shared" si="1"/>
        <v>26.230409568582221</v>
      </c>
      <c r="E40" s="14">
        <f t="shared" si="2"/>
        <v>24.730409568582221</v>
      </c>
      <c r="F40" s="15">
        <f t="shared" si="3"/>
        <v>31.230409568582221</v>
      </c>
      <c r="G40" s="21">
        <f t="shared" si="8"/>
        <v>5.1514285714285712</v>
      </c>
      <c r="H40" s="21">
        <f t="shared" si="4"/>
        <v>9.75</v>
      </c>
      <c r="I40" s="21">
        <f t="shared" si="5"/>
        <v>0</v>
      </c>
    </row>
    <row r="41" spans="2:9" x14ac:dyDescent="0.25">
      <c r="B41" s="10">
        <f t="shared" si="6"/>
        <v>15</v>
      </c>
      <c r="C41" s="11">
        <f t="shared" si="0"/>
        <v>8.125</v>
      </c>
      <c r="D41" s="14">
        <f t="shared" si="1"/>
        <v>25.361614270344994</v>
      </c>
      <c r="E41" s="14">
        <f t="shared" si="2"/>
        <v>24.111614270344994</v>
      </c>
      <c r="F41" s="15">
        <f t="shared" si="3"/>
        <v>30.361614270344994</v>
      </c>
      <c r="G41" s="21">
        <f t="shared" si="8"/>
        <v>5.2857142857142856</v>
      </c>
      <c r="H41" s="21">
        <f t="shared" si="4"/>
        <v>8.125</v>
      </c>
      <c r="I41" s="21">
        <f t="shared" si="5"/>
        <v>0</v>
      </c>
    </row>
    <row r="42" spans="2:9" x14ac:dyDescent="0.25">
      <c r="B42" s="10">
        <f t="shared" si="6"/>
        <v>16</v>
      </c>
      <c r="C42" s="11">
        <f t="shared" si="0"/>
        <v>6.5</v>
      </c>
      <c r="D42" s="14">
        <f t="shared" si="1"/>
        <v>24.462232981152784</v>
      </c>
      <c r="E42" s="14">
        <f t="shared" si="2"/>
        <v>23.462232981152784</v>
      </c>
      <c r="F42" s="15">
        <f t="shared" si="3"/>
        <v>29.462232981152784</v>
      </c>
      <c r="G42" s="5">
        <v>5.42</v>
      </c>
      <c r="H42" s="21">
        <f t="shared" si="4"/>
        <v>6.5</v>
      </c>
      <c r="I42" s="21">
        <f t="shared" si="5"/>
        <v>0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</dc:creator>
  <cp:lastModifiedBy>110</cp:lastModifiedBy>
  <dcterms:created xsi:type="dcterms:W3CDTF">2025-10-07T06:38:05Z</dcterms:created>
  <dcterms:modified xsi:type="dcterms:W3CDTF">2025-10-07T08:09:37Z</dcterms:modified>
</cp:coreProperties>
</file>