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Arkusz1" sheetId="1" r:id="rId1"/>
    <sheet name="Arkusz2" sheetId="2" r:id="rId2"/>
    <sheet name="Arkusz3" sheetId="3" r:id="rId3"/>
  </sheets>
  <calcPr calcId="145621"/>
</workbook>
</file>

<file path=xl/calcChain.xml><?xml version="1.0" encoding="utf-8"?>
<calcChain xmlns="http://schemas.openxmlformats.org/spreadsheetml/2006/main">
  <c r="H7" i="1" l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6" i="1"/>
  <c r="N28" i="1"/>
  <c r="L28" i="1"/>
  <c r="G28" i="1"/>
  <c r="B6" i="1" l="1"/>
  <c r="C6" i="1" l="1"/>
  <c r="D6" i="1"/>
  <c r="B7" i="1"/>
  <c r="D7" i="1" l="1"/>
  <c r="C7" i="1"/>
  <c r="E6" i="1"/>
  <c r="F6" i="1"/>
  <c r="B8" i="1"/>
  <c r="D8" i="1" l="1"/>
  <c r="C8" i="1"/>
  <c r="E7" i="1"/>
  <c r="F7" i="1"/>
  <c r="B9" i="1"/>
  <c r="C9" i="1" l="1"/>
  <c r="D9" i="1"/>
  <c r="E8" i="1"/>
  <c r="F8" i="1"/>
  <c r="B10" i="1"/>
  <c r="E9" i="1" l="1"/>
  <c r="F9" i="1"/>
  <c r="D10" i="1"/>
  <c r="C10" i="1"/>
  <c r="B11" i="1"/>
  <c r="D11" i="1" l="1"/>
  <c r="C11" i="1"/>
  <c r="E10" i="1"/>
  <c r="F10" i="1"/>
  <c r="B12" i="1"/>
  <c r="C12" i="1" l="1"/>
  <c r="D12" i="1"/>
  <c r="E11" i="1"/>
  <c r="F11" i="1"/>
  <c r="B13" i="1"/>
  <c r="C13" i="1" l="1"/>
  <c r="D13" i="1"/>
  <c r="E12" i="1"/>
  <c r="F12" i="1"/>
  <c r="B14" i="1"/>
  <c r="E13" i="1" l="1"/>
  <c r="F13" i="1"/>
  <c r="D14" i="1"/>
  <c r="C14" i="1"/>
  <c r="B15" i="1"/>
  <c r="E14" i="1" l="1"/>
  <c r="F14" i="1"/>
  <c r="D15" i="1"/>
  <c r="C15" i="1"/>
  <c r="B16" i="1"/>
  <c r="E15" i="1" l="1"/>
  <c r="F15" i="1"/>
  <c r="D16" i="1"/>
  <c r="C16" i="1"/>
  <c r="B17" i="1"/>
  <c r="E16" i="1" l="1"/>
  <c r="F16" i="1"/>
  <c r="C17" i="1"/>
  <c r="D17" i="1"/>
  <c r="B18" i="1"/>
  <c r="E17" i="1" l="1"/>
  <c r="F17" i="1"/>
  <c r="D18" i="1"/>
  <c r="C18" i="1"/>
  <c r="B19" i="1"/>
  <c r="E18" i="1" l="1"/>
  <c r="F18" i="1"/>
  <c r="D19" i="1"/>
  <c r="C19" i="1"/>
  <c r="B20" i="1"/>
  <c r="D20" i="1" l="1"/>
  <c r="C20" i="1"/>
  <c r="E19" i="1"/>
  <c r="F19" i="1"/>
  <c r="B21" i="1"/>
  <c r="C21" i="1" l="1"/>
  <c r="D21" i="1"/>
  <c r="E20" i="1"/>
  <c r="F20" i="1"/>
  <c r="B22" i="1"/>
  <c r="E21" i="1" l="1"/>
  <c r="F21" i="1"/>
  <c r="D22" i="1"/>
  <c r="C22" i="1"/>
  <c r="B23" i="1"/>
  <c r="E22" i="1" l="1"/>
  <c r="F22" i="1"/>
  <c r="D23" i="1"/>
  <c r="C23" i="1"/>
  <c r="B24" i="1"/>
  <c r="E23" i="1" l="1"/>
  <c r="F23" i="1"/>
  <c r="D24" i="1"/>
  <c r="C24" i="1"/>
  <c r="B25" i="1"/>
  <c r="C25" i="1" l="1"/>
  <c r="D25" i="1"/>
  <c r="E24" i="1"/>
  <c r="F24" i="1"/>
  <c r="B26" i="1"/>
  <c r="C26" i="1" l="1"/>
  <c r="D26" i="1"/>
  <c r="E25" i="1"/>
  <c r="F25" i="1"/>
  <c r="B27" i="1"/>
  <c r="E26" i="1" l="1"/>
  <c r="F26" i="1"/>
  <c r="D27" i="1"/>
  <c r="C27" i="1"/>
  <c r="B28" i="1"/>
  <c r="G27" i="1" s="1"/>
  <c r="K28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D28" i="1"/>
  <c r="C28" i="1"/>
  <c r="E27" i="1"/>
  <c r="F27" i="1"/>
  <c r="B29" i="1"/>
  <c r="I14" i="1" l="1"/>
  <c r="I18" i="1"/>
  <c r="I22" i="1"/>
  <c r="I26" i="1"/>
  <c r="I9" i="1"/>
  <c r="I13" i="1"/>
  <c r="H28" i="1"/>
  <c r="I28" i="1" s="1"/>
  <c r="I15" i="1"/>
  <c r="I19" i="1"/>
  <c r="I23" i="1"/>
  <c r="I27" i="1"/>
  <c r="I10" i="1"/>
  <c r="I6" i="1"/>
  <c r="I24" i="1"/>
  <c r="I17" i="1"/>
  <c r="I21" i="1"/>
  <c r="I25" i="1"/>
  <c r="I8" i="1"/>
  <c r="I12" i="1"/>
  <c r="I16" i="1"/>
  <c r="I20" i="1"/>
  <c r="I7" i="1"/>
  <c r="I11" i="1"/>
  <c r="C29" i="1"/>
  <c r="D29" i="1"/>
  <c r="E28" i="1"/>
  <c r="F28" i="1"/>
  <c r="B30" i="1"/>
  <c r="E29" i="1" l="1"/>
  <c r="F29" i="1"/>
  <c r="C30" i="1"/>
  <c r="D30" i="1"/>
  <c r="B31" i="1"/>
  <c r="E30" i="1" l="1"/>
  <c r="F30" i="1"/>
  <c r="D31" i="1"/>
  <c r="C31" i="1"/>
  <c r="B32" i="1"/>
  <c r="E31" i="1" l="1"/>
  <c r="F31" i="1"/>
  <c r="D32" i="1"/>
  <c r="C32" i="1"/>
  <c r="B33" i="1"/>
  <c r="E32" i="1" l="1"/>
  <c r="F32" i="1"/>
  <c r="C33" i="1"/>
  <c r="D33" i="1"/>
  <c r="B34" i="1"/>
  <c r="E33" i="1" l="1"/>
  <c r="F33" i="1"/>
  <c r="C34" i="1"/>
  <c r="D34" i="1"/>
  <c r="B35" i="1"/>
  <c r="E34" i="1" l="1"/>
  <c r="F34" i="1"/>
  <c r="D35" i="1"/>
  <c r="C35" i="1"/>
  <c r="B36" i="1"/>
  <c r="E35" i="1" l="1"/>
  <c r="F35" i="1"/>
  <c r="D36" i="1"/>
  <c r="C36" i="1"/>
  <c r="B37" i="1"/>
  <c r="E36" i="1" l="1"/>
  <c r="F36" i="1"/>
  <c r="C37" i="1"/>
  <c r="D37" i="1"/>
  <c r="B38" i="1"/>
  <c r="E37" i="1" l="1"/>
  <c r="F37" i="1"/>
  <c r="C38" i="1"/>
  <c r="D38" i="1"/>
  <c r="B39" i="1"/>
  <c r="E38" i="1" l="1"/>
  <c r="F38" i="1"/>
  <c r="D39" i="1"/>
  <c r="C39" i="1"/>
  <c r="B40" i="1"/>
  <c r="E39" i="1" l="1"/>
  <c r="F39" i="1"/>
  <c r="D40" i="1"/>
  <c r="C40" i="1"/>
  <c r="B41" i="1"/>
  <c r="E40" i="1" l="1"/>
  <c r="F40" i="1"/>
  <c r="C41" i="1"/>
  <c r="D41" i="1"/>
  <c r="B42" i="1"/>
  <c r="G29" i="1" l="1"/>
  <c r="H29" i="1" s="1"/>
  <c r="I29" i="1" s="1"/>
  <c r="G30" i="1"/>
  <c r="H30" i="1" s="1"/>
  <c r="I30" i="1" s="1"/>
  <c r="G31" i="1"/>
  <c r="H31" i="1" s="1"/>
  <c r="I31" i="1" s="1"/>
  <c r="G32" i="1"/>
  <c r="H32" i="1" s="1"/>
  <c r="I32" i="1" s="1"/>
  <c r="G33" i="1"/>
  <c r="H33" i="1" s="1"/>
  <c r="I33" i="1" s="1"/>
  <c r="G34" i="1"/>
  <c r="H34" i="1" s="1"/>
  <c r="I34" i="1" s="1"/>
  <c r="G35" i="1"/>
  <c r="H35" i="1" s="1"/>
  <c r="I35" i="1" s="1"/>
  <c r="G36" i="1"/>
  <c r="H36" i="1" s="1"/>
  <c r="I36" i="1" s="1"/>
  <c r="G37" i="1"/>
  <c r="H37" i="1" s="1"/>
  <c r="I37" i="1" s="1"/>
  <c r="G38" i="1"/>
  <c r="H38" i="1" s="1"/>
  <c r="I38" i="1" s="1"/>
  <c r="G39" i="1"/>
  <c r="H39" i="1" s="1"/>
  <c r="I39" i="1" s="1"/>
  <c r="G40" i="1"/>
  <c r="H40" i="1" s="1"/>
  <c r="I40" i="1" s="1"/>
  <c r="G41" i="1"/>
  <c r="H41" i="1" s="1"/>
  <c r="I41" i="1" s="1"/>
  <c r="E41" i="1"/>
  <c r="F41" i="1"/>
  <c r="C42" i="1"/>
  <c r="D42" i="1"/>
  <c r="H42" i="1" l="1"/>
  <c r="I42" i="1" s="1"/>
  <c r="E42" i="1"/>
  <c r="F42" i="1"/>
</calcChain>
</file>

<file path=xl/comments1.xml><?xml version="1.0" encoding="utf-8"?>
<comments xmlns="http://schemas.openxmlformats.org/spreadsheetml/2006/main">
  <authors>
    <author>110</author>
  </authors>
  <commentList>
    <comment ref="G5" authorId="0">
      <text>
        <r>
          <rPr>
            <sz val="9"/>
            <color indexed="81"/>
            <rFont val="Tahoma"/>
            <family val="2"/>
            <charset val="238"/>
          </rPr>
          <t xml:space="preserve">w białych polach wyznaczyć programem doboru sprężarki
</t>
        </r>
      </text>
    </comment>
    <comment ref="H5" authorId="0">
      <text>
        <r>
          <rPr>
            <sz val="9"/>
            <color indexed="81"/>
            <rFont val="Tahoma"/>
            <family val="2"/>
            <charset val="238"/>
          </rPr>
          <t xml:space="preserve">moc pompy ciepła
</t>
        </r>
      </text>
    </comment>
    <comment ref="I5" authorId="0">
      <text>
        <r>
          <rPr>
            <sz val="9"/>
            <color indexed="81"/>
            <rFont val="Tahoma"/>
            <family val="2"/>
            <charset val="238"/>
          </rPr>
          <t xml:space="preserve">moc drugiego źródła
</t>
        </r>
      </text>
    </comment>
    <comment ref="N27" authorId="0">
      <text>
        <r>
          <rPr>
            <sz val="9"/>
            <color indexed="81"/>
            <rFont val="Tahoma"/>
            <family val="2"/>
            <charset val="238"/>
          </rPr>
          <t xml:space="preserve">z naddatkiem 20% na rozmrażanie
</t>
        </r>
      </text>
    </comment>
  </commentList>
</comments>
</file>

<file path=xl/sharedStrings.xml><?xml version="1.0" encoding="utf-8"?>
<sst xmlns="http://schemas.openxmlformats.org/spreadsheetml/2006/main" count="26" uniqueCount="23">
  <si>
    <r>
      <t>t</t>
    </r>
    <r>
      <rPr>
        <vertAlign val="subscript"/>
        <sz val="10"/>
        <color rgb="FF000000"/>
        <rFont val="Calibri"/>
        <family val="2"/>
        <charset val="238"/>
        <scheme val="minor"/>
      </rPr>
      <t>e</t>
    </r>
  </si>
  <si>
    <r>
      <t>F</t>
    </r>
    <r>
      <rPr>
        <vertAlign val="subscript"/>
        <sz val="10"/>
        <color rgb="FF000000"/>
        <rFont val="Calibri"/>
        <family val="2"/>
        <charset val="238"/>
        <scheme val="minor"/>
      </rPr>
      <t>0</t>
    </r>
  </si>
  <si>
    <r>
      <t>t</t>
    </r>
    <r>
      <rPr>
        <vertAlign val="subscript"/>
        <sz val="10"/>
        <color theme="1"/>
        <rFont val="Calibri"/>
        <family val="2"/>
        <charset val="238"/>
        <scheme val="minor"/>
      </rPr>
      <t>eo</t>
    </r>
  </si>
  <si>
    <r>
      <rPr>
        <vertAlign val="superscript"/>
        <sz val="10"/>
        <color theme="1"/>
        <rFont val="Calibri"/>
        <family val="2"/>
        <charset val="238"/>
        <scheme val="minor"/>
      </rPr>
      <t>o</t>
    </r>
    <r>
      <rPr>
        <sz val="10"/>
        <color theme="1"/>
        <rFont val="Calibri"/>
        <family val="2"/>
        <charset val="238"/>
        <scheme val="minor"/>
      </rPr>
      <t>C</t>
    </r>
  </si>
  <si>
    <r>
      <t>t</t>
    </r>
    <r>
      <rPr>
        <vertAlign val="subscript"/>
        <sz val="10"/>
        <color theme="1"/>
        <rFont val="Calibri"/>
        <family val="2"/>
        <charset val="238"/>
        <scheme val="minor"/>
      </rPr>
      <t>i</t>
    </r>
  </si>
  <si>
    <t>moc cieplna do ogrzewania</t>
  </si>
  <si>
    <t>temperatura obliczeniowa powietrza zewnętrznego</t>
  </si>
  <si>
    <t>temperatura przestrzeni ogrzewanej</t>
  </si>
  <si>
    <t>F</t>
  </si>
  <si>
    <t>kW</t>
  </si>
  <si>
    <r>
      <t>t</t>
    </r>
    <r>
      <rPr>
        <vertAlign val="subscript"/>
        <sz val="10"/>
        <color rgb="FF000000"/>
        <rFont val="Calibri"/>
        <family val="2"/>
        <charset val="238"/>
        <scheme val="minor"/>
      </rPr>
      <t>zas</t>
    </r>
  </si>
  <si>
    <r>
      <t>T</t>
    </r>
    <r>
      <rPr>
        <vertAlign val="subscript"/>
        <sz val="10"/>
        <color rgb="FF000000"/>
        <rFont val="Calibri"/>
        <family val="2"/>
        <charset val="238"/>
        <scheme val="minor"/>
      </rPr>
      <t>skr</t>
    </r>
  </si>
  <si>
    <t>parametry instalacji ogrzewania</t>
  </si>
  <si>
    <r>
      <t>t</t>
    </r>
    <r>
      <rPr>
        <vertAlign val="subscript"/>
        <sz val="10"/>
        <color rgb="FF000000"/>
        <rFont val="Calibri"/>
        <family val="2"/>
        <charset val="238"/>
        <scheme val="minor"/>
      </rPr>
      <t>powr</t>
    </r>
  </si>
  <si>
    <t>granica działania pompy ciepła</t>
  </si>
  <si>
    <t>COP</t>
  </si>
  <si>
    <r>
      <t>T</t>
    </r>
    <r>
      <rPr>
        <vertAlign val="subscript"/>
        <sz val="10"/>
        <color theme="1"/>
        <rFont val="Calibri"/>
        <family val="2"/>
        <charset val="238"/>
        <scheme val="minor"/>
      </rPr>
      <t>par</t>
    </r>
  </si>
  <si>
    <t>moc sprężarki</t>
  </si>
  <si>
    <r>
      <t>F</t>
    </r>
    <r>
      <rPr>
        <vertAlign val="subscript"/>
        <sz val="10"/>
        <color rgb="FF000000"/>
        <rFont val="Calibri"/>
        <family val="2"/>
        <charset val="238"/>
        <scheme val="minor"/>
      </rPr>
      <t>PC</t>
    </r>
  </si>
  <si>
    <r>
      <t>F</t>
    </r>
    <r>
      <rPr>
        <vertAlign val="subscript"/>
        <sz val="10"/>
        <color rgb="FF000000"/>
        <rFont val="Calibri"/>
        <family val="2"/>
        <charset val="238"/>
        <scheme val="minor"/>
      </rPr>
      <t>DZ</t>
    </r>
  </si>
  <si>
    <r>
      <t>t</t>
    </r>
    <r>
      <rPr>
        <vertAlign val="subscript"/>
        <sz val="10"/>
        <color rgb="FF000000"/>
        <rFont val="Calibri"/>
        <family val="2"/>
        <charset val="238"/>
        <scheme val="minor"/>
      </rPr>
      <t>z</t>
    </r>
    <r>
      <rPr>
        <sz val="10"/>
        <color rgb="FF000000"/>
        <rFont val="Calibri"/>
        <family val="2"/>
        <charset val="238"/>
        <scheme val="minor"/>
      </rPr>
      <t>/t</t>
    </r>
    <r>
      <rPr>
        <vertAlign val="subscript"/>
        <sz val="10"/>
        <color rgb="FF000000"/>
        <rFont val="Calibri"/>
        <family val="2"/>
        <charset val="238"/>
        <scheme val="minor"/>
      </rPr>
      <t>p</t>
    </r>
  </si>
  <si>
    <r>
      <t>T</t>
    </r>
    <r>
      <rPr>
        <vertAlign val="subscript"/>
        <sz val="10"/>
        <color theme="1"/>
        <rFont val="Calibri"/>
        <family val="2"/>
        <charset val="238"/>
        <scheme val="minor"/>
      </rPr>
      <t>pow</t>
    </r>
  </si>
  <si>
    <r>
      <t>P</t>
    </r>
    <r>
      <rPr>
        <vertAlign val="subscript"/>
        <sz val="10"/>
        <color theme="1"/>
        <rFont val="Calibri"/>
        <family val="2"/>
        <charset val="238"/>
        <scheme val="minor"/>
      </rPr>
      <t>el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</si>
</sst>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0.0"/>
  </numFmts>
  <fonts count="12" x14ac:knownFonts="1">
    <font>
      <sz val="11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vertAlign val="subscript"/>
      <sz val="10"/>
      <color rgb="FF000000"/>
      <name val="Calibri"/>
      <family val="2"/>
      <charset val="238"/>
      <scheme val="minor"/>
    </font>
    <font>
      <sz val="10"/>
      <color rgb="FF000000"/>
      <name val="Symbol"/>
      <family val="1"/>
      <charset val="2"/>
    </font>
    <font>
      <b/>
      <sz val="10"/>
      <color rgb="FF00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vertAlign val="subscript"/>
      <sz val="10"/>
      <color theme="1"/>
      <name val="Calibri"/>
      <family val="2"/>
      <charset val="238"/>
      <scheme val="minor"/>
    </font>
    <font>
      <vertAlign val="superscript"/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color indexed="81"/>
      <name val="Tahom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DBEEF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right" vertical="center"/>
    </xf>
    <xf numFmtId="0" fontId="5" fillId="0" borderId="0" xfId="0" applyFont="1"/>
    <xf numFmtId="0" fontId="5" fillId="0" borderId="1" xfId="0" applyFont="1" applyBorder="1"/>
    <xf numFmtId="2" fontId="5" fillId="0" borderId="1" xfId="0" applyNumberFormat="1" applyFont="1" applyBorder="1"/>
    <xf numFmtId="0" fontId="5" fillId="4" borderId="1" xfId="0" applyFont="1" applyFill="1" applyBorder="1"/>
    <xf numFmtId="0" fontId="5" fillId="4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0" fontId="1" fillId="4" borderId="1" xfId="0" applyFont="1" applyFill="1" applyBorder="1" applyAlignment="1">
      <alignment horizontal="center" vertical="center"/>
    </xf>
    <xf numFmtId="168" fontId="5" fillId="0" borderId="1" xfId="0" applyNumberFormat="1" applyFont="1" applyBorder="1"/>
    <xf numFmtId="168" fontId="8" fillId="4" borderId="1" xfId="0" applyNumberFormat="1" applyFont="1" applyFill="1" applyBorder="1"/>
    <xf numFmtId="1" fontId="5" fillId="4" borderId="1" xfId="0" applyNumberFormat="1" applyFont="1" applyFill="1" applyBorder="1"/>
    <xf numFmtId="2" fontId="4" fillId="3" borderId="1" xfId="0" applyNumberFormat="1" applyFont="1" applyFill="1" applyBorder="1" applyAlignment="1">
      <alignment horizontal="right" vertical="center"/>
    </xf>
    <xf numFmtId="168" fontId="9" fillId="3" borderId="1" xfId="0" applyNumberFormat="1" applyFont="1" applyFill="1" applyBorder="1"/>
    <xf numFmtId="1" fontId="10" fillId="3" borderId="1" xfId="0" applyNumberFormat="1" applyFont="1" applyFill="1" applyBorder="1"/>
    <xf numFmtId="168" fontId="10" fillId="4" borderId="1" xfId="0" applyNumberFormat="1" applyFont="1" applyFill="1" applyBorder="1"/>
    <xf numFmtId="0" fontId="5" fillId="4" borderId="1" xfId="0" applyFont="1" applyFill="1" applyBorder="1" applyAlignment="1">
      <alignment horizontal="left"/>
    </xf>
    <xf numFmtId="2" fontId="5" fillId="4" borderId="1" xfId="0" applyNumberFormat="1" applyFont="1" applyFill="1" applyBorder="1"/>
    <xf numFmtId="0" fontId="1" fillId="0" borderId="1" xfId="0" applyFont="1" applyFill="1" applyBorder="1" applyAlignment="1">
      <alignment horizontal="center" vertical="center"/>
    </xf>
    <xf numFmtId="2" fontId="5" fillId="3" borderId="1" xfId="0" applyNumberFormat="1" applyFont="1" applyFill="1" applyBorder="1"/>
    <xf numFmtId="0" fontId="5" fillId="3" borderId="1" xfId="0" applyFont="1" applyFill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42"/>
  <sheetViews>
    <sheetView tabSelected="1" topLeftCell="A16" workbookViewId="0">
      <selection activeCell="M23" sqref="M23"/>
    </sheetView>
  </sheetViews>
  <sheetFormatPr defaultRowHeight="15" x14ac:dyDescent="0.25"/>
  <cols>
    <col min="1" max="1" width="33.85546875" customWidth="1"/>
  </cols>
  <sheetData>
    <row r="1" spans="1:9" ht="15.75" x14ac:dyDescent="0.25">
      <c r="A1" s="20" t="s">
        <v>6</v>
      </c>
      <c r="B1" s="20"/>
      <c r="C1" s="8" t="s">
        <v>2</v>
      </c>
      <c r="D1" s="5">
        <v>-20</v>
      </c>
      <c r="E1" s="7" t="s">
        <v>3</v>
      </c>
    </row>
    <row r="2" spans="1:9" ht="15.75" x14ac:dyDescent="0.25">
      <c r="A2" s="20" t="s">
        <v>7</v>
      </c>
      <c r="B2" s="20"/>
      <c r="C2" s="8" t="s">
        <v>4</v>
      </c>
      <c r="D2" s="4">
        <v>20</v>
      </c>
      <c r="E2" s="7" t="s">
        <v>3</v>
      </c>
    </row>
    <row r="3" spans="1:9" x14ac:dyDescent="0.25">
      <c r="A3" s="20" t="s">
        <v>5</v>
      </c>
      <c r="B3" s="20"/>
      <c r="C3" s="9" t="s">
        <v>1</v>
      </c>
      <c r="D3" s="6">
        <v>65</v>
      </c>
      <c r="E3" s="7" t="s">
        <v>9</v>
      </c>
    </row>
    <row r="4" spans="1:9" ht="15.75" x14ac:dyDescent="0.25">
      <c r="A4" s="7" t="s">
        <v>12</v>
      </c>
      <c r="B4" s="12" t="s">
        <v>20</v>
      </c>
      <c r="C4" s="22">
        <v>50</v>
      </c>
      <c r="D4" s="4">
        <v>40</v>
      </c>
      <c r="E4" s="7" t="s">
        <v>3</v>
      </c>
    </row>
    <row r="5" spans="1:9" x14ac:dyDescent="0.25">
      <c r="A5" s="4"/>
      <c r="B5" s="1" t="s">
        <v>0</v>
      </c>
      <c r="C5" s="2" t="s">
        <v>8</v>
      </c>
      <c r="D5" s="1" t="s">
        <v>10</v>
      </c>
      <c r="E5" s="1" t="s">
        <v>13</v>
      </c>
      <c r="F5" s="1" t="s">
        <v>11</v>
      </c>
      <c r="G5" s="1" t="s">
        <v>15</v>
      </c>
      <c r="H5" s="2" t="s">
        <v>18</v>
      </c>
      <c r="I5" s="2" t="s">
        <v>19</v>
      </c>
    </row>
    <row r="6" spans="1:9" x14ac:dyDescent="0.25">
      <c r="A6" s="4"/>
      <c r="B6" s="10">
        <f>D1</f>
        <v>-20</v>
      </c>
      <c r="C6" s="11">
        <f>$D$3*($D$2-B6)/($D$2-$D$1)</f>
        <v>65</v>
      </c>
      <c r="D6" s="14">
        <f>($D$2+($D$2-B6)/($D$2-$D$1)*($C$4-$D$4)/2+($C$4+$D$4-2*$D$2)/2*(($D$2-B6)/($D$2-$D$1))^0.8)</f>
        <v>50</v>
      </c>
      <c r="E6" s="14">
        <f>D6-($D$2-B6)/($D$2-$D$1)*($C$4-$D$4)</f>
        <v>40</v>
      </c>
      <c r="F6" s="15">
        <f>D6+5</f>
        <v>55</v>
      </c>
      <c r="G6" s="6">
        <v>1.7</v>
      </c>
      <c r="H6" s="21">
        <f>IF($N$28*G6/1.2&lt;C6,$N$28*G6/1.2,C6)</f>
        <v>14.288793103448278</v>
      </c>
      <c r="I6" s="21">
        <f>IF(C6-H6&gt;0,C6-H6,0)</f>
        <v>50.711206896551722</v>
      </c>
    </row>
    <row r="7" spans="1:9" x14ac:dyDescent="0.25">
      <c r="A7" s="4"/>
      <c r="B7" s="10">
        <f>B6+1</f>
        <v>-19</v>
      </c>
      <c r="C7" s="11">
        <f>$D$3*($D$2-B7)/($D$2-$D$1)</f>
        <v>63.375</v>
      </c>
      <c r="D7" s="14">
        <f>($D$2+($D$2-B7)/($D$2-$D$1)*($C$4-$D$4)/2+($C$4+$D$4-2*$D$2)/2*(($D$2-B7)/($D$2-$D$1))^0.8)</f>
        <v>49.373737325325962</v>
      </c>
      <c r="E7" s="14">
        <f>D7-($D$2-B7)/($D$2-$D$1)*($C$4-$D$4)</f>
        <v>39.623737325325962</v>
      </c>
      <c r="F7" s="15">
        <f t="shared" ref="F7:F42" si="0">D7+5</f>
        <v>54.373737325325962</v>
      </c>
      <c r="G7" s="21">
        <f>$G$6+($G$28-$G$6)*(B7-$B$6)/($B$28-$B$6)</f>
        <v>1.7809090909090908</v>
      </c>
      <c r="H7" s="21">
        <f t="shared" ref="H7:H27" si="1">IF($N$28*G7/1.2&lt;C7,$N$28*G7/1.2,C7)</f>
        <v>14.968847962382446</v>
      </c>
      <c r="I7" s="21">
        <f t="shared" ref="I7:I42" si="2">IF(C7-H7&gt;0,C7-H7,0)</f>
        <v>48.406152037617552</v>
      </c>
    </row>
    <row r="8" spans="1:9" x14ac:dyDescent="0.25">
      <c r="A8" s="4"/>
      <c r="B8" s="10">
        <f t="shared" ref="B8:B42" si="3">B7+1</f>
        <v>-18</v>
      </c>
      <c r="C8" s="11">
        <f>$D$3*($D$2-B8)/($D$2-$D$1)</f>
        <v>61.75</v>
      </c>
      <c r="D8" s="14">
        <f>($D$2+($D$2-B8)/($D$2-$D$1)*($C$4-$D$4)/2+($C$4+$D$4-2*$D$2)/2*(($D$2-B8)/($D$2-$D$1))^0.8)</f>
        <v>48.744897158800981</v>
      </c>
      <c r="E8" s="14">
        <f>D8-($D$2-B8)/($D$2-$D$1)*($C$4-$D$4)</f>
        <v>39.244897158800981</v>
      </c>
      <c r="F8" s="15">
        <f t="shared" si="0"/>
        <v>53.744897158800981</v>
      </c>
      <c r="G8" s="21">
        <f>$G$6+($G$28-$G$6)*(B8-$B$6)/($B$28-$B$6)</f>
        <v>1.8618181818181818</v>
      </c>
      <c r="H8" s="21">
        <f t="shared" si="1"/>
        <v>15.648902821316616</v>
      </c>
      <c r="I8" s="21">
        <f t="shared" si="2"/>
        <v>46.101097178683382</v>
      </c>
    </row>
    <row r="9" spans="1:9" x14ac:dyDescent="0.25">
      <c r="A9" s="4"/>
      <c r="B9" s="10">
        <f t="shared" si="3"/>
        <v>-17</v>
      </c>
      <c r="C9" s="11">
        <f>$D$3*($D$2-B9)/($D$2-$D$1)</f>
        <v>60.125</v>
      </c>
      <c r="D9" s="14">
        <f>($D$2+($D$2-B9)/($D$2-$D$1)*($C$4-$D$4)/2+($C$4+$D$4-2*$D$2)/2*(($D$2-B9)/($D$2-$D$1))^0.8)</f>
        <v>48.113397872716369</v>
      </c>
      <c r="E9" s="14">
        <f>D9-($D$2-B9)/($D$2-$D$1)*($C$4-$D$4)</f>
        <v>38.863397872716369</v>
      </c>
      <c r="F9" s="15">
        <f t="shared" si="0"/>
        <v>53.113397872716369</v>
      </c>
      <c r="G9" s="21">
        <f t="shared" ref="G9:G27" si="4">$G$6+($G$28-$G$6)*(B9-$B$6)/($B$28-$B$6)</f>
        <v>1.9427272727272726</v>
      </c>
      <c r="H9" s="21">
        <f t="shared" si="1"/>
        <v>16.328957680250785</v>
      </c>
      <c r="I9" s="21">
        <f t="shared" si="2"/>
        <v>43.796042319749219</v>
      </c>
    </row>
    <row r="10" spans="1:9" x14ac:dyDescent="0.25">
      <c r="A10" s="4"/>
      <c r="B10" s="10">
        <f t="shared" si="3"/>
        <v>-16</v>
      </c>
      <c r="C10" s="11">
        <f>$D$3*($D$2-B10)/($D$2-$D$1)</f>
        <v>58.5</v>
      </c>
      <c r="D10" s="14">
        <f>($D$2+($D$2-B10)/($D$2-$D$1)*($C$4-$D$4)/2+($C$4+$D$4-2*$D$2)/2*(($D$2-B10)/($D$2-$D$1))^0.8)</f>
        <v>47.479152971003039</v>
      </c>
      <c r="E10" s="14">
        <f>D10-($D$2-B10)/($D$2-$D$1)*($C$4-$D$4)</f>
        <v>38.479152971003039</v>
      </c>
      <c r="F10" s="15">
        <f t="shared" si="0"/>
        <v>52.479152971003039</v>
      </c>
      <c r="G10" s="21">
        <f t="shared" si="4"/>
        <v>2.0236363636363635</v>
      </c>
      <c r="H10" s="21">
        <f t="shared" si="1"/>
        <v>17.009012539184951</v>
      </c>
      <c r="I10" s="21">
        <f t="shared" si="2"/>
        <v>41.490987460815049</v>
      </c>
    </row>
    <row r="11" spans="1:9" x14ac:dyDescent="0.25">
      <c r="A11" s="4"/>
      <c r="B11" s="10">
        <f t="shared" si="3"/>
        <v>-15</v>
      </c>
      <c r="C11" s="11">
        <f>$D$3*($D$2-B11)/($D$2-$D$1)</f>
        <v>56.875</v>
      </c>
      <c r="D11" s="14">
        <f>($D$2+($D$2-B11)/($D$2-$D$1)*($C$4-$D$4)/2+($C$4+$D$4-2*$D$2)/2*(($D$2-B11)/($D$2-$D$1))^0.8)</f>
        <v>46.842070655079567</v>
      </c>
      <c r="E11" s="14">
        <f>D11-($D$2-B11)/($D$2-$D$1)*($C$4-$D$4)</f>
        <v>38.092070655079567</v>
      </c>
      <c r="F11" s="15">
        <f t="shared" si="0"/>
        <v>51.842070655079567</v>
      </c>
      <c r="G11" s="21">
        <f t="shared" si="4"/>
        <v>2.1045454545454545</v>
      </c>
      <c r="H11" s="21">
        <f t="shared" si="1"/>
        <v>17.689067398119121</v>
      </c>
      <c r="I11" s="21">
        <f t="shared" si="2"/>
        <v>39.185932601880879</v>
      </c>
    </row>
    <row r="12" spans="1:9" x14ac:dyDescent="0.25">
      <c r="A12" s="4"/>
      <c r="B12" s="10">
        <f t="shared" si="3"/>
        <v>-14</v>
      </c>
      <c r="C12" s="11">
        <f>$D$3*($D$2-B12)/($D$2-$D$1)</f>
        <v>55.25</v>
      </c>
      <c r="D12" s="14">
        <f>($D$2+($D$2-B12)/($D$2-$D$1)*($C$4-$D$4)/2+($C$4+$D$4-2*$D$2)/2*(($D$2-B12)/($D$2-$D$1))^0.8)</f>
        <v>46.202053337421063</v>
      </c>
      <c r="E12" s="14">
        <f>D12-($D$2-B12)/($D$2-$D$1)*($C$4-$D$4)</f>
        <v>37.702053337421063</v>
      </c>
      <c r="F12" s="15">
        <f t="shared" si="0"/>
        <v>51.202053337421063</v>
      </c>
      <c r="G12" s="21">
        <f t="shared" si="4"/>
        <v>2.1854545454545455</v>
      </c>
      <c r="H12" s="21">
        <f t="shared" si="1"/>
        <v>18.369122257053295</v>
      </c>
      <c r="I12" s="21">
        <f t="shared" si="2"/>
        <v>36.880877742946709</v>
      </c>
    </row>
    <row r="13" spans="1:9" x14ac:dyDescent="0.25">
      <c r="A13" s="4"/>
      <c r="B13" s="10">
        <f t="shared" si="3"/>
        <v>-13</v>
      </c>
      <c r="C13" s="11">
        <f>$D$3*($D$2-B13)/($D$2-$D$1)</f>
        <v>53.625</v>
      </c>
      <c r="D13" s="14">
        <f>($D$2+($D$2-B13)/($D$2-$D$1)*($C$4-$D$4)/2+($C$4+$D$4-2*$D$2)/2*(($D$2-B13)/($D$2-$D$1))^0.8)</f>
        <v>45.558997094823631</v>
      </c>
      <c r="E13" s="14">
        <f>D13-($D$2-B13)/($D$2-$D$1)*($C$4-$D$4)</f>
        <v>37.308997094823631</v>
      </c>
      <c r="F13" s="15">
        <f t="shared" si="0"/>
        <v>50.558997094823631</v>
      </c>
      <c r="G13" s="21">
        <f t="shared" si="4"/>
        <v>2.2663636363636366</v>
      </c>
      <c r="H13" s="21">
        <f t="shared" si="1"/>
        <v>19.049177115987465</v>
      </c>
      <c r="I13" s="21">
        <f t="shared" si="2"/>
        <v>34.575822884012538</v>
      </c>
    </row>
    <row r="14" spans="1:9" x14ac:dyDescent="0.25">
      <c r="A14" s="4"/>
      <c r="B14" s="10">
        <f t="shared" si="3"/>
        <v>-12</v>
      </c>
      <c r="C14" s="11">
        <f>$D$3*($D$2-B14)/($D$2-$D$1)</f>
        <v>52</v>
      </c>
      <c r="D14" s="14">
        <f>($D$2+($D$2-B14)/($D$2-$D$1)*($C$4-$D$4)/2+($C$4+$D$4-2*$D$2)/2*(($D$2-B14)/($D$2-$D$1))^0.8)</f>
        <v>44.912791051825465</v>
      </c>
      <c r="E14" s="14">
        <f>D14-($D$2-B14)/($D$2-$D$1)*($C$4-$D$4)</f>
        <v>36.912791051825465</v>
      </c>
      <c r="F14" s="15">
        <f t="shared" si="0"/>
        <v>49.912791051825465</v>
      </c>
      <c r="G14" s="21">
        <f t="shared" si="4"/>
        <v>2.3472727272727272</v>
      </c>
      <c r="H14" s="21">
        <f t="shared" si="1"/>
        <v>19.729231974921628</v>
      </c>
      <c r="I14" s="21">
        <f t="shared" si="2"/>
        <v>32.270768025078368</v>
      </c>
    </row>
    <row r="15" spans="1:9" x14ac:dyDescent="0.25">
      <c r="A15" s="4"/>
      <c r="B15" s="10">
        <f t="shared" si="3"/>
        <v>-11</v>
      </c>
      <c r="C15" s="11">
        <f>$D$3*($D$2-B15)/($D$2-$D$1)</f>
        <v>50.375</v>
      </c>
      <c r="D15" s="14">
        <f>($D$2+($D$2-B15)/($D$2-$D$1)*($C$4-$D$4)/2+($C$4+$D$4-2*$D$2)/2*(($D$2-B15)/($D$2-$D$1))^0.8)</f>
        <v>44.263316682889631</v>
      </c>
      <c r="E15" s="14">
        <f>D15-($D$2-B15)/($D$2-$D$1)*($C$4-$D$4)</f>
        <v>36.513316682889631</v>
      </c>
      <c r="F15" s="15">
        <f t="shared" si="0"/>
        <v>49.263316682889631</v>
      </c>
      <c r="G15" s="21">
        <f t="shared" si="4"/>
        <v>2.4281818181818182</v>
      </c>
      <c r="H15" s="21">
        <f t="shared" si="1"/>
        <v>20.409286833855798</v>
      </c>
      <c r="I15" s="21">
        <f t="shared" si="2"/>
        <v>29.965713166144202</v>
      </c>
    </row>
    <row r="16" spans="1:9" x14ac:dyDescent="0.25">
      <c r="A16" s="4"/>
      <c r="B16" s="10">
        <f t="shared" si="3"/>
        <v>-10</v>
      </c>
      <c r="C16" s="11">
        <f>$D$3*($D$2-B16)/($D$2-$D$1)</f>
        <v>48.75</v>
      </c>
      <c r="D16" s="14">
        <f>($D$2+($D$2-B16)/($D$2-$D$1)*($C$4-$D$4)/2+($C$4+$D$4-2*$D$2)/2*(($D$2-B16)/($D$2-$D$1))^0.8)</f>
        <v>43.61044701966523</v>
      </c>
      <c r="E16" s="14">
        <f>D16-($D$2-B16)/($D$2-$D$1)*($C$4-$D$4)</f>
        <v>36.11044701966523</v>
      </c>
      <c r="F16" s="15">
        <f t="shared" si="0"/>
        <v>48.61044701966523</v>
      </c>
      <c r="G16" s="21">
        <f t="shared" si="4"/>
        <v>2.5090909090909088</v>
      </c>
      <c r="H16" s="21">
        <f t="shared" si="1"/>
        <v>21.089341692789969</v>
      </c>
      <c r="I16" s="21">
        <f t="shared" si="2"/>
        <v>27.660658307210031</v>
      </c>
    </row>
    <row r="17" spans="1:15" x14ac:dyDescent="0.25">
      <c r="A17" s="4"/>
      <c r="B17" s="10">
        <f t="shared" si="3"/>
        <v>-9</v>
      </c>
      <c r="C17" s="11">
        <f>$D$3*($D$2-B17)/($D$2-$D$1)</f>
        <v>47.125</v>
      </c>
      <c r="D17" s="14">
        <f>($D$2+($D$2-B17)/($D$2-$D$1)*($C$4-$D$4)/2+($C$4+$D$4-2*$D$2)/2*(($D$2-B17)/($D$2-$D$1))^0.8)</f>
        <v>42.954045746802826</v>
      </c>
      <c r="E17" s="14">
        <f>D17-($D$2-B17)/($D$2-$D$1)*($C$4-$D$4)</f>
        <v>35.704045746802826</v>
      </c>
      <c r="F17" s="15">
        <f t="shared" si="0"/>
        <v>47.954045746802826</v>
      </c>
      <c r="G17" s="21">
        <f t="shared" si="4"/>
        <v>2.59</v>
      </c>
      <c r="H17" s="21">
        <f t="shared" si="1"/>
        <v>21.769396551724139</v>
      </c>
      <c r="I17" s="21">
        <f t="shared" si="2"/>
        <v>25.355603448275861</v>
      </c>
    </row>
    <row r="18" spans="1:15" x14ac:dyDescent="0.25">
      <c r="A18" s="4"/>
      <c r="B18" s="10">
        <f t="shared" si="3"/>
        <v>-8</v>
      </c>
      <c r="C18" s="11">
        <f>$D$3*($D$2-B18)/($D$2-$D$1)</f>
        <v>45.5</v>
      </c>
      <c r="D18" s="14">
        <f>($D$2+($D$2-B18)/($D$2-$D$1)*($C$4-$D$4)/2+($C$4+$D$4-2*$D$2)/2*(($D$2-B18)/($D$2-$D$1))^0.8)</f>
        <v>42.293966166251138</v>
      </c>
      <c r="E18" s="14">
        <f>D18-($D$2-B18)/($D$2-$D$1)*($C$4-$D$4)</f>
        <v>35.293966166251138</v>
      </c>
      <c r="F18" s="15">
        <f t="shared" si="0"/>
        <v>47.293966166251138</v>
      </c>
      <c r="G18" s="21">
        <f t="shared" si="4"/>
        <v>2.6709090909090909</v>
      </c>
      <c r="H18" s="21">
        <f t="shared" si="1"/>
        <v>22.449451410658309</v>
      </c>
      <c r="I18" s="21">
        <f t="shared" si="2"/>
        <v>23.050548589341691</v>
      </c>
    </row>
    <row r="19" spans="1:15" x14ac:dyDescent="0.25">
      <c r="A19" s="4"/>
      <c r="B19" s="10">
        <f t="shared" si="3"/>
        <v>-7</v>
      </c>
      <c r="C19" s="11">
        <f>$D$3*($D$2-B19)/($D$2-$D$1)</f>
        <v>43.875</v>
      </c>
      <c r="D19" s="14">
        <f>($D$2+($D$2-B19)/($D$2-$D$1)*($C$4-$D$4)/2+($C$4+$D$4-2*$D$2)/2*(($D$2-B19)/($D$2-$D$1))^0.8)</f>
        <v>41.630050005495548</v>
      </c>
      <c r="E19" s="14">
        <f>D19-($D$2-B19)/($D$2-$D$1)*($C$4-$D$4)</f>
        <v>34.880050005495548</v>
      </c>
      <c r="F19" s="15">
        <f t="shared" si="0"/>
        <v>46.630050005495548</v>
      </c>
      <c r="G19" s="21">
        <f t="shared" si="4"/>
        <v>2.7518181818181819</v>
      </c>
      <c r="H19" s="21">
        <f t="shared" si="1"/>
        <v>23.129506269592479</v>
      </c>
      <c r="I19" s="21">
        <f t="shared" si="2"/>
        <v>20.745493730407521</v>
      </c>
    </row>
    <row r="20" spans="1:15" x14ac:dyDescent="0.25">
      <c r="A20" s="4"/>
      <c r="B20" s="10">
        <f t="shared" si="3"/>
        <v>-6</v>
      </c>
      <c r="C20" s="11">
        <f>$D$3*($D$2-B20)/($D$2-$D$1)</f>
        <v>42.25</v>
      </c>
      <c r="D20" s="14">
        <f>($D$2+($D$2-B20)/($D$2-$D$1)*($C$4-$D$4)/2+($C$4+$D$4-2*$D$2)/2*(($D$2-B20)/($D$2-$D$1))^0.8)</f>
        <v>40.962126039535612</v>
      </c>
      <c r="E20" s="14">
        <f>D20-($D$2-B20)/($D$2-$D$1)*($C$4-$D$4)</f>
        <v>34.462126039535612</v>
      </c>
      <c r="F20" s="15">
        <f t="shared" si="0"/>
        <v>45.962126039535612</v>
      </c>
      <c r="G20" s="21">
        <f t="shared" si="4"/>
        <v>2.832727272727273</v>
      </c>
      <c r="H20" s="21">
        <f t="shared" si="1"/>
        <v>23.809561128526649</v>
      </c>
      <c r="I20" s="21">
        <f t="shared" si="2"/>
        <v>18.440438871473351</v>
      </c>
    </row>
    <row r="21" spans="1:15" x14ac:dyDescent="0.25">
      <c r="A21" s="4"/>
      <c r="B21" s="10">
        <f t="shared" si="3"/>
        <v>-5</v>
      </c>
      <c r="C21" s="11">
        <f>$D$3*($D$2-B21)/($D$2-$D$1)</f>
        <v>40.625</v>
      </c>
      <c r="D21" s="14">
        <f>($D$2+($D$2-B21)/($D$2-$D$1)*($C$4-$D$4)/2+($C$4+$D$4-2*$D$2)/2*(($D$2-B21)/($D$2-$D$1))^0.8)</f>
        <v>40.29000848915809</v>
      </c>
      <c r="E21" s="14">
        <f>D21-($D$2-B21)/($D$2-$D$1)*($C$4-$D$4)</f>
        <v>34.04000848915809</v>
      </c>
      <c r="F21" s="15">
        <f t="shared" si="0"/>
        <v>45.29000848915809</v>
      </c>
      <c r="G21" s="21">
        <f t="shared" si="4"/>
        <v>2.9136363636363636</v>
      </c>
      <c r="H21" s="21">
        <f t="shared" si="1"/>
        <v>24.489615987460816</v>
      </c>
      <c r="I21" s="21">
        <f t="shared" si="2"/>
        <v>16.135384012539184</v>
      </c>
    </row>
    <row r="22" spans="1:15" x14ac:dyDescent="0.25">
      <c r="A22" s="4"/>
      <c r="B22" s="10">
        <f t="shared" si="3"/>
        <v>-4</v>
      </c>
      <c r="C22" s="11">
        <f>$D$3*($D$2-B22)/($D$2-$D$1)</f>
        <v>39</v>
      </c>
      <c r="D22" s="14">
        <f>($D$2+($D$2-B22)/($D$2-$D$1)*($C$4-$D$4)/2+($C$4+$D$4-2*$D$2)/2*(($D$2-B22)/($D$2-$D$1))^0.8)</f>
        <v>39.613495148724347</v>
      </c>
      <c r="E22" s="14">
        <f>D22-($D$2-B22)/($D$2-$D$1)*($C$4-$D$4)</f>
        <v>33.613495148724347</v>
      </c>
      <c r="F22" s="15">
        <f t="shared" si="0"/>
        <v>44.613495148724347</v>
      </c>
      <c r="G22" s="21">
        <f t="shared" si="4"/>
        <v>2.9945454545454546</v>
      </c>
      <c r="H22" s="21">
        <f t="shared" si="1"/>
        <v>25.169670846394986</v>
      </c>
      <c r="I22" s="21">
        <f t="shared" si="2"/>
        <v>13.830329153605014</v>
      </c>
    </row>
    <row r="23" spans="1:15" x14ac:dyDescent="0.25">
      <c r="B23" s="10">
        <f t="shared" si="3"/>
        <v>-3</v>
      </c>
      <c r="C23" s="11">
        <f>$D$3*($D$2-B23)/($D$2-$D$1)</f>
        <v>37.375</v>
      </c>
      <c r="D23" s="14">
        <f>($D$2+($D$2-B23)/($D$2-$D$1)*($C$4-$D$4)/2+($C$4+$D$4-2*$D$2)/2*(($D$2-B23)/($D$2-$D$1))^0.8)</f>
        <v>38.932365184534724</v>
      </c>
      <c r="E23" s="14">
        <f>D23-($D$2-B23)/($D$2-$D$1)*($C$4-$D$4)</f>
        <v>33.182365184534724</v>
      </c>
      <c r="F23" s="15">
        <f t="shared" si="0"/>
        <v>43.932365184534724</v>
      </c>
      <c r="G23" s="21">
        <f t="shared" si="4"/>
        <v>3.0754545454545452</v>
      </c>
      <c r="H23" s="21">
        <f t="shared" si="1"/>
        <v>25.849725705329153</v>
      </c>
      <c r="I23" s="21">
        <f t="shared" si="2"/>
        <v>11.525274294670847</v>
      </c>
    </row>
    <row r="24" spans="1:15" x14ac:dyDescent="0.25">
      <c r="B24" s="10">
        <f t="shared" si="3"/>
        <v>-2</v>
      </c>
      <c r="C24" s="11">
        <f>$D$3*($D$2-B24)/($D$2-$D$1)</f>
        <v>35.75</v>
      </c>
      <c r="D24" s="14">
        <f>($D$2+($D$2-B24)/($D$2-$D$1)*($C$4-$D$4)/2+($C$4+$D$4-2*$D$2)/2*(($D$2-B24)/($D$2-$D$1))^0.8)</f>
        <v>38.246376528846469</v>
      </c>
      <c r="E24" s="14">
        <f>D24-($D$2-B24)/($D$2-$D$1)*($C$4-$D$4)</f>
        <v>32.746376528846469</v>
      </c>
      <c r="F24" s="15">
        <f t="shared" si="0"/>
        <v>43.246376528846469</v>
      </c>
      <c r="G24" s="21">
        <f t="shared" si="4"/>
        <v>3.1563636363636363</v>
      </c>
      <c r="H24" s="21">
        <f t="shared" si="1"/>
        <v>26.529780564263323</v>
      </c>
      <c r="I24" s="21">
        <f t="shared" si="2"/>
        <v>9.2202194357366771</v>
      </c>
    </row>
    <row r="25" spans="1:15" x14ac:dyDescent="0.25">
      <c r="B25" s="10">
        <f t="shared" si="3"/>
        <v>-1</v>
      </c>
      <c r="C25" s="11">
        <f>$D$3*($D$2-B25)/($D$2-$D$1)</f>
        <v>34.125</v>
      </c>
      <c r="D25" s="14">
        <f>($D$2+($D$2-B25)/($D$2-$D$1)*($C$4-$D$4)/2+($C$4+$D$4-2*$D$2)/2*(($D$2-B25)/($D$2-$D$1))^0.8)</f>
        <v>37.555262773368462</v>
      </c>
      <c r="E25" s="14">
        <f>D25-($D$2-B25)/($D$2-$D$1)*($C$4-$D$4)</f>
        <v>32.305262773368462</v>
      </c>
      <c r="F25" s="15">
        <f t="shared" si="0"/>
        <v>42.555262773368462</v>
      </c>
      <c r="G25" s="21">
        <f t="shared" si="4"/>
        <v>3.2372727272727273</v>
      </c>
      <c r="H25" s="21">
        <f t="shared" si="1"/>
        <v>27.209835423197493</v>
      </c>
      <c r="I25" s="21">
        <f t="shared" si="2"/>
        <v>6.915164576802507</v>
      </c>
    </row>
    <row r="26" spans="1:15" x14ac:dyDescent="0.25">
      <c r="B26" s="10">
        <f t="shared" si="3"/>
        <v>0</v>
      </c>
      <c r="C26" s="11">
        <f>$D$3*($D$2-B26)/($D$2-$D$1)</f>
        <v>32.5</v>
      </c>
      <c r="D26" s="14">
        <f>($D$2+($D$2-B26)/($D$2-$D$1)*($C$4-$D$4)/2+($C$4+$D$4-2*$D$2)/2*(($D$2-B26)/($D$2-$D$1))^0.8)</f>
        <v>36.858729437462941</v>
      </c>
      <c r="E26" s="14">
        <f>D26-($D$2-B26)/($D$2-$D$1)*($C$4-$D$4)</f>
        <v>31.858729437462941</v>
      </c>
      <c r="F26" s="15">
        <f t="shared" si="0"/>
        <v>41.858729437462941</v>
      </c>
      <c r="G26" s="21">
        <f t="shared" si="4"/>
        <v>3.3181818181818183</v>
      </c>
      <c r="H26" s="21">
        <f t="shared" si="1"/>
        <v>27.889890282131667</v>
      </c>
      <c r="I26" s="21">
        <f t="shared" si="2"/>
        <v>4.6101097178683332</v>
      </c>
      <c r="N26" s="4" t="s">
        <v>17</v>
      </c>
    </row>
    <row r="27" spans="1:15" ht="15.75" customHeight="1" x14ac:dyDescent="0.25">
      <c r="B27" s="10">
        <f t="shared" si="3"/>
        <v>1</v>
      </c>
      <c r="C27" s="11">
        <f>$D$3*($D$2-B27)/($D$2-$D$1)</f>
        <v>30.875</v>
      </c>
      <c r="D27" s="14">
        <f>($D$2+($D$2-B27)/($D$2-$D$1)*($C$4-$D$4)/2+($C$4+$D$4-2*$D$2)/2*(($D$2-B27)/($D$2-$D$1))^0.8)</f>
        <v>36.156449447318856</v>
      </c>
      <c r="E27" s="14">
        <f>D27-($D$2-B27)/($D$2-$D$1)*($C$4-$D$4)</f>
        <v>31.406449447318856</v>
      </c>
      <c r="F27" s="15">
        <f t="shared" si="0"/>
        <v>41.156449447318856</v>
      </c>
      <c r="G27" s="21">
        <f t="shared" si="4"/>
        <v>3.3990909090909094</v>
      </c>
      <c r="H27" s="21">
        <f t="shared" si="1"/>
        <v>28.569945141065833</v>
      </c>
      <c r="I27" s="21">
        <f t="shared" si="2"/>
        <v>2.3050548589341666</v>
      </c>
      <c r="K27" s="8" t="s">
        <v>21</v>
      </c>
      <c r="L27" s="8" t="s">
        <v>16</v>
      </c>
      <c r="M27" s="8" t="s">
        <v>15</v>
      </c>
      <c r="N27" s="8" t="s">
        <v>22</v>
      </c>
      <c r="O27" s="7"/>
    </row>
    <row r="28" spans="1:15" x14ac:dyDescent="0.25">
      <c r="A28" s="4" t="s">
        <v>14</v>
      </c>
      <c r="B28" s="3">
        <f t="shared" si="3"/>
        <v>2</v>
      </c>
      <c r="C28" s="16">
        <f>$D$3*($D$2-B28)/($D$2-$D$1)</f>
        <v>29.25</v>
      </c>
      <c r="D28" s="17">
        <f>($D$2+($D$2-B28)/($D$2-$D$1)*($C$4-$D$4)/2+($C$4+$D$4-2*$D$2)/2*(($D$2-B28)/($D$2-$D$1))^0.8)</f>
        <v>35.448057608508208</v>
      </c>
      <c r="E28" s="17">
        <f>D28-($D$2-B28)/($D$2-$D$1)*($C$4-$D$4)</f>
        <v>30.948057608508208</v>
      </c>
      <c r="F28" s="18">
        <f t="shared" si="0"/>
        <v>40.448057608508208</v>
      </c>
      <c r="G28" s="24">
        <f>M28</f>
        <v>3.48</v>
      </c>
      <c r="H28" s="23">
        <f>IF($N$28*G28&lt;C28,$N$28*G28,C28)</f>
        <v>29.25</v>
      </c>
      <c r="I28" s="23">
        <f t="shared" si="2"/>
        <v>0</v>
      </c>
      <c r="K28" s="13">
        <f>B28</f>
        <v>2</v>
      </c>
      <c r="L28" s="19">
        <f>K28-7</f>
        <v>-5</v>
      </c>
      <c r="M28" s="5">
        <v>3.48</v>
      </c>
      <c r="N28" s="6">
        <f>1.2*C28/M28</f>
        <v>10.086206896551724</v>
      </c>
      <c r="O28" s="5"/>
    </row>
    <row r="29" spans="1:15" x14ac:dyDescent="0.25">
      <c r="B29" s="10">
        <f t="shared" si="3"/>
        <v>3</v>
      </c>
      <c r="C29" s="11">
        <f>$D$3*($D$2-B29)/($D$2-$D$1)</f>
        <v>27.625</v>
      </c>
      <c r="D29" s="14">
        <f>($D$2+($D$2-B29)/($D$2-$D$1)*($C$4-$D$4)/2+($C$4+$D$4-2*$D$2)/2*(($D$2-B29)/($D$2-$D$1))^0.8)</f>
        <v>34.733143778751369</v>
      </c>
      <c r="E29" s="14">
        <f>D29-($D$2-B29)/($D$2-$D$1)*($C$4-$D$4)</f>
        <v>30.483143778751369</v>
      </c>
      <c r="F29" s="15">
        <f t="shared" si="0"/>
        <v>39.733143778751369</v>
      </c>
      <c r="G29" s="21">
        <f>$G$28+($G$42-$G$28)*(B29-$B$28)/($B$42-$B$28)</f>
        <v>3.6235714285714287</v>
      </c>
      <c r="H29" s="21">
        <f t="shared" ref="H7:H42" si="5">IF($N$28*G29&lt;C29,$N$28*G29,C29)</f>
        <v>27.625</v>
      </c>
      <c r="I29" s="21">
        <f t="shared" si="2"/>
        <v>0</v>
      </c>
    </row>
    <row r="30" spans="1:15" x14ac:dyDescent="0.25">
      <c r="B30" s="10">
        <f>B29+1</f>
        <v>4</v>
      </c>
      <c r="C30" s="11">
        <f>$D$3*($D$2-B30)/($D$2-$D$1)</f>
        <v>26</v>
      </c>
      <c r="D30" s="14">
        <f>($D$2+($D$2-B30)/($D$2-$D$1)*($C$4-$D$4)/2+($C$4+$D$4-2*$D$2)/2*(($D$2-B30)/($D$2-$D$1))^0.8)</f>
        <v>34.011244339814311</v>
      </c>
      <c r="E30" s="14">
        <f>D30-($D$2-B30)/($D$2-$D$1)*($C$4-$D$4)</f>
        <v>30.011244339814311</v>
      </c>
      <c r="F30" s="15">
        <f t="shared" si="0"/>
        <v>39.011244339814311</v>
      </c>
      <c r="G30" s="21">
        <f>$G$28+($G$42-$G$28)*(B30-$B$28)/($B$42-$B$28)</f>
        <v>3.7671428571428573</v>
      </c>
      <c r="H30" s="21">
        <f>IF($N$28*G30&lt;C30,$N$28*G30,C30)</f>
        <v>26</v>
      </c>
      <c r="I30" s="21">
        <f t="shared" si="2"/>
        <v>0</v>
      </c>
    </row>
    <row r="31" spans="1:15" x14ac:dyDescent="0.25">
      <c r="B31" s="10">
        <f t="shared" si="3"/>
        <v>5</v>
      </c>
      <c r="C31" s="11">
        <f>$D$3*($D$2-B31)/($D$2-$D$1)</f>
        <v>24.375</v>
      </c>
      <c r="D31" s="14">
        <f>($D$2+($D$2-B31)/($D$2-$D$1)*($C$4-$D$4)/2+($C$4+$D$4-2*$D$2)/2*(($D$2-B31)/($D$2-$D$1))^0.8)</f>
        <v>33.28183141049761</v>
      </c>
      <c r="E31" s="14">
        <f>D31-($D$2-B31)/($D$2-$D$1)*($C$4-$D$4)</f>
        <v>29.53183141049761</v>
      </c>
      <c r="F31" s="15">
        <f t="shared" si="0"/>
        <v>38.28183141049761</v>
      </c>
      <c r="G31" s="21">
        <f t="shared" ref="G31:G41" si="6">$G$28+($G$42-$G$28)*(B31-$B$28)/($B$42-$B$28)</f>
        <v>3.9107142857142856</v>
      </c>
      <c r="H31" s="21">
        <f t="shared" si="5"/>
        <v>24.375</v>
      </c>
      <c r="I31" s="21">
        <f t="shared" si="2"/>
        <v>0</v>
      </c>
    </row>
    <row r="32" spans="1:15" x14ac:dyDescent="0.25">
      <c r="B32" s="10">
        <f t="shared" si="3"/>
        <v>6</v>
      </c>
      <c r="C32" s="11">
        <f>$D$3*($D$2-B32)/($D$2-$D$1)</f>
        <v>22.75</v>
      </c>
      <c r="D32" s="14">
        <f>($D$2+($D$2-B32)/($D$2-$D$1)*($C$4-$D$4)/2+($C$4+$D$4-2*$D$2)/2*(($D$2-B32)/($D$2-$D$1))^0.8)</f>
        <v>32.54429900952131</v>
      </c>
      <c r="E32" s="14">
        <f>D32-($D$2-B32)/($D$2-$D$1)*($C$4-$D$4)</f>
        <v>29.04429900952131</v>
      </c>
      <c r="F32" s="15">
        <f t="shared" si="0"/>
        <v>37.54429900952131</v>
      </c>
      <c r="G32" s="21">
        <f t="shared" si="6"/>
        <v>4.0542857142857143</v>
      </c>
      <c r="H32" s="21">
        <f t="shared" si="5"/>
        <v>22.75</v>
      </c>
      <c r="I32" s="21">
        <f t="shared" si="2"/>
        <v>0</v>
      </c>
    </row>
    <row r="33" spans="2:9" x14ac:dyDescent="0.25">
      <c r="B33" s="10">
        <f t="shared" si="3"/>
        <v>7</v>
      </c>
      <c r="C33" s="11">
        <f>$D$3*($D$2-B33)/($D$2-$D$1)</f>
        <v>21.125</v>
      </c>
      <c r="D33" s="14">
        <f>($D$2+($D$2-B33)/($D$2-$D$1)*($C$4-$D$4)/2+($C$4+$D$4-2*$D$2)/2*(($D$2-B33)/($D$2-$D$1))^0.8)</f>
        <v>31.79794502255735</v>
      </c>
      <c r="E33" s="14">
        <f>D33-($D$2-B33)/($D$2-$D$1)*($C$4-$D$4)</f>
        <v>28.54794502255735</v>
      </c>
      <c r="F33" s="15">
        <f t="shared" si="0"/>
        <v>36.79794502255735</v>
      </c>
      <c r="G33" s="21">
        <f t="shared" si="6"/>
        <v>4.197857142857143</v>
      </c>
      <c r="H33" s="21">
        <f t="shared" si="5"/>
        <v>21.125</v>
      </c>
      <c r="I33" s="21">
        <f t="shared" si="2"/>
        <v>0</v>
      </c>
    </row>
    <row r="34" spans="2:9" x14ac:dyDescent="0.25">
      <c r="B34" s="10">
        <f t="shared" si="3"/>
        <v>8</v>
      </c>
      <c r="C34" s="11">
        <f>$D$3*($D$2-B34)/($D$2-$D$1)</f>
        <v>19.5</v>
      </c>
      <c r="D34" s="14">
        <f>($D$2+($D$2-B34)/($D$2-$D$1)*($C$4-$D$4)/2+($C$4+$D$4-2*$D$2)/2*(($D$2-B34)/($D$2-$D$1))^0.8)</f>
        <v>31.041947274045441</v>
      </c>
      <c r="E34" s="14">
        <f>D34-($D$2-B34)/($D$2-$D$1)*($C$4-$D$4)</f>
        <v>28.041947274045441</v>
      </c>
      <c r="F34" s="15">
        <f t="shared" si="0"/>
        <v>36.041947274045441</v>
      </c>
      <c r="G34" s="21">
        <f t="shared" si="6"/>
        <v>4.3414285714285716</v>
      </c>
      <c r="H34" s="21">
        <f t="shared" si="5"/>
        <v>19.5</v>
      </c>
      <c r="I34" s="21">
        <f t="shared" si="2"/>
        <v>0</v>
      </c>
    </row>
    <row r="35" spans="2:9" x14ac:dyDescent="0.25">
      <c r="B35" s="10">
        <f t="shared" si="3"/>
        <v>9</v>
      </c>
      <c r="C35" s="11">
        <f>$D$3*($D$2-B35)/($D$2-$D$1)</f>
        <v>17.875</v>
      </c>
      <c r="D35" s="14">
        <f>($D$2+($D$2-B35)/($D$2-$D$1)*($C$4-$D$4)/2+($C$4+$D$4-2*$D$2)/2*(($D$2-B35)/($D$2-$D$1))^0.8)</f>
        <v>30.275331113550305</v>
      </c>
      <c r="E35" s="14">
        <f>D35-($D$2-B35)/($D$2-$D$1)*($C$4-$D$4)</f>
        <v>27.525331113550305</v>
      </c>
      <c r="F35" s="15">
        <f t="shared" si="0"/>
        <v>35.275331113550308</v>
      </c>
      <c r="G35" s="21">
        <f t="shared" si="6"/>
        <v>4.4850000000000003</v>
      </c>
      <c r="H35" s="21">
        <f t="shared" si="5"/>
        <v>17.875</v>
      </c>
      <c r="I35" s="21">
        <f t="shared" si="2"/>
        <v>0</v>
      </c>
    </row>
    <row r="36" spans="2:9" x14ac:dyDescent="0.25">
      <c r="B36" s="10">
        <f t="shared" si="3"/>
        <v>10</v>
      </c>
      <c r="C36" s="11">
        <f>$D$3*($D$2-B36)/($D$2-$D$1)</f>
        <v>16.25</v>
      </c>
      <c r="D36" s="14">
        <f>($D$2+($D$2-B36)/($D$2-$D$1)*($C$4-$D$4)/2+($C$4+$D$4-2*$D$2)/2*(($D$2-B36)/($D$2-$D$1))^0.8)</f>
        <v>29.496924442330588</v>
      </c>
      <c r="E36" s="14">
        <f>D36-($D$2-B36)/($D$2-$D$1)*($C$4-$D$4)</f>
        <v>26.996924442330588</v>
      </c>
      <c r="F36" s="15">
        <f t="shared" si="0"/>
        <v>34.496924442330588</v>
      </c>
      <c r="G36" s="21">
        <f t="shared" si="6"/>
        <v>4.628571428571429</v>
      </c>
      <c r="H36" s="21">
        <f t="shared" si="5"/>
        <v>16.25</v>
      </c>
      <c r="I36" s="21">
        <f t="shared" si="2"/>
        <v>0</v>
      </c>
    </row>
    <row r="37" spans="2:9" x14ac:dyDescent="0.25">
      <c r="B37" s="10">
        <f t="shared" si="3"/>
        <v>11</v>
      </c>
      <c r="C37" s="11">
        <f>$D$3*($D$2-B37)/($D$2-$D$1)</f>
        <v>14.625</v>
      </c>
      <c r="D37" s="14">
        <f>($D$2+($D$2-B37)/($D$2-$D$1)*($C$4-$D$4)/2+($C$4+$D$4-2*$D$2)/2*(($D$2-B37)/($D$2-$D$1))^0.8)</f>
        <v>28.70529353202474</v>
      </c>
      <c r="E37" s="14">
        <f>D37-($D$2-B37)/($D$2-$D$1)*($C$4-$D$4)</f>
        <v>26.45529353202474</v>
      </c>
      <c r="F37" s="15">
        <f t="shared" si="0"/>
        <v>33.70529353202474</v>
      </c>
      <c r="G37" s="21">
        <f t="shared" si="6"/>
        <v>4.7721428571428577</v>
      </c>
      <c r="H37" s="21">
        <f t="shared" si="5"/>
        <v>14.625</v>
      </c>
      <c r="I37" s="21">
        <f t="shared" si="2"/>
        <v>0</v>
      </c>
    </row>
    <row r="38" spans="2:9" x14ac:dyDescent="0.25">
      <c r="B38" s="10">
        <f t="shared" si="3"/>
        <v>12</v>
      </c>
      <c r="C38" s="11">
        <f>$D$3*($D$2-B38)/($D$2-$D$1)</f>
        <v>13</v>
      </c>
      <c r="D38" s="14">
        <f>($D$2+($D$2-B38)/($D$2-$D$1)*($C$4-$D$4)/2+($C$4+$D$4-2*$D$2)/2*(($D$2-B38)/($D$2-$D$1))^0.8)</f>
        <v>27.898648307306075</v>
      </c>
      <c r="E38" s="14">
        <f>D38-($D$2-B38)/($D$2-$D$1)*($C$4-$D$4)</f>
        <v>25.898648307306075</v>
      </c>
      <c r="F38" s="15">
        <f t="shared" si="0"/>
        <v>32.898648307306075</v>
      </c>
      <c r="G38" s="21">
        <f t="shared" si="6"/>
        <v>4.9157142857142855</v>
      </c>
      <c r="H38" s="21">
        <f t="shared" si="5"/>
        <v>13</v>
      </c>
      <c r="I38" s="21">
        <f t="shared" si="2"/>
        <v>0</v>
      </c>
    </row>
    <row r="39" spans="2:9" x14ac:dyDescent="0.25">
      <c r="B39" s="10">
        <f t="shared" si="3"/>
        <v>13</v>
      </c>
      <c r="C39" s="11">
        <f>$D$3*($D$2-B39)/($D$2-$D$1)</f>
        <v>11.375</v>
      </c>
      <c r="D39" s="14">
        <f>($D$2+($D$2-B39)/($D$2-$D$1)*($C$4-$D$4)/2+($C$4+$D$4-2*$D$2)/2*(($D$2-B39)/($D$2-$D$1))^0.8)</f>
        <v>27.074696757791624</v>
      </c>
      <c r="E39" s="14">
        <f>D39-($D$2-B39)/($D$2-$D$1)*($C$4-$D$4)</f>
        <v>25.324696757791624</v>
      </c>
      <c r="F39" s="15">
        <f t="shared" si="0"/>
        <v>32.074696757791628</v>
      </c>
      <c r="G39" s="21">
        <f t="shared" si="6"/>
        <v>5.0592857142857142</v>
      </c>
      <c r="H39" s="21">
        <f t="shared" si="5"/>
        <v>11.375</v>
      </c>
      <c r="I39" s="21">
        <f t="shared" si="2"/>
        <v>0</v>
      </c>
    </row>
    <row r="40" spans="2:9" x14ac:dyDescent="0.25">
      <c r="B40" s="10">
        <f t="shared" si="3"/>
        <v>14</v>
      </c>
      <c r="C40" s="11">
        <f>$D$3*($D$2-B40)/($D$2-$D$1)</f>
        <v>9.75</v>
      </c>
      <c r="D40" s="14">
        <f>($D$2+($D$2-B40)/($D$2-$D$1)*($C$4-$D$4)/2+($C$4+$D$4-2*$D$2)/2*(($D$2-B40)/($D$2-$D$1))^0.8)</f>
        <v>26.230409568582221</v>
      </c>
      <c r="E40" s="14">
        <f>D40-($D$2-B40)/($D$2-$D$1)*($C$4-$D$4)</f>
        <v>24.730409568582221</v>
      </c>
      <c r="F40" s="15">
        <f t="shared" si="0"/>
        <v>31.230409568582221</v>
      </c>
      <c r="G40" s="21">
        <f t="shared" si="6"/>
        <v>5.2028571428571428</v>
      </c>
      <c r="H40" s="21">
        <f t="shared" si="5"/>
        <v>9.75</v>
      </c>
      <c r="I40" s="21">
        <f t="shared" si="2"/>
        <v>0</v>
      </c>
    </row>
    <row r="41" spans="2:9" x14ac:dyDescent="0.25">
      <c r="B41" s="10">
        <f t="shared" si="3"/>
        <v>15</v>
      </c>
      <c r="C41" s="11">
        <f>$D$3*($D$2-B41)/($D$2-$D$1)</f>
        <v>8.125</v>
      </c>
      <c r="D41" s="14">
        <f>($D$2+($D$2-B41)/($D$2-$D$1)*($C$4-$D$4)/2+($C$4+$D$4-2*$D$2)/2*(($D$2-B41)/($D$2-$D$1))^0.8)</f>
        <v>25.361614270344994</v>
      </c>
      <c r="E41" s="14">
        <f>D41-($D$2-B41)/($D$2-$D$1)*($C$4-$D$4)</f>
        <v>24.111614270344994</v>
      </c>
      <c r="F41" s="15">
        <f t="shared" si="0"/>
        <v>30.361614270344994</v>
      </c>
      <c r="G41" s="21">
        <f t="shared" si="6"/>
        <v>5.3464285714285715</v>
      </c>
      <c r="H41" s="21">
        <f t="shared" si="5"/>
        <v>8.125</v>
      </c>
      <c r="I41" s="21">
        <f t="shared" si="2"/>
        <v>0</v>
      </c>
    </row>
    <row r="42" spans="2:9" x14ac:dyDescent="0.25">
      <c r="B42" s="10">
        <f t="shared" si="3"/>
        <v>16</v>
      </c>
      <c r="C42" s="11">
        <f>$D$3*($D$2-B42)/($D$2-$D$1)</f>
        <v>6.5</v>
      </c>
      <c r="D42" s="14">
        <f>($D$2+($D$2-B42)/($D$2-$D$1)*($C$4-$D$4)/2+($C$4+$D$4-2*$D$2)/2*(($D$2-B42)/($D$2-$D$1))^0.8)</f>
        <v>24.462232981152784</v>
      </c>
      <c r="E42" s="14">
        <f>D42-($D$2-B42)/($D$2-$D$1)*($C$4-$D$4)</f>
        <v>23.462232981152784</v>
      </c>
      <c r="F42" s="15">
        <f t="shared" si="0"/>
        <v>29.462232981152784</v>
      </c>
      <c r="G42" s="5">
        <v>5.49</v>
      </c>
      <c r="H42" s="21">
        <f t="shared" si="5"/>
        <v>6.5</v>
      </c>
      <c r="I42" s="21">
        <f t="shared" si="2"/>
        <v>0</v>
      </c>
    </row>
  </sheetData>
  <mergeCells count="3">
    <mergeCell ref="A1:B1"/>
    <mergeCell ref="A2:B2"/>
    <mergeCell ref="A3:B3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110</dc:creator>
  <cp:lastModifiedBy>110</cp:lastModifiedBy>
  <dcterms:created xsi:type="dcterms:W3CDTF">2025-10-07T06:38:05Z</dcterms:created>
  <dcterms:modified xsi:type="dcterms:W3CDTF">2025-10-07T08:09:45Z</dcterms:modified>
</cp:coreProperties>
</file>