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-165" windowWidth="9420" windowHeight="4965"/>
  </bookViews>
  <sheets>
    <sheet name="obliczenia" sheetId="1" r:id="rId1"/>
  </sheets>
  <definedNames>
    <definedName name="V__m3_h">#REF!</definedName>
  </definedNames>
  <calcPr calcId="0"/>
</workbook>
</file>

<file path=xl/calcChain.xml><?xml version="1.0" encoding="utf-8"?>
<calcChain xmlns="http://schemas.openxmlformats.org/spreadsheetml/2006/main">
  <c r="N30" i="1" l="1"/>
  <c r="N31" i="1"/>
  <c r="N32" i="1"/>
  <c r="N33" i="1"/>
  <c r="N34" i="1"/>
  <c r="N35" i="1"/>
  <c r="N36" i="1"/>
  <c r="N37" i="1"/>
  <c r="N38" i="1"/>
  <c r="N39" i="1"/>
  <c r="N40" i="1"/>
  <c r="N41" i="1"/>
  <c r="N29" i="1"/>
  <c r="M29" i="1"/>
  <c r="K41" i="1"/>
  <c r="J41" i="1"/>
  <c r="I41" i="1"/>
  <c r="M41" i="1"/>
  <c r="M30" i="1"/>
  <c r="M31" i="1"/>
  <c r="M32" i="1"/>
  <c r="M33" i="1"/>
  <c r="M34" i="1"/>
  <c r="M35" i="1"/>
  <c r="M36" i="1"/>
  <c r="M37" i="1"/>
  <c r="M38" i="1"/>
  <c r="M39" i="1"/>
  <c r="M40" i="1"/>
  <c r="G30" i="1"/>
  <c r="G29" i="1"/>
  <c r="C33" i="1"/>
  <c r="E30" i="1"/>
  <c r="E29" i="1"/>
  <c r="J2" i="1"/>
  <c r="J3" i="1" s="1"/>
  <c r="G11" i="1" l="1"/>
  <c r="G10" i="1"/>
  <c r="G18" i="1"/>
  <c r="G14" i="1"/>
  <c r="G21" i="1"/>
  <c r="G17" i="1"/>
  <c r="G13" i="1"/>
  <c r="G20" i="1"/>
  <c r="G16" i="1"/>
  <c r="G12" i="1"/>
  <c r="G19" i="1"/>
  <c r="G15" i="1"/>
  <c r="J5" i="1"/>
  <c r="J4" i="1"/>
  <c r="H13" i="1" l="1"/>
  <c r="I13" i="1" s="1"/>
  <c r="K13" i="1" s="1"/>
  <c r="X13" i="1" s="1"/>
  <c r="H17" i="1"/>
  <c r="I17" i="1" s="1"/>
  <c r="K17" i="1" s="1"/>
  <c r="X17" i="1" s="1"/>
  <c r="H21" i="1"/>
  <c r="I21" i="1" s="1"/>
  <c r="K21" i="1" s="1"/>
  <c r="X21" i="1" s="1"/>
  <c r="H20" i="1"/>
  <c r="I20" i="1" s="1"/>
  <c r="K20" i="1" s="1"/>
  <c r="X20" i="1" s="1"/>
  <c r="H10" i="1"/>
  <c r="I10" i="1" s="1"/>
  <c r="K10" i="1" s="1"/>
  <c r="X10" i="1" s="1"/>
  <c r="H18" i="1"/>
  <c r="I18" i="1" s="1"/>
  <c r="K18" i="1" s="1"/>
  <c r="X18" i="1" s="1"/>
  <c r="H12" i="1"/>
  <c r="I12" i="1" s="1"/>
  <c r="K12" i="1" s="1"/>
  <c r="X12" i="1" s="1"/>
  <c r="H16" i="1"/>
  <c r="I16" i="1" s="1"/>
  <c r="K16" i="1" s="1"/>
  <c r="X16" i="1" s="1"/>
  <c r="H11" i="1"/>
  <c r="I11" i="1" s="1"/>
  <c r="K11" i="1" s="1"/>
  <c r="X11" i="1" s="1"/>
  <c r="H15" i="1"/>
  <c r="I15" i="1" s="1"/>
  <c r="K15" i="1" s="1"/>
  <c r="X15" i="1" s="1"/>
  <c r="H19" i="1"/>
  <c r="I19" i="1" s="1"/>
  <c r="K19" i="1" s="1"/>
  <c r="X19" i="1" s="1"/>
  <c r="H14" i="1"/>
  <c r="I14" i="1" s="1"/>
  <c r="K14" i="1" s="1"/>
  <c r="X14" i="1" s="1"/>
  <c r="Y14" i="1" l="1"/>
  <c r="Z14" i="1" s="1"/>
  <c r="AA14" i="1" s="1"/>
  <c r="AB14" i="1" s="1"/>
  <c r="AC14" i="1" s="1"/>
  <c r="AD14" i="1" s="1"/>
  <c r="AE14" i="1" s="1"/>
  <c r="AF14" i="1" s="1"/>
  <c r="J14" i="1" s="1"/>
  <c r="L14" i="1" s="1"/>
  <c r="N14" i="1" s="1"/>
  <c r="Y16" i="1"/>
  <c r="Z16" i="1" s="1"/>
  <c r="AA16" i="1" s="1"/>
  <c r="AB16" i="1" s="1"/>
  <c r="AC16" i="1" s="1"/>
  <c r="AD16" i="1" s="1"/>
  <c r="AE16" i="1" s="1"/>
  <c r="AF16" i="1" s="1"/>
  <c r="J16" i="1" s="1"/>
  <c r="L16" i="1" s="1"/>
  <c r="N16" i="1" s="1"/>
  <c r="Y20" i="1"/>
  <c r="Z20" i="1" s="1"/>
  <c r="AA20" i="1" s="1"/>
  <c r="AB20" i="1" s="1"/>
  <c r="AC20" i="1" s="1"/>
  <c r="AD20" i="1" s="1"/>
  <c r="AE20" i="1" s="1"/>
  <c r="AF20" i="1" s="1"/>
  <c r="J20" i="1" s="1"/>
  <c r="L20" i="1" s="1"/>
  <c r="N20" i="1" s="1"/>
  <c r="M15" i="1"/>
  <c r="M21" i="1"/>
  <c r="M11" i="1"/>
  <c r="Y19" i="1"/>
  <c r="Z19" i="1" s="1"/>
  <c r="AA19" i="1" s="1"/>
  <c r="AB19" i="1" s="1"/>
  <c r="AC19" i="1" s="1"/>
  <c r="AD19" i="1" s="1"/>
  <c r="AE19" i="1" s="1"/>
  <c r="AF19" i="1" s="1"/>
  <c r="J19" i="1" s="1"/>
  <c r="L19" i="1" s="1"/>
  <c r="N19" i="1" s="1"/>
  <c r="Y12" i="1"/>
  <c r="Z12" i="1" s="1"/>
  <c r="AA12" i="1" s="1"/>
  <c r="AB12" i="1" s="1"/>
  <c r="AC12" i="1" s="1"/>
  <c r="AD12" i="1" s="1"/>
  <c r="AE12" i="1" s="1"/>
  <c r="AF12" i="1" s="1"/>
  <c r="J12" i="1" s="1"/>
  <c r="L12" i="1" s="1"/>
  <c r="N12" i="1" s="1"/>
  <c r="Y21" i="1"/>
  <c r="Z21" i="1" s="1"/>
  <c r="AA21" i="1" s="1"/>
  <c r="AB21" i="1" s="1"/>
  <c r="AC21" i="1" s="1"/>
  <c r="AD21" i="1" s="1"/>
  <c r="AE21" i="1" s="1"/>
  <c r="AF21" i="1" s="1"/>
  <c r="J21" i="1" s="1"/>
  <c r="L21" i="1" s="1"/>
  <c r="N21" i="1" s="1"/>
  <c r="M10" i="1"/>
  <c r="M17" i="1"/>
  <c r="M20" i="1"/>
  <c r="Y15" i="1"/>
  <c r="Z15" i="1" s="1"/>
  <c r="AA15" i="1" s="1"/>
  <c r="AB15" i="1" s="1"/>
  <c r="AC15" i="1" s="1"/>
  <c r="AD15" i="1" s="1"/>
  <c r="AE15" i="1" s="1"/>
  <c r="AF15" i="1" s="1"/>
  <c r="J15" i="1" s="1"/>
  <c r="L15" i="1" s="1"/>
  <c r="N15" i="1" s="1"/>
  <c r="Y18" i="1"/>
  <c r="Z18" i="1" s="1"/>
  <c r="AA18" i="1" s="1"/>
  <c r="AB18" i="1" s="1"/>
  <c r="AC18" i="1" s="1"/>
  <c r="AD18" i="1" s="1"/>
  <c r="AE18" i="1" s="1"/>
  <c r="AF18" i="1" s="1"/>
  <c r="J18" i="1" s="1"/>
  <c r="L18" i="1" s="1"/>
  <c r="N18" i="1" s="1"/>
  <c r="Y17" i="1"/>
  <c r="Z17" i="1" s="1"/>
  <c r="AA17" i="1" s="1"/>
  <c r="AB17" i="1" s="1"/>
  <c r="AC17" i="1" s="1"/>
  <c r="AD17" i="1" s="1"/>
  <c r="AE17" i="1" s="1"/>
  <c r="AF17" i="1" s="1"/>
  <c r="J17" i="1" s="1"/>
  <c r="L17" i="1" s="1"/>
  <c r="N17" i="1" s="1"/>
  <c r="M18" i="1"/>
  <c r="M13" i="1"/>
  <c r="M16" i="1"/>
  <c r="Y11" i="1"/>
  <c r="Z11" i="1" s="1"/>
  <c r="AA11" i="1" s="1"/>
  <c r="AB11" i="1" s="1"/>
  <c r="AC11" i="1" s="1"/>
  <c r="AD11" i="1" s="1"/>
  <c r="AE11" i="1" s="1"/>
  <c r="AF11" i="1" s="1"/>
  <c r="J11" i="1" s="1"/>
  <c r="L11" i="1" s="1"/>
  <c r="N11" i="1" s="1"/>
  <c r="Y10" i="1"/>
  <c r="Z10" i="1" s="1"/>
  <c r="AA10" i="1" s="1"/>
  <c r="AB10" i="1" s="1"/>
  <c r="AC10" i="1" s="1"/>
  <c r="AD10" i="1" s="1"/>
  <c r="AE10" i="1" s="1"/>
  <c r="AF10" i="1" s="1"/>
  <c r="J10" i="1" s="1"/>
  <c r="L10" i="1" s="1"/>
  <c r="N10" i="1" s="1"/>
  <c r="Y13" i="1"/>
  <c r="Z13" i="1" s="1"/>
  <c r="AA13" i="1" s="1"/>
  <c r="AB13" i="1" s="1"/>
  <c r="AC13" i="1" s="1"/>
  <c r="AD13" i="1" s="1"/>
  <c r="AE13" i="1" s="1"/>
  <c r="AF13" i="1" s="1"/>
  <c r="J13" i="1" s="1"/>
  <c r="L13" i="1" s="1"/>
  <c r="N13" i="1" s="1"/>
  <c r="M14" i="1"/>
  <c r="M19" i="1"/>
  <c r="M12" i="1"/>
  <c r="N23" i="1" l="1"/>
</calcChain>
</file>

<file path=xl/comments1.xml><?xml version="1.0" encoding="utf-8"?>
<comments xmlns="http://schemas.openxmlformats.org/spreadsheetml/2006/main">
  <authors>
    <author>110</author>
  </authors>
  <commentList>
    <comment ref="F8" authorId="0">
      <text>
        <r>
          <rPr>
            <sz val="9"/>
            <color indexed="81"/>
            <rFont val="Tahoma"/>
            <family val="2"/>
            <charset val="238"/>
          </rPr>
          <t xml:space="preserve">wprowadź średnice z listy
</t>
        </r>
      </text>
    </comment>
  </commentList>
</comments>
</file>

<file path=xl/sharedStrings.xml><?xml version="1.0" encoding="utf-8"?>
<sst xmlns="http://schemas.openxmlformats.org/spreadsheetml/2006/main" count="63" uniqueCount="58">
  <si>
    <t>Obliczenia hydrauliczne - WODA</t>
  </si>
  <si>
    <t>tz=</t>
  </si>
  <si>
    <t>tśr=</t>
  </si>
  <si>
    <t>tp=</t>
  </si>
  <si>
    <t>n=</t>
  </si>
  <si>
    <t>k=</t>
  </si>
  <si>
    <t>mm</t>
  </si>
  <si>
    <t>r=</t>
  </si>
  <si>
    <t>cp=</t>
  </si>
  <si>
    <t>kJ/kgK</t>
  </si>
  <si>
    <t>Nr odc.</t>
  </si>
  <si>
    <t>wsp. kor</t>
  </si>
  <si>
    <t>l [m]</t>
  </si>
  <si>
    <t>dz [mm]</t>
  </si>
  <si>
    <t>m [kg/s]</t>
  </si>
  <si>
    <t>dw [mm]</t>
  </si>
  <si>
    <t>R [Pa/m]</t>
  </si>
  <si>
    <t>w [m/s]</t>
  </si>
  <si>
    <t>Re</t>
  </si>
  <si>
    <t>64/Re</t>
  </si>
  <si>
    <t>lambda</t>
  </si>
  <si>
    <t>opor 1</t>
  </si>
  <si>
    <t>1,2</t>
  </si>
  <si>
    <t>2,3</t>
  </si>
  <si>
    <t>3,4</t>
  </si>
  <si>
    <t>4,5</t>
  </si>
  <si>
    <t>6,7</t>
  </si>
  <si>
    <t>7,8</t>
  </si>
  <si>
    <t>8,9</t>
  </si>
  <si>
    <t>9,10</t>
  </si>
  <si>
    <t>10,11</t>
  </si>
  <si>
    <t>11,12</t>
  </si>
  <si>
    <t>12,13</t>
  </si>
  <si>
    <t>opor 2</t>
  </si>
  <si>
    <r>
      <t>o</t>
    </r>
    <r>
      <rPr>
        <sz val="10"/>
        <rFont val="Calibri"/>
        <family val="2"/>
        <charset val="238"/>
        <scheme val="minor"/>
      </rPr>
      <t>C</t>
    </r>
  </si>
  <si>
    <r>
      <t>m</t>
    </r>
    <r>
      <rPr>
        <vertAlign val="superscript"/>
        <sz val="10"/>
        <rFont val="Calibri"/>
        <family val="2"/>
        <charset val="238"/>
        <scheme val="minor"/>
      </rPr>
      <t>2</t>
    </r>
    <r>
      <rPr>
        <sz val="10"/>
        <rFont val="Calibri"/>
        <family val="2"/>
        <charset val="238"/>
        <scheme val="minor"/>
      </rPr>
      <t>/s</t>
    </r>
  </si>
  <si>
    <r>
      <t>kg/m</t>
    </r>
    <r>
      <rPr>
        <vertAlign val="superscript"/>
        <sz val="10"/>
        <rFont val="Calibri"/>
        <family val="2"/>
        <charset val="238"/>
        <scheme val="minor"/>
      </rPr>
      <t>3</t>
    </r>
  </si>
  <si>
    <r>
      <t>m</t>
    </r>
    <r>
      <rPr>
        <vertAlign val="subscript"/>
        <sz val="10"/>
        <rFont val="Calibri"/>
        <family val="2"/>
        <charset val="238"/>
        <scheme val="minor"/>
      </rPr>
      <t>kor</t>
    </r>
    <r>
      <rPr>
        <sz val="10"/>
        <rFont val="Calibri"/>
        <family val="2"/>
        <charset val="238"/>
        <scheme val="minor"/>
      </rPr>
      <t xml:space="preserve"> [kg/s]</t>
    </r>
  </si>
  <si>
    <r>
      <rPr>
        <sz val="10"/>
        <rFont val="Symbol"/>
        <family val="1"/>
        <charset val="2"/>
      </rPr>
      <t>F</t>
    </r>
    <r>
      <rPr>
        <sz val="10"/>
        <rFont val="Calibri"/>
        <family val="2"/>
        <charset val="238"/>
        <scheme val="minor"/>
      </rPr>
      <t xml:space="preserve"> [kW]</t>
    </r>
  </si>
  <si>
    <t>Sz</t>
  </si>
  <si>
    <r>
      <rPr>
        <sz val="10"/>
        <rFont val="Symbol"/>
        <family val="1"/>
        <charset val="2"/>
      </rPr>
      <t>D</t>
    </r>
    <r>
      <rPr>
        <vertAlign val="subscript"/>
        <sz val="10"/>
        <rFont val="Calibri"/>
        <family val="2"/>
        <charset val="238"/>
        <scheme val="minor"/>
      </rPr>
      <t>pl</t>
    </r>
    <r>
      <rPr>
        <sz val="10"/>
        <rFont val="Calibri"/>
        <family val="2"/>
        <charset val="238"/>
        <scheme val="minor"/>
      </rPr>
      <t>[kPa]</t>
    </r>
  </si>
  <si>
    <t>Łącznie</t>
  </si>
  <si>
    <r>
      <rPr>
        <sz val="10"/>
        <rFont val="Symbol"/>
        <family val="1"/>
        <charset val="2"/>
      </rPr>
      <t>D</t>
    </r>
    <r>
      <rPr>
        <vertAlign val="subscript"/>
        <sz val="10"/>
        <rFont val="Calibri"/>
        <family val="2"/>
        <charset val="238"/>
        <scheme val="minor"/>
      </rPr>
      <t>p</t>
    </r>
    <r>
      <rPr>
        <sz val="10"/>
        <rFont val="Calibri"/>
        <family val="2"/>
        <charset val="238"/>
        <scheme val="minor"/>
      </rPr>
      <t>[kPa]</t>
    </r>
  </si>
  <si>
    <r>
      <rPr>
        <sz val="10"/>
        <rFont val="Symbol"/>
        <family val="1"/>
        <charset val="2"/>
      </rPr>
      <t>D</t>
    </r>
    <r>
      <rPr>
        <vertAlign val="subscript"/>
        <sz val="10"/>
        <rFont val="Calibri"/>
        <family val="2"/>
        <charset val="238"/>
        <scheme val="minor"/>
      </rPr>
      <t>pm</t>
    </r>
    <r>
      <rPr>
        <sz val="10"/>
        <rFont val="Calibri"/>
        <family val="2"/>
        <charset val="238"/>
        <scheme val="minor"/>
      </rPr>
      <t>[kPa]</t>
    </r>
  </si>
  <si>
    <t>dn/dz</t>
  </si>
  <si>
    <t>Cu/stal zacisk</t>
  </si>
  <si>
    <t>STAL PN</t>
  </si>
  <si>
    <t>STAL EN</t>
  </si>
  <si>
    <t>SDR 17.6</t>
  </si>
  <si>
    <t>SDR11</t>
  </si>
  <si>
    <t>SDR7.2</t>
  </si>
  <si>
    <t>WYBÓR</t>
  </si>
  <si>
    <t>CU/STAL ZACISK.</t>
  </si>
  <si>
    <t>PE SDR 17.6</t>
  </si>
  <si>
    <t>PE SDR 11</t>
  </si>
  <si>
    <t>PE SDR 7.2</t>
  </si>
  <si>
    <t>PRZEWODY</t>
  </si>
  <si>
    <r>
      <t xml:space="preserve">(2..150 </t>
    </r>
    <r>
      <rPr>
        <vertAlign val="superscript"/>
        <sz val="10"/>
        <rFont val="Calibri"/>
        <family val="2"/>
        <charset val="238"/>
        <scheme val="minor"/>
      </rPr>
      <t>o</t>
    </r>
    <r>
      <rPr>
        <sz val="10"/>
        <rFont val="Calibri"/>
        <family val="2"/>
        <charset val="238"/>
        <scheme val="minor"/>
      </rPr>
      <t>C)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</si>
</sst>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6" formatCode="0.000"/>
    <numFmt numFmtId="167" formatCode="0.0"/>
    <numFmt numFmtId="168" formatCode="0.0000"/>
    <numFmt numFmtId="170" formatCode="0.000000"/>
  </numFmts>
  <fonts count="12" x14ac:knownFonts="1">
    <font>
      <sz val="11"/>
      <name val="Arial CE"/>
      <charset val="238"/>
    </font>
    <font>
      <sz val="10"/>
      <name val="Times New Roman CE"/>
      <family val="1"/>
      <charset val="238"/>
    </font>
    <font>
      <b/>
      <sz val="10"/>
      <name val="Times New Roman CE"/>
      <family val="1"/>
      <charset val="238"/>
    </font>
    <font>
      <b/>
      <sz val="10"/>
      <name val="Times New Roman CE"/>
      <charset val="238"/>
    </font>
    <font>
      <sz val="10"/>
      <name val="Symbol"/>
      <family val="1"/>
      <charset val="2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vertAlign val="superscript"/>
      <sz val="1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vertAlign val="subscript"/>
      <sz val="10"/>
      <name val="Calibri"/>
      <family val="2"/>
      <charset val="238"/>
      <scheme val="minor"/>
    </font>
    <font>
      <sz val="9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E79B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1" fillId="0" borderId="0" xfId="0" applyFont="1" applyAlignment="1">
      <alignment horizontal="center"/>
    </xf>
    <xf numFmtId="1" fontId="1" fillId="0" borderId="0" xfId="0" applyNumberFormat="1" applyFont="1" applyFill="1" applyAlignment="1">
      <alignment horizontal="center"/>
    </xf>
    <xf numFmtId="167" fontId="1" fillId="0" borderId="0" xfId="0" applyNumberFormat="1" applyFont="1" applyFill="1" applyAlignment="1">
      <alignment horizontal="center"/>
    </xf>
    <xf numFmtId="2" fontId="1" fillId="0" borderId="0" xfId="0" applyNumberFormat="1" applyFont="1" applyFill="1" applyAlignment="1">
      <alignment horizontal="center"/>
    </xf>
    <xf numFmtId="2" fontId="2" fillId="0" borderId="0" xfId="0" applyNumberFormat="1" applyFont="1" applyFill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2" fontId="1" fillId="0" borderId="0" xfId="0" applyNumberFormat="1" applyFont="1" applyAlignment="1">
      <alignment horizontal="center"/>
    </xf>
    <xf numFmtId="1" fontId="1" fillId="0" borderId="0" xfId="0" applyNumberFormat="1" applyFont="1" applyFill="1"/>
    <xf numFmtId="167" fontId="1" fillId="0" borderId="0" xfId="0" applyNumberFormat="1" applyFont="1" applyFill="1"/>
    <xf numFmtId="166" fontId="1" fillId="0" borderId="0" xfId="0" applyNumberFormat="1" applyFont="1" applyFill="1" applyAlignment="1"/>
    <xf numFmtId="0" fontId="3" fillId="0" borderId="0" xfId="0" applyFont="1"/>
    <xf numFmtId="1" fontId="1" fillId="0" borderId="0" xfId="0" applyNumberFormat="1" applyFont="1" applyFill="1" applyBorder="1" applyAlignment="1">
      <alignment horizontal="center"/>
    </xf>
    <xf numFmtId="167" fontId="1" fillId="0" borderId="0" xfId="0" applyNumberFormat="1" applyFont="1" applyFill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/>
    </xf>
    <xf numFmtId="1" fontId="1" fillId="0" borderId="0" xfId="0" applyNumberFormat="1" applyFont="1" applyFill="1" applyBorder="1"/>
    <xf numFmtId="2" fontId="1" fillId="0" borderId="0" xfId="0" applyNumberFormat="1" applyFont="1" applyFill="1" applyBorder="1" applyAlignment="1">
      <alignment horizontal="right"/>
    </xf>
    <xf numFmtId="2" fontId="1" fillId="0" borderId="0" xfId="0" applyNumberFormat="1" applyFont="1" applyFill="1" applyBorder="1" applyAlignment="1">
      <alignment horizontal="left"/>
    </xf>
    <xf numFmtId="0" fontId="6" fillId="0" borderId="0" xfId="0" applyFont="1"/>
    <xf numFmtId="0" fontId="5" fillId="0" borderId="0" xfId="0" applyFont="1"/>
    <xf numFmtId="0" fontId="5" fillId="0" borderId="1" xfId="0" applyFont="1" applyBorder="1"/>
    <xf numFmtId="0" fontId="8" fillId="0" borderId="0" xfId="0" applyFont="1"/>
    <xf numFmtId="0" fontId="9" fillId="0" borderId="0" xfId="0" applyFont="1"/>
    <xf numFmtId="0" fontId="5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right"/>
    </xf>
    <xf numFmtId="166" fontId="5" fillId="0" borderId="1" xfId="0" applyNumberFormat="1" applyFont="1" applyFill="1" applyBorder="1" applyAlignment="1">
      <alignment horizontal="center"/>
    </xf>
    <xf numFmtId="167" fontId="5" fillId="0" borderId="1" xfId="0" applyNumberFormat="1" applyFont="1" applyBorder="1" applyAlignment="1">
      <alignment horizontal="center"/>
    </xf>
    <xf numFmtId="2" fontId="5" fillId="0" borderId="1" xfId="0" applyNumberFormat="1" applyFont="1" applyFill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1" fontId="5" fillId="0" borderId="1" xfId="0" applyNumberFormat="1" applyFont="1" applyFill="1" applyBorder="1" applyAlignment="1">
      <alignment horizontal="center"/>
    </xf>
    <xf numFmtId="167" fontId="5" fillId="0" borderId="1" xfId="0" applyNumberFormat="1" applyFont="1" applyFill="1" applyBorder="1" applyAlignment="1">
      <alignment horizontal="center"/>
    </xf>
    <xf numFmtId="0" fontId="5" fillId="3" borderId="1" xfId="0" applyFont="1" applyFill="1" applyBorder="1" applyAlignment="1">
      <alignment horizontal="right"/>
    </xf>
    <xf numFmtId="0" fontId="7" fillId="3" borderId="1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left"/>
    </xf>
    <xf numFmtId="167" fontId="5" fillId="3" borderId="1" xfId="0" applyNumberFormat="1" applyFont="1" applyFill="1" applyBorder="1"/>
    <xf numFmtId="0" fontId="7" fillId="3" borderId="1" xfId="0" applyFont="1" applyFill="1" applyBorder="1"/>
    <xf numFmtId="0" fontId="4" fillId="3" borderId="1" xfId="0" applyFont="1" applyFill="1" applyBorder="1" applyAlignment="1">
      <alignment horizontal="right"/>
    </xf>
    <xf numFmtId="11" fontId="5" fillId="3" borderId="1" xfId="0" applyNumberFormat="1" applyFont="1" applyFill="1" applyBorder="1"/>
    <xf numFmtId="0" fontId="5" fillId="3" borderId="1" xfId="0" applyFont="1" applyFill="1" applyBorder="1"/>
    <xf numFmtId="2" fontId="5" fillId="3" borderId="1" xfId="0" applyNumberFormat="1" applyFont="1" applyFill="1" applyBorder="1"/>
    <xf numFmtId="168" fontId="5" fillId="3" borderId="1" xfId="0" applyNumberFormat="1" applyFont="1" applyFill="1" applyBorder="1"/>
    <xf numFmtId="0" fontId="5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5" fillId="2" borderId="1" xfId="0" applyFont="1" applyFill="1" applyBorder="1"/>
    <xf numFmtId="170" fontId="5" fillId="2" borderId="1" xfId="0" applyNumberFormat="1" applyFont="1" applyFill="1" applyBorder="1"/>
    <xf numFmtId="2" fontId="5" fillId="3" borderId="1" xfId="0" applyNumberFormat="1" applyFont="1" applyFill="1" applyBorder="1" applyAlignment="1">
      <alignment horizontal="center"/>
    </xf>
    <xf numFmtId="167" fontId="5" fillId="3" borderId="1" xfId="0" applyNumberFormat="1" applyFont="1" applyFill="1" applyBorder="1" applyAlignment="1">
      <alignment horizontal="center"/>
    </xf>
    <xf numFmtId="166" fontId="5" fillId="3" borderId="1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/>
    <xf numFmtId="1" fontId="5" fillId="0" borderId="0" xfId="0" applyNumberFormat="1" applyFont="1" applyFill="1"/>
    <xf numFmtId="0" fontId="5" fillId="0" borderId="0" xfId="0" applyFont="1" applyFill="1" applyBorder="1"/>
    <xf numFmtId="0" fontId="5" fillId="0" borderId="0" xfId="0" applyFont="1" applyFill="1" applyBorder="1" applyAlignment="1">
      <alignment horizontal="right"/>
    </xf>
    <xf numFmtId="2" fontId="5" fillId="0" borderId="0" xfId="0" applyNumberFormat="1" applyFont="1" applyFill="1" applyBorder="1" applyAlignment="1">
      <alignment horizontal="right"/>
    </xf>
    <xf numFmtId="2" fontId="5" fillId="0" borderId="0" xfId="0" applyNumberFormat="1" applyFont="1" applyFill="1" applyBorder="1" applyAlignment="1">
      <alignment horizontal="left"/>
    </xf>
    <xf numFmtId="2" fontId="5" fillId="0" borderId="0" xfId="0" applyNumberFormat="1" applyFont="1" applyFill="1" applyAlignment="1">
      <alignment horizontal="center"/>
    </xf>
    <xf numFmtId="167" fontId="5" fillId="0" borderId="0" xfId="0" applyNumberFormat="1" applyFont="1" applyFill="1"/>
    <xf numFmtId="0" fontId="5" fillId="0" borderId="0" xfId="0" applyFont="1" applyFill="1" applyAlignment="1">
      <alignment horizontal="center"/>
    </xf>
    <xf numFmtId="167" fontId="5" fillId="0" borderId="0" xfId="0" applyNumberFormat="1" applyFont="1" applyFill="1" applyBorder="1"/>
    <xf numFmtId="0" fontId="5" fillId="0" borderId="0" xfId="0" applyFont="1" applyBorder="1" applyAlignment="1">
      <alignment horizontal="right"/>
    </xf>
    <xf numFmtId="1" fontId="5" fillId="0" borderId="0" xfId="0" applyNumberFormat="1" applyFont="1" applyBorder="1" applyAlignment="1">
      <alignment horizontal="right"/>
    </xf>
    <xf numFmtId="167" fontId="5" fillId="0" borderId="0" xfId="0" applyNumberFormat="1" applyFont="1" applyFill="1" applyAlignment="1">
      <alignment horizontal="right"/>
    </xf>
    <xf numFmtId="0" fontId="5" fillId="4" borderId="1" xfId="0" applyFont="1" applyFill="1" applyBorder="1"/>
    <xf numFmtId="0" fontId="5" fillId="5" borderId="1" xfId="0" applyFont="1" applyFill="1" applyBorder="1" applyAlignment="1">
      <alignment horizontal="left"/>
    </xf>
    <xf numFmtId="2" fontId="5" fillId="5" borderId="1" xfId="0" applyNumberFormat="1" applyFont="1" applyFill="1" applyBorder="1" applyAlignment="1">
      <alignment horizontal="center"/>
    </xf>
    <xf numFmtId="166" fontId="6" fillId="5" borderId="1" xfId="0" applyNumberFormat="1" applyFont="1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79B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8"/>
  <sheetViews>
    <sheetView tabSelected="1" zoomScaleNormal="100" workbookViewId="0">
      <selection activeCell="N4" sqref="N4"/>
    </sheetView>
  </sheetViews>
  <sheetFormatPr defaultRowHeight="12.75" x14ac:dyDescent="0.2"/>
  <cols>
    <col min="1" max="1" width="8.625" style="1" customWidth="1"/>
    <col min="2" max="3" width="6.625" style="1" customWidth="1"/>
    <col min="4" max="4" width="7" style="1" customWidth="1"/>
    <col min="5" max="5" width="8.375" style="1" customWidth="1"/>
    <col min="6" max="6" width="7.125" style="1" customWidth="1"/>
    <col min="7" max="7" width="7.5" style="1" customWidth="1"/>
    <col min="8" max="8" width="7.875" style="1" customWidth="1"/>
    <col min="9" max="9" width="8" style="1" customWidth="1"/>
    <col min="10" max="10" width="7.25" style="1" customWidth="1"/>
    <col min="11" max="11" width="7.75" style="1" customWidth="1"/>
    <col min="12" max="12" width="7" style="1" customWidth="1"/>
    <col min="13" max="13" width="8.5" style="1" customWidth="1"/>
    <col min="14" max="14" width="9.625" style="1" customWidth="1"/>
    <col min="15" max="15" width="9.875" style="1" customWidth="1"/>
    <col min="16" max="16" width="4.875" style="1" customWidth="1"/>
    <col min="17" max="17" width="6" style="1" customWidth="1"/>
    <col min="18" max="18" width="5.75" style="1" customWidth="1"/>
    <col min="19" max="19" width="7.375" style="1" customWidth="1"/>
    <col min="20" max="20" width="7.75" style="1" customWidth="1"/>
    <col min="21" max="21" width="7.375" style="1" customWidth="1"/>
    <col min="22" max="22" width="6.75" style="1" customWidth="1"/>
    <col min="23" max="23" width="9" style="1"/>
    <col min="24" max="24" width="9.5" style="1" customWidth="1"/>
    <col min="25" max="25" width="9" style="1"/>
    <col min="26" max="26" width="9.75" style="1" customWidth="1"/>
    <col min="27" max="16384" width="9" style="1"/>
  </cols>
  <sheetData>
    <row r="1" spans="1:32" ht="15" x14ac:dyDescent="0.2">
      <c r="A1" s="22" t="s">
        <v>0</v>
      </c>
      <c r="B1" s="23"/>
      <c r="C1" s="23"/>
      <c r="D1" s="23"/>
      <c r="E1" s="23" t="s">
        <v>57</v>
      </c>
      <c r="F1" s="23"/>
      <c r="G1" s="23"/>
      <c r="H1" s="23"/>
      <c r="I1" s="23"/>
      <c r="J1" s="23"/>
      <c r="K1" s="23"/>
      <c r="L1" s="23"/>
      <c r="M1" s="23"/>
    </row>
    <row r="2" spans="1:32" ht="15" x14ac:dyDescent="0.2">
      <c r="A2" s="36" t="s">
        <v>1</v>
      </c>
      <c r="B2" s="24">
        <v>7</v>
      </c>
      <c r="C2" s="37" t="s">
        <v>34</v>
      </c>
      <c r="D2" s="23"/>
      <c r="E2" s="23"/>
      <c r="F2" s="23"/>
      <c r="G2" s="23"/>
      <c r="I2" s="36" t="s">
        <v>2</v>
      </c>
      <c r="J2" s="39">
        <f>B2/2+B3/2</f>
        <v>9.5</v>
      </c>
      <c r="K2" s="40" t="s">
        <v>34</v>
      </c>
      <c r="L2" s="22"/>
      <c r="M2" s="23"/>
    </row>
    <row r="3" spans="1:32" ht="15" x14ac:dyDescent="0.2">
      <c r="A3" s="36" t="s">
        <v>3</v>
      </c>
      <c r="B3" s="24">
        <v>12</v>
      </c>
      <c r="C3" s="37" t="s">
        <v>34</v>
      </c>
      <c r="D3" s="23"/>
      <c r="E3" s="67" t="s">
        <v>56</v>
      </c>
      <c r="F3" s="68" t="s">
        <v>54</v>
      </c>
      <c r="G3" s="68"/>
      <c r="I3" s="41" t="s">
        <v>4</v>
      </c>
      <c r="J3" s="42">
        <f>(556406.7+19689.27*$J$2+124.6096*$J$2^2-0.3783792*$J$2^3)^(-1)</f>
        <v>1.3255982579943783E-6</v>
      </c>
      <c r="K3" s="43" t="s">
        <v>35</v>
      </c>
      <c r="L3" s="22"/>
      <c r="M3" s="23"/>
      <c r="N3"/>
    </row>
    <row r="4" spans="1:32" ht="15" x14ac:dyDescent="0.2">
      <c r="A4" s="36" t="s">
        <v>5</v>
      </c>
      <c r="B4" s="24">
        <v>0.05</v>
      </c>
      <c r="C4" s="38" t="s">
        <v>6</v>
      </c>
      <c r="D4" s="23"/>
      <c r="E4" s="23"/>
      <c r="F4" s="23"/>
      <c r="G4" s="23"/>
      <c r="I4" s="41" t="s">
        <v>7</v>
      </c>
      <c r="J4" s="44">
        <f>999.732+0.07935*$J$2-0.00857*($J$2)^2+5.83*10^(-5)*($J$2)^3-2.677*10^(-7)*($J$2)^4+4.843*10^(-10)*($J$2)^5</f>
        <v>999.76022450347955</v>
      </c>
      <c r="K4" s="43" t="s">
        <v>36</v>
      </c>
      <c r="L4" s="22"/>
      <c r="M4" s="22"/>
      <c r="N4" s="14"/>
    </row>
    <row r="5" spans="1:32" ht="15" x14ac:dyDescent="0.25">
      <c r="A5" s="25"/>
      <c r="B5" s="23"/>
      <c r="C5" s="26"/>
      <c r="D5" s="23"/>
      <c r="E5" s="23"/>
      <c r="F5" s="23"/>
      <c r="G5" s="23"/>
      <c r="I5" s="36" t="s">
        <v>8</v>
      </c>
      <c r="J5" s="45">
        <f>4.214-0.0022*$J$2+4.21*10^(-5)*($J$2)^2-2.817*10^(-7)*($J$2)^3+8.4525*10^(-10)*($J$2)^4</f>
        <v>4.1966648870765777</v>
      </c>
      <c r="K5" s="43" t="s">
        <v>9</v>
      </c>
      <c r="L5" s="23"/>
      <c r="M5" s="23"/>
    </row>
    <row r="6" spans="1:32" ht="15" x14ac:dyDescent="0.25">
      <c r="A6" s="25"/>
      <c r="B6" s="23"/>
      <c r="C6" s="26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32" x14ac:dyDescent="0.2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32" ht="14.25" x14ac:dyDescent="0.25">
      <c r="A8" s="46" t="s">
        <v>10</v>
      </c>
      <c r="B8" s="46" t="s">
        <v>38</v>
      </c>
      <c r="C8" s="46" t="s">
        <v>11</v>
      </c>
      <c r="D8" s="46" t="s">
        <v>12</v>
      </c>
      <c r="E8" s="47" t="s">
        <v>39</v>
      </c>
      <c r="F8" s="46" t="s">
        <v>13</v>
      </c>
      <c r="G8" s="46" t="s">
        <v>15</v>
      </c>
      <c r="H8" s="46" t="s">
        <v>14</v>
      </c>
      <c r="I8" s="46" t="s">
        <v>37</v>
      </c>
      <c r="J8" s="46" t="s">
        <v>16</v>
      </c>
      <c r="K8" s="46" t="s">
        <v>17</v>
      </c>
      <c r="L8" s="46" t="s">
        <v>40</v>
      </c>
      <c r="M8" s="46" t="s">
        <v>43</v>
      </c>
      <c r="N8" s="46" t="s">
        <v>42</v>
      </c>
      <c r="P8" s="9"/>
      <c r="Q8" s="9"/>
      <c r="R8" s="9"/>
      <c r="S8" s="9"/>
      <c r="T8" s="9"/>
      <c r="U8" s="9"/>
      <c r="V8" s="3"/>
      <c r="X8" s="48" t="s">
        <v>18</v>
      </c>
      <c r="Y8" s="48" t="s">
        <v>19</v>
      </c>
      <c r="Z8" s="48"/>
      <c r="AA8" s="48"/>
      <c r="AB8" s="48"/>
      <c r="AC8" s="48"/>
      <c r="AD8" s="48"/>
      <c r="AE8" s="48"/>
      <c r="AF8" s="48" t="s">
        <v>20</v>
      </c>
    </row>
    <row r="9" spans="1:32" x14ac:dyDescent="0.2">
      <c r="A9" s="27" t="s">
        <v>21</v>
      </c>
      <c r="B9" s="29"/>
      <c r="C9" s="28"/>
      <c r="D9" s="29"/>
      <c r="E9" s="28"/>
      <c r="F9" s="27"/>
      <c r="G9" s="27"/>
      <c r="H9" s="28"/>
      <c r="I9" s="24"/>
      <c r="J9" s="28"/>
      <c r="K9" s="28"/>
      <c r="L9" s="28"/>
      <c r="M9" s="28"/>
      <c r="N9" s="30">
        <v>30</v>
      </c>
      <c r="P9" s="9"/>
      <c r="Q9" s="9"/>
      <c r="R9" s="9"/>
      <c r="S9" s="9"/>
      <c r="T9" s="6"/>
      <c r="U9" s="9"/>
      <c r="V9" s="3"/>
      <c r="X9" s="48"/>
      <c r="Y9" s="48"/>
      <c r="Z9" s="48"/>
      <c r="AA9" s="48"/>
      <c r="AB9" s="48"/>
      <c r="AC9" s="48"/>
      <c r="AD9" s="48"/>
      <c r="AE9" s="48"/>
      <c r="AF9" s="48"/>
    </row>
    <row r="10" spans="1:32" x14ac:dyDescent="0.2">
      <c r="A10" s="27" t="s">
        <v>22</v>
      </c>
      <c r="B10" s="31">
        <v>2.2999999999999998</v>
      </c>
      <c r="C10" s="31">
        <v>1</v>
      </c>
      <c r="D10" s="31">
        <v>13</v>
      </c>
      <c r="E10" s="32">
        <v>3</v>
      </c>
      <c r="F10" s="33">
        <v>20</v>
      </c>
      <c r="G10" s="51">
        <f>VLOOKUP(F10,$M$29:$N$41,2,FALSE)</f>
        <v>14</v>
      </c>
      <c r="H10" s="50">
        <f>ABS(B10/$J$5/($B$3-$B$2))</f>
        <v>0.10961084870430023</v>
      </c>
      <c r="I10" s="50">
        <f>H10*C10</f>
        <v>0.10961084870430023</v>
      </c>
      <c r="J10" s="51">
        <f>AF10/(G10/1000)*$J$4*K10*K10/2</f>
        <v>684.47536184597766</v>
      </c>
      <c r="K10" s="50">
        <f>I10/$J$4/(PI()*G10*G10/4)*1000000</f>
        <v>0.71221601226581788</v>
      </c>
      <c r="L10" s="50">
        <f>J10*D10/1000</f>
        <v>8.8981797039977106</v>
      </c>
      <c r="M10" s="50">
        <f>E10*$J$4*K10^2/2000</f>
        <v>0.76069503241804948</v>
      </c>
      <c r="N10" s="52">
        <f>L10+K10</f>
        <v>9.610395716263529</v>
      </c>
      <c r="P10" s="6"/>
      <c r="Q10" s="6"/>
      <c r="R10" s="6"/>
      <c r="S10" s="6"/>
      <c r="T10" s="6"/>
      <c r="U10" s="6"/>
      <c r="V10" s="3"/>
      <c r="X10" s="48">
        <f>K10*G10/1000/$J$3</f>
        <v>7521.9050052219782</v>
      </c>
      <c r="Y10" s="48">
        <f t="shared" ref="Y10:Y21" si="0">64/X10</f>
        <v>8.5084828850628784E-3</v>
      </c>
      <c r="Z10" s="48">
        <f>(1/(-2*LOG(2.51/$X10/Y10^0.5+$B$4/$G10/3.71)))^2</f>
        <v>4.5691789939656224E-2</v>
      </c>
      <c r="AA10" s="48">
        <f>(1/(-2*LOG(2.51/$X10/Z10^0.5+$B$4/$G10/3.71)))^2</f>
        <v>3.70404578971988E-2</v>
      </c>
      <c r="AB10" s="48">
        <f>(1/(-2*LOG(2.51/$X10/AA10^0.5+$B$4/$G10/3.71)))^2</f>
        <v>3.7874198618254362E-2</v>
      </c>
      <c r="AC10" s="48">
        <f>(1/(-2*LOG(2.51/$X10/AB10^0.5+$B$4/$G10/3.71)))^2</f>
        <v>3.7782913285890563E-2</v>
      </c>
      <c r="AD10" s="48">
        <f>(1/(-2*LOG(2.51/$X10/AC10^0.5+$B$4/$G10/3.71)))^2</f>
        <v>3.7792775994732158E-2</v>
      </c>
      <c r="AE10" s="48">
        <f>(1/(-2*LOG(2.51/$X10/AD10^0.5+$B$4/$G10/3.71)))^2</f>
        <v>3.779170886149847E-2</v>
      </c>
      <c r="AF10" s="49">
        <f t="shared" ref="AF10:AF21" si="1">IF((X10&lt;2300),Y10,AE10)</f>
        <v>3.779170886149847E-2</v>
      </c>
    </row>
    <row r="11" spans="1:32" x14ac:dyDescent="0.2">
      <c r="A11" s="27" t="s">
        <v>23</v>
      </c>
      <c r="B11" s="31">
        <v>4.2</v>
      </c>
      <c r="C11" s="31">
        <v>1</v>
      </c>
      <c r="D11" s="31">
        <v>8</v>
      </c>
      <c r="E11" s="32">
        <v>3</v>
      </c>
      <c r="F11" s="33">
        <v>25</v>
      </c>
      <c r="G11" s="51">
        <f t="shared" ref="G11:G21" si="2">VLOOKUP(F11,$M$29:$N$41,2,FALSE)</f>
        <v>20.399999999999999</v>
      </c>
      <c r="H11" s="50">
        <f>ABS(B11/$J$5/($B$3-$B$2))</f>
        <v>0.20015894111220045</v>
      </c>
      <c r="I11" s="50">
        <f>H11*C11</f>
        <v>0.20015894111220045</v>
      </c>
      <c r="J11" s="51">
        <f>AF11/(G11/1000)*$J$4*K11*K11/2</f>
        <v>319.94513061518006</v>
      </c>
      <c r="K11" s="50">
        <f>I11/$J$4/(PI()*G11*G11/4)*1000000</f>
        <v>0.6125322005094419</v>
      </c>
      <c r="L11" s="50">
        <f>J11*D11/1000</f>
        <v>2.5595610449214403</v>
      </c>
      <c r="M11" s="50">
        <f>E11*$J$4*K11^2/2000</f>
        <v>0.56265860088971986</v>
      </c>
      <c r="N11" s="52">
        <f t="shared" ref="N11:N21" si="3">L11+K11</f>
        <v>3.1720932454308821</v>
      </c>
      <c r="P11" s="6"/>
      <c r="Q11" s="6"/>
      <c r="R11" s="6"/>
      <c r="S11" s="6"/>
      <c r="T11" s="6"/>
      <c r="U11" s="6"/>
      <c r="V11" s="3"/>
      <c r="X11" s="48">
        <f>K11*G11/1000/$J$3</f>
        <v>9426.4282674137357</v>
      </c>
      <c r="Y11" s="48">
        <f t="shared" si="0"/>
        <v>6.7894220572644578E-3</v>
      </c>
      <c r="Z11" s="48">
        <f>(1/(-2*LOG(2.51/$X11/Y11^0.5+$B$4/$G11/3.71)))^2</f>
        <v>4.3050252643075985E-2</v>
      </c>
      <c r="AA11" s="48">
        <f>(1/(-2*LOG(2.51/$X11/Z11^0.5+$B$4/$G11/3.71)))^2</f>
        <v>3.4008048105154759E-2</v>
      </c>
      <c r="AB11" s="48">
        <f>(1/(-2*LOG(2.51/$X11/AA11^0.5+$B$4/$G11/3.71)))^2</f>
        <v>3.4889445046654879E-2</v>
      </c>
      <c r="AC11" s="48">
        <f>(1/(-2*LOG(2.51/$X11/AB11^0.5+$B$4/$G11/3.71)))^2</f>
        <v>3.4790485669070878E-2</v>
      </c>
      <c r="AD11" s="48">
        <f>(1/(-2*LOG(2.51/$X11/AC11^0.5+$B$4/$G11/3.71)))^2</f>
        <v>3.4801430574040074E-2</v>
      </c>
      <c r="AE11" s="48">
        <f>(1/(-2*LOG(2.51/$X11/AD11^0.5+$B$4/$G11/3.71)))^2</f>
        <v>3.4800218041076011E-2</v>
      </c>
      <c r="AF11" s="49">
        <f t="shared" si="1"/>
        <v>3.4800218041076011E-2</v>
      </c>
    </row>
    <row r="12" spans="1:32" x14ac:dyDescent="0.2">
      <c r="A12" s="27" t="s">
        <v>24</v>
      </c>
      <c r="B12" s="31">
        <v>6.5</v>
      </c>
      <c r="C12" s="31">
        <v>1</v>
      </c>
      <c r="D12" s="31">
        <v>15</v>
      </c>
      <c r="E12" s="32">
        <v>3</v>
      </c>
      <c r="F12" s="33">
        <v>25</v>
      </c>
      <c r="G12" s="51">
        <f t="shared" si="2"/>
        <v>20.399999999999999</v>
      </c>
      <c r="H12" s="50">
        <f>ABS(B12/$J$5/($B$3-$B$2))</f>
        <v>0.30976978981650066</v>
      </c>
      <c r="I12" s="50">
        <f>H12*C12</f>
        <v>0.30976978981650066</v>
      </c>
      <c r="J12" s="51">
        <f>AF12/(G12/1000)*$J$4*K12*K12/2</f>
        <v>707.07862179448978</v>
      </c>
      <c r="K12" s="50">
        <f>I12/$J$4/(PI()*G12*G12/4)*1000000</f>
        <v>0.94796650078842193</v>
      </c>
      <c r="L12" s="50">
        <f>J12*D12/1000</f>
        <v>10.606179326917347</v>
      </c>
      <c r="M12" s="50">
        <f>E12*$J$4*K12^2/2000</f>
        <v>1.3476375219722596</v>
      </c>
      <c r="N12" s="52">
        <f t="shared" si="3"/>
        <v>11.554145827705769</v>
      </c>
      <c r="P12" s="6"/>
      <c r="Q12" s="6"/>
      <c r="R12" s="6"/>
      <c r="S12" s="6"/>
      <c r="T12" s="6"/>
      <c r="U12" s="6"/>
      <c r="V12" s="3"/>
      <c r="X12" s="48">
        <f>K12*G12/1000/$J$3</f>
        <v>14588.519937664114</v>
      </c>
      <c r="Y12" s="48">
        <f t="shared" si="0"/>
        <v>4.3870111754631879E-3</v>
      </c>
      <c r="Z12" s="48">
        <f>(1/(-2*LOG(2.51/$X12/Y12^0.5+$B$4/$G12/3.71)))^2</f>
        <v>4.0418875573123583E-2</v>
      </c>
      <c r="AA12" s="48">
        <f>(1/(-2*LOG(2.51/$X12/Z12^0.5+$B$4/$G12/3.71)))^2</f>
        <v>3.1455444008255146E-2</v>
      </c>
      <c r="AB12" s="48">
        <f>(1/(-2*LOG(2.51/$X12/AA12^0.5+$B$4/$G12/3.71)))^2</f>
        <v>3.2171707693147367E-2</v>
      </c>
      <c r="AC12" s="48">
        <f>(1/(-2*LOG(2.51/$X12/AB12^0.5+$B$4/$G12/3.71)))^2</f>
        <v>3.2104832515989633E-2</v>
      </c>
      <c r="AD12" s="48">
        <f>(1/(-2*LOG(2.51/$X12/AC12^0.5+$B$4/$G12/3.71)))^2</f>
        <v>3.2110991518502496E-2</v>
      </c>
      <c r="AE12" s="48">
        <f>(1/(-2*LOG(2.51/$X12/AD12^0.5+$B$4/$G12/3.71)))^2</f>
        <v>3.2110423573315672E-2</v>
      </c>
      <c r="AF12" s="49">
        <f t="shared" si="1"/>
        <v>3.2110423573315672E-2</v>
      </c>
    </row>
    <row r="13" spans="1:32" x14ac:dyDescent="0.2">
      <c r="A13" s="27" t="s">
        <v>25</v>
      </c>
      <c r="B13" s="31">
        <v>15.1</v>
      </c>
      <c r="C13" s="31">
        <v>1</v>
      </c>
      <c r="D13" s="31">
        <v>9</v>
      </c>
      <c r="E13" s="32">
        <v>3</v>
      </c>
      <c r="F13" s="33">
        <v>40</v>
      </c>
      <c r="G13" s="51">
        <f t="shared" si="2"/>
        <v>32.6</v>
      </c>
      <c r="H13" s="50">
        <f>ABS(B13/$J$5/($B$3-$B$2))</f>
        <v>0.71961905018910155</v>
      </c>
      <c r="I13" s="50">
        <f>H13*C13</f>
        <v>0.71961905018910155</v>
      </c>
      <c r="J13" s="51">
        <f>AF13/(G13/1000)*$J$4*K13*K13/2</f>
        <v>326.75808150390844</v>
      </c>
      <c r="K13" s="50">
        <f>I13/$J$4/(PI()*G13*G13/4)*1000000</f>
        <v>0.86234632298752656</v>
      </c>
      <c r="L13" s="50">
        <f>J13*D13/1000</f>
        <v>2.9408227335351755</v>
      </c>
      <c r="M13" s="50">
        <f>E13*$J$4*K13^2/2000</f>
        <v>1.1151943107551328</v>
      </c>
      <c r="N13" s="52">
        <f t="shared" si="3"/>
        <v>3.8031690565227021</v>
      </c>
      <c r="P13" s="6"/>
      <c r="Q13" s="6"/>
      <c r="R13" s="6"/>
      <c r="S13" s="6"/>
      <c r="T13" s="6"/>
      <c r="U13" s="6"/>
      <c r="V13" s="3"/>
      <c r="X13" s="48">
        <f>K13*G13/1000/$J$3</f>
        <v>21207.398214242818</v>
      </c>
      <c r="Y13" s="48">
        <f t="shared" si="0"/>
        <v>3.0178147905487915E-3</v>
      </c>
      <c r="Z13" s="48">
        <f>(1/(-2*LOG(2.51/$X13/Y13^0.5+$B$4/$G13/3.71)))^2</f>
        <v>3.7256119748199382E-2</v>
      </c>
      <c r="AA13" s="48">
        <f>(1/(-2*LOG(2.51/$X13/Z13^0.5+$B$4/$G13/3.71)))^2</f>
        <v>2.7990018816881155E-2</v>
      </c>
      <c r="AB13" s="48">
        <f>(1/(-2*LOG(2.51/$X13/AA13^0.5+$B$4/$G13/3.71)))^2</f>
        <v>2.8718488416162948E-2</v>
      </c>
      <c r="AC13" s="48">
        <f>(1/(-2*LOG(2.51/$X13/AB13^0.5+$B$4/$G13/3.71)))^2</f>
        <v>2.8650221762913541E-2</v>
      </c>
      <c r="AD13" s="48">
        <f>(1/(-2*LOG(2.51/$X13/AC13^0.5+$B$4/$G13/3.71)))^2</f>
        <v>2.8656521359715095E-2</v>
      </c>
      <c r="AE13" s="48">
        <f>(1/(-2*LOG(2.51/$X13/AD13^0.5+$B$4/$G13/3.71)))^2</f>
        <v>2.8655939205288094E-2</v>
      </c>
      <c r="AF13" s="49">
        <f t="shared" si="1"/>
        <v>2.8655939205288094E-2</v>
      </c>
    </row>
    <row r="14" spans="1:32" x14ac:dyDescent="0.2">
      <c r="A14" s="27">
        <v>5.6</v>
      </c>
      <c r="B14" s="31">
        <v>26.6</v>
      </c>
      <c r="C14" s="31">
        <v>1</v>
      </c>
      <c r="D14" s="31">
        <v>11</v>
      </c>
      <c r="E14" s="32">
        <v>3</v>
      </c>
      <c r="F14" s="33">
        <v>40</v>
      </c>
      <c r="G14" s="51">
        <f t="shared" si="2"/>
        <v>32.6</v>
      </c>
      <c r="H14" s="50">
        <f>ABS(B14/$J$5/($B$3-$B$2))</f>
        <v>1.2676732937106028</v>
      </c>
      <c r="I14" s="50">
        <f>H14*C14</f>
        <v>1.2676732937106028</v>
      </c>
      <c r="J14" s="51">
        <f>AF14/(G14/1000)*$J$4*K14*K14/2</f>
        <v>931.19521341405959</v>
      </c>
      <c r="K14" s="50">
        <f>I14/$J$4/(PI()*G14*G14/4)*1000000</f>
        <v>1.5191001451303447</v>
      </c>
      <c r="L14" s="50">
        <f>J14*D14/1000</f>
        <v>10.243147347554656</v>
      </c>
      <c r="M14" s="50">
        <f>E14*$J$4*K14^2/2000</f>
        <v>3.4606678940305327</v>
      </c>
      <c r="N14" s="52">
        <f t="shared" si="3"/>
        <v>11.762247492685001</v>
      </c>
      <c r="P14" s="6"/>
      <c r="Q14" s="6"/>
      <c r="R14" s="6"/>
      <c r="S14" s="6"/>
      <c r="T14" s="6"/>
      <c r="U14" s="6"/>
      <c r="V14" s="3"/>
      <c r="X14" s="48">
        <f>K14*G14/1000/$J$3</f>
        <v>37358.727980056879</v>
      </c>
      <c r="Y14" s="48">
        <f t="shared" si="0"/>
        <v>1.7131204262137878E-3</v>
      </c>
      <c r="Z14" s="48">
        <f>(1/(-2*LOG(2.51/$X14/Y14^0.5+$B$4/$G14/3.71)))^2</f>
        <v>3.4521268272513124E-2</v>
      </c>
      <c r="AA14" s="48">
        <f>(1/(-2*LOG(2.51/$X14/Z14^0.5+$B$4/$G14/3.71)))^2</f>
        <v>2.5836084930623757E-2</v>
      </c>
      <c r="AB14" s="48">
        <f>(1/(-2*LOG(2.51/$X14/AA14^0.5+$B$4/$G14/3.71)))^2</f>
        <v>2.6350265348641579E-2</v>
      </c>
      <c r="AC14" s="48">
        <f>(1/(-2*LOG(2.51/$X14/AB14^0.5+$B$4/$G14/3.71)))^2</f>
        <v>2.6313584967294103E-2</v>
      </c>
      <c r="AD14" s="48">
        <f>(1/(-2*LOG(2.51/$X14/AC14^0.5+$B$4/$G14/3.71)))^2</f>
        <v>2.6316169419187602E-2</v>
      </c>
      <c r="AE14" s="48">
        <f>(1/(-2*LOG(2.51/$X14/AD14^0.5+$B$4/$G14/3.71)))^2</f>
        <v>2.6315987162185504E-2</v>
      </c>
      <c r="AF14" s="49">
        <f t="shared" si="1"/>
        <v>2.6315987162185504E-2</v>
      </c>
    </row>
    <row r="15" spans="1:32" x14ac:dyDescent="0.2">
      <c r="A15" s="27" t="s">
        <v>26</v>
      </c>
      <c r="B15" s="31">
        <v>28.8</v>
      </c>
      <c r="C15" s="31">
        <v>0.8</v>
      </c>
      <c r="D15" s="31">
        <v>8</v>
      </c>
      <c r="E15" s="32">
        <v>3</v>
      </c>
      <c r="F15" s="33">
        <v>50</v>
      </c>
      <c r="G15" s="51">
        <f t="shared" si="2"/>
        <v>40.799999999999997</v>
      </c>
      <c r="H15" s="50">
        <f>ABS(B15/$J$5/($B$3-$B$2))</f>
        <v>1.372518453340803</v>
      </c>
      <c r="I15" s="50">
        <f>H15*C15</f>
        <v>1.0980147626726424</v>
      </c>
      <c r="J15" s="51">
        <f>AF15/(G15/1000)*$J$4*K15*K15/2</f>
        <v>234.4569203367835</v>
      </c>
      <c r="K15" s="50">
        <f>I15/$J$4/(PI()*G15*G15/4)*1000000</f>
        <v>0.84004416069866317</v>
      </c>
      <c r="L15" s="50">
        <f>J15*D15/1000</f>
        <v>1.875655362694268</v>
      </c>
      <c r="M15" s="50">
        <f>E15*$J$4*K15^2/2000</f>
        <v>1.058257482816257</v>
      </c>
      <c r="N15" s="52">
        <f t="shared" si="3"/>
        <v>2.7156995233929311</v>
      </c>
      <c r="P15" s="6"/>
      <c r="Q15" s="6"/>
      <c r="R15" s="6"/>
      <c r="S15" s="6"/>
      <c r="T15" s="6"/>
      <c r="U15" s="6"/>
      <c r="V15" s="3"/>
      <c r="X15" s="48">
        <f>K15*G15/1000/$J$3</f>
        <v>25855.346104906246</v>
      </c>
      <c r="Y15" s="48">
        <f t="shared" si="0"/>
        <v>2.4753101250443335E-3</v>
      </c>
      <c r="Z15" s="48">
        <f>(1/(-2*LOG(2.51/$X15/Y15^0.5+$B$4/$G15/3.71)))^2</f>
        <v>3.5822020165025753E-2</v>
      </c>
      <c r="AA15" s="48">
        <f>(1/(-2*LOG(2.51/$X15/Z15^0.5+$B$4/$G15/3.71)))^2</f>
        <v>2.6455646973238843E-2</v>
      </c>
      <c r="AB15" s="48">
        <f>(1/(-2*LOG(2.51/$X15/AA15^0.5+$B$4/$G15/3.71)))^2</f>
        <v>2.7179455312071252E-2</v>
      </c>
      <c r="AC15" s="48">
        <f>(1/(-2*LOG(2.51/$X15/AB15^0.5+$B$4/$G15/3.71)))^2</f>
        <v>2.7112117846099036E-2</v>
      </c>
      <c r="AD15" s="48">
        <f>(1/(-2*LOG(2.51/$X15/AC15^0.5+$B$4/$G15/3.71)))^2</f>
        <v>2.7118282272898912E-2</v>
      </c>
      <c r="AE15" s="48">
        <f>(1/(-2*LOG(2.51/$X15/AD15^0.5+$B$4/$G15/3.71)))^2</f>
        <v>2.7117717110633457E-2</v>
      </c>
      <c r="AF15" s="49">
        <f t="shared" si="1"/>
        <v>2.7117717110633457E-2</v>
      </c>
    </row>
    <row r="16" spans="1:32" x14ac:dyDescent="0.2">
      <c r="A16" s="27" t="s">
        <v>27</v>
      </c>
      <c r="B16" s="31">
        <v>33</v>
      </c>
      <c r="C16" s="31">
        <v>0.8</v>
      </c>
      <c r="D16" s="31">
        <v>2</v>
      </c>
      <c r="E16" s="32">
        <v>3</v>
      </c>
      <c r="F16" s="33">
        <v>63</v>
      </c>
      <c r="G16" s="51">
        <f t="shared" si="2"/>
        <v>51.4</v>
      </c>
      <c r="H16" s="50">
        <f>ABS(B16/$J$5/($B$3-$B$2))</f>
        <v>1.5726773944530035</v>
      </c>
      <c r="I16" s="50">
        <f>H16*C16</f>
        <v>1.258141915562403</v>
      </c>
      <c r="J16" s="51">
        <f>AF16/(G16/1000)*$J$4*K16*K16/2</f>
        <v>96.743709719989653</v>
      </c>
      <c r="K16" s="50">
        <f>I16/$J$4/(PI()*G16*G16/4)*1000000</f>
        <v>0.60648163943308375</v>
      </c>
      <c r="L16" s="50">
        <f>J16*D16/1000</f>
        <v>0.1934874194399793</v>
      </c>
      <c r="M16" s="50">
        <f>E16*$J$4*K16^2/2000</f>
        <v>0.55159767712703023</v>
      </c>
      <c r="N16" s="52">
        <f t="shared" si="3"/>
        <v>0.79996905887306302</v>
      </c>
      <c r="P16" s="6"/>
      <c r="Q16" s="6"/>
      <c r="R16" s="6"/>
      <c r="S16" s="6"/>
      <c r="T16" s="6"/>
      <c r="U16" s="6"/>
      <c r="V16" s="3"/>
      <c r="X16" s="48">
        <f>K16*G16/1000/$J$3</f>
        <v>23516.292420318423</v>
      </c>
      <c r="Y16" s="48">
        <f t="shared" si="0"/>
        <v>2.7215174422947326E-3</v>
      </c>
      <c r="Z16" s="48">
        <f>(1/(-2*LOG(2.51/$X16/Y16^0.5+$B$4/$G16/3.71)))^2</f>
        <v>3.5959031393085886E-2</v>
      </c>
      <c r="AA16" s="48">
        <f>(1/(-2*LOG(2.51/$X16/Z16^0.5+$B$4/$G16/3.71)))^2</f>
        <v>2.6293484733799621E-2</v>
      </c>
      <c r="AB16" s="48">
        <f>(1/(-2*LOG(2.51/$X16/AA16^0.5+$B$4/$G16/3.71)))^2</f>
        <v>2.7122798329076284E-2</v>
      </c>
      <c r="AC16" s="48">
        <f>(1/(-2*LOG(2.51/$X16/AB16^0.5+$B$4/$G16/3.71)))^2</f>
        <v>2.7037031639447377E-2</v>
      </c>
      <c r="AD16" s="48">
        <f>(1/(-2*LOG(2.51/$X16/AC16^0.5+$B$4/$G16/3.71)))^2</f>
        <v>2.7045742972344838E-2</v>
      </c>
      <c r="AE16" s="48">
        <f>(1/(-2*LOG(2.51/$X16/AD16^0.5+$B$4/$G16/3.71)))^2</f>
        <v>2.7044856527535542E-2</v>
      </c>
      <c r="AF16" s="49">
        <f t="shared" si="1"/>
        <v>2.7044856527535542E-2</v>
      </c>
    </row>
    <row r="17" spans="1:32" x14ac:dyDescent="0.2">
      <c r="A17" s="27" t="s">
        <v>28</v>
      </c>
      <c r="B17" s="31">
        <v>68.400000000000006</v>
      </c>
      <c r="C17" s="31">
        <v>0.8</v>
      </c>
      <c r="D17" s="31">
        <v>7.5</v>
      </c>
      <c r="E17" s="32">
        <v>3</v>
      </c>
      <c r="F17" s="33">
        <v>75</v>
      </c>
      <c r="G17" s="51">
        <f t="shared" si="2"/>
        <v>61.2</v>
      </c>
      <c r="H17" s="50">
        <f>ABS(B17/$J$5/($B$3-$B$2))</f>
        <v>3.2597313266844075</v>
      </c>
      <c r="I17" s="50">
        <f>H17*C17</f>
        <v>2.607785061347526</v>
      </c>
      <c r="J17" s="51">
        <f>AF17/(G17/1000)*$J$4*K17*K17/2</f>
        <v>155.64185631692828</v>
      </c>
      <c r="K17" s="50">
        <f>I17/$J$4/(PI()*G17*G17/4)*1000000</f>
        <v>0.88671328073747768</v>
      </c>
      <c r="L17" s="50">
        <f>J17*D17/1000</f>
        <v>1.1673139223769622</v>
      </c>
      <c r="M17" s="50">
        <f>E17*$J$4*K17^2/2000</f>
        <v>1.1791078743724339</v>
      </c>
      <c r="N17" s="52">
        <f t="shared" si="3"/>
        <v>2.05402720311444</v>
      </c>
      <c r="P17" s="6"/>
      <c r="Q17" s="6"/>
      <c r="R17" s="6"/>
      <c r="S17" s="6"/>
      <c r="T17" s="6"/>
      <c r="U17" s="6"/>
      <c r="V17" s="3"/>
      <c r="X17" s="48">
        <f>K17*G17/1000/$J$3</f>
        <v>40937.631332768222</v>
      </c>
      <c r="Y17" s="48">
        <f t="shared" si="0"/>
        <v>1.5633537631858949E-3</v>
      </c>
      <c r="Z17" s="48">
        <f>(1/(-2*LOG(2.51/$X17/Y17^0.5+$B$4/$G17/3.71)))^2</f>
        <v>3.301444290639266E-2</v>
      </c>
      <c r="AA17" s="48">
        <f>(1/(-2*LOG(2.51/$X17/Z17^0.5+$B$4/$G17/3.71)))^2</f>
        <v>2.361580040772816E-2</v>
      </c>
      <c r="AB17" s="48">
        <f>(1/(-2*LOG(2.51/$X17/AA17^0.5+$B$4/$G17/3.71)))^2</f>
        <v>2.428980911486189E-2</v>
      </c>
      <c r="AC17" s="48">
        <f>(1/(-2*LOG(2.51/$X17/AB17^0.5+$B$4/$G17/3.71)))^2</f>
        <v>2.4230444753824552E-2</v>
      </c>
      <c r="AD17" s="48">
        <f>(1/(-2*LOG(2.51/$X17/AC17^0.5+$B$4/$G17/3.71)))^2</f>
        <v>2.4235586310226653E-2</v>
      </c>
      <c r="AE17" s="48">
        <f>(1/(-2*LOG(2.51/$X17/AD17^0.5+$B$4/$G17/3.71)))^2</f>
        <v>2.4235140347101138E-2</v>
      </c>
      <c r="AF17" s="49">
        <f t="shared" si="1"/>
        <v>2.4235140347101138E-2</v>
      </c>
    </row>
    <row r="18" spans="1:32" x14ac:dyDescent="0.2">
      <c r="A18" s="27" t="s">
        <v>29</v>
      </c>
      <c r="B18" s="31">
        <v>109.7</v>
      </c>
      <c r="C18" s="31">
        <v>0.8</v>
      </c>
      <c r="D18" s="31">
        <v>7.5</v>
      </c>
      <c r="E18" s="32">
        <v>3</v>
      </c>
      <c r="F18" s="33">
        <v>90</v>
      </c>
      <c r="G18" s="51">
        <f t="shared" si="2"/>
        <v>73.599999999999994</v>
      </c>
      <c r="H18" s="50">
        <f>ABS(B18/$J$5/($B$3-$B$2))</f>
        <v>5.2279609142877117</v>
      </c>
      <c r="I18" s="50">
        <f>H18*C18</f>
        <v>4.1823687314301692</v>
      </c>
      <c r="J18" s="51">
        <f>AF18/(G18/1000)*$J$4*K18*K18/2</f>
        <v>149.67044143973163</v>
      </c>
      <c r="K18" s="50">
        <f>I18/$J$4/(PI()*G18*G18/4)*1000000</f>
        <v>0.98328848800352697</v>
      </c>
      <c r="L18" s="50">
        <f>J18*D18/1000</f>
        <v>1.1225283107979871</v>
      </c>
      <c r="M18" s="50">
        <f>E18*$J$4*K18^2/2000</f>
        <v>1.4499366333040515</v>
      </c>
      <c r="N18" s="52">
        <f t="shared" si="3"/>
        <v>2.1058167988015142</v>
      </c>
      <c r="P18" s="6"/>
      <c r="Q18" s="6"/>
      <c r="R18" s="6"/>
      <c r="S18" s="6"/>
      <c r="T18" s="6"/>
      <c r="U18" s="6"/>
      <c r="V18" s="3"/>
      <c r="X18" s="48">
        <f>K18*G18/1000/$J$3</f>
        <v>54594.24247173874</v>
      </c>
      <c r="Y18" s="48">
        <f t="shared" si="0"/>
        <v>1.172284788695992E-3</v>
      </c>
      <c r="Z18" s="48">
        <f>(1/(-2*LOG(2.51/$X18/Y18^0.5+$B$4/$G18/3.71)))^2</f>
        <v>3.1515874999018881E-2</v>
      </c>
      <c r="AA18" s="48">
        <f>(1/(-2*LOG(2.51/$X18/Z18^0.5+$B$4/$G18/3.71)))^2</f>
        <v>2.2217093336309411E-2</v>
      </c>
      <c r="AB18" s="48">
        <f>(1/(-2*LOG(2.51/$X18/AA18^0.5+$B$4/$G18/3.71)))^2</f>
        <v>2.2840109526198447E-2</v>
      </c>
      <c r="AC18" s="48">
        <f>(1/(-2*LOG(2.51/$X18/AB18^0.5+$B$4/$G18/3.71)))^2</f>
        <v>2.278830128991528E-2</v>
      </c>
      <c r="AD18" s="48">
        <f>(1/(-2*LOG(2.51/$X18/AC18^0.5+$B$4/$G18/3.71)))^2</f>
        <v>2.2792538574159221E-2</v>
      </c>
      <c r="AE18" s="48">
        <f>(1/(-2*LOG(2.51/$X18/AD18^0.5+$B$4/$G18/3.71)))^2</f>
        <v>2.2792191541906332E-2</v>
      </c>
      <c r="AF18" s="49">
        <f t="shared" si="1"/>
        <v>2.2792191541906332E-2</v>
      </c>
    </row>
    <row r="19" spans="1:32" x14ac:dyDescent="0.2">
      <c r="A19" s="27" t="s">
        <v>30</v>
      </c>
      <c r="B19" s="31">
        <v>157</v>
      </c>
      <c r="C19" s="31">
        <v>0.8</v>
      </c>
      <c r="D19" s="31">
        <v>7.5</v>
      </c>
      <c r="E19" s="32">
        <v>3</v>
      </c>
      <c r="F19" s="33">
        <v>110</v>
      </c>
      <c r="G19" s="51">
        <f t="shared" si="2"/>
        <v>90</v>
      </c>
      <c r="H19" s="50">
        <f>ABS(B19/$J$5/($B$3-$B$2))</f>
        <v>7.4821318463370163</v>
      </c>
      <c r="I19" s="50">
        <f>H19*C19</f>
        <v>5.9857054770696134</v>
      </c>
      <c r="J19" s="51">
        <f>AF19/(G19/1000)*$J$4*K19*K19/2</f>
        <v>107.55445525321741</v>
      </c>
      <c r="K19" s="50">
        <f>I19/$J$4/(PI()*G19*G19/4)*1000000</f>
        <v>0.94111910378717123</v>
      </c>
      <c r="L19" s="50">
        <f>J19*D19/1000</f>
        <v>0.80665841439913055</v>
      </c>
      <c r="M19" s="50">
        <f>E19*$J$4*K19^2/2000</f>
        <v>1.3282391956752859</v>
      </c>
      <c r="N19" s="52">
        <f t="shared" si="3"/>
        <v>1.7477775181863018</v>
      </c>
      <c r="P19" s="6"/>
      <c r="Q19" s="6"/>
      <c r="R19" s="6"/>
      <c r="S19" s="6"/>
      <c r="T19" s="6"/>
      <c r="U19" s="6"/>
      <c r="V19" s="3"/>
      <c r="X19" s="48">
        <f>K19*G19/1000/$J$3</f>
        <v>63896.221068513667</v>
      </c>
      <c r="Y19" s="48">
        <f t="shared" si="0"/>
        <v>1.0016241794859051E-3</v>
      </c>
      <c r="Z19" s="48">
        <f>(1/(-2*LOG(2.51/$X19/Y19^0.5+$B$4/$G19/3.71)))^2</f>
        <v>3.0634796262988297E-2</v>
      </c>
      <c r="AA19" s="48">
        <f>(1/(-2*LOG(2.51/$X19/Z19^0.5+$B$4/$G19/3.71)))^2</f>
        <v>2.1287880271764145E-2</v>
      </c>
      <c r="AB19" s="48">
        <f>(1/(-2*LOG(2.51/$X19/AA19^0.5+$B$4/$G19/3.71)))^2</f>
        <v>2.1911427500853585E-2</v>
      </c>
      <c r="AC19" s="48">
        <f>(1/(-2*LOG(2.51/$X19/AB19^0.5+$B$4/$G19/3.71)))^2</f>
        <v>2.1859390359566789E-2</v>
      </c>
      <c r="AD19" s="48">
        <f>(1/(-2*LOG(2.51/$X19/AC19^0.5+$B$4/$G19/3.71)))^2</f>
        <v>2.1863658847896549E-2</v>
      </c>
      <c r="AE19" s="48">
        <f>(1/(-2*LOG(2.51/$X19/AD19^0.5+$B$4/$G19/3.71)))^2</f>
        <v>2.1863308215057393E-2</v>
      </c>
      <c r="AF19" s="49">
        <f t="shared" si="1"/>
        <v>2.1863308215057393E-2</v>
      </c>
    </row>
    <row r="20" spans="1:32" x14ac:dyDescent="0.2">
      <c r="A20" s="27" t="s">
        <v>31</v>
      </c>
      <c r="B20" s="31">
        <v>159.80000000000001</v>
      </c>
      <c r="C20" s="31">
        <v>0.8</v>
      </c>
      <c r="D20" s="31">
        <v>26</v>
      </c>
      <c r="E20" s="32">
        <v>3</v>
      </c>
      <c r="F20" s="33">
        <v>110</v>
      </c>
      <c r="G20" s="51">
        <f t="shared" si="2"/>
        <v>90</v>
      </c>
      <c r="H20" s="50">
        <f>ABS(B20/$J$5/($B$3-$B$2))</f>
        <v>7.6155711404118165</v>
      </c>
      <c r="I20" s="50">
        <f>H20*C20</f>
        <v>6.0924569123294532</v>
      </c>
      <c r="J20" s="51">
        <f>AF20/(G20/1000)*$J$4*K20*K20/2</f>
        <v>111.12740038619535</v>
      </c>
      <c r="K20" s="50">
        <f>I20/$J$4/(PI()*G20*G20/4)*1000000</f>
        <v>0.95790339353624165</v>
      </c>
      <c r="L20" s="50">
        <f>J20*D20/1000</f>
        <v>2.8893124100410792</v>
      </c>
      <c r="M20" s="50">
        <f>E20*$J$4*K20^2/2000</f>
        <v>1.3760383476137741</v>
      </c>
      <c r="N20" s="52">
        <f t="shared" si="3"/>
        <v>3.847215803577321</v>
      </c>
      <c r="P20" s="6"/>
      <c r="Q20" s="6"/>
      <c r="R20" s="6"/>
      <c r="S20" s="6"/>
      <c r="T20" s="6"/>
      <c r="U20" s="6"/>
      <c r="V20" s="3"/>
      <c r="X20" s="48">
        <f>K20*G20/1000/$J$3</f>
        <v>65035.771507952115</v>
      </c>
      <c r="Y20" s="48">
        <f t="shared" si="0"/>
        <v>9.8407381839353634E-4</v>
      </c>
      <c r="Z20" s="48">
        <f>(1/(-2*LOG(2.51/$X20/Y20^0.5+$B$4/$G20/3.71)))^2</f>
        <v>3.0561497648572099E-2</v>
      </c>
      <c r="AA20" s="48">
        <f>(1/(-2*LOG(2.51/$X20/Z20^0.5+$B$4/$G20/3.71)))^2</f>
        <v>2.1234822748277277E-2</v>
      </c>
      <c r="AB20" s="48">
        <f>(1/(-2*LOG(2.51/$X20/AA20^0.5+$B$4/$G20/3.71)))^2</f>
        <v>2.1852236958667975E-2</v>
      </c>
      <c r="AC20" s="48">
        <f>(1/(-2*LOG(2.51/$X20/AB20^0.5+$B$4/$G20/3.71)))^2</f>
        <v>2.1801088568904271E-2</v>
      </c>
      <c r="AD20" s="48">
        <f>(1/(-2*LOG(2.51/$X20/AC20^0.5+$B$4/$G20/3.71)))^2</f>
        <v>2.1805253881352193E-2</v>
      </c>
      <c r="AE20" s="48">
        <f>(1/(-2*LOG(2.51/$X20/AD20^0.5+$B$4/$G20/3.71)))^2</f>
        <v>2.1804914199015018E-2</v>
      </c>
      <c r="AF20" s="49">
        <f t="shared" si="1"/>
        <v>2.1804914199015018E-2</v>
      </c>
    </row>
    <row r="21" spans="1:32" x14ac:dyDescent="0.2">
      <c r="A21" s="27" t="s">
        <v>32</v>
      </c>
      <c r="B21" s="31">
        <v>208.4</v>
      </c>
      <c r="C21" s="31">
        <v>0.8</v>
      </c>
      <c r="D21" s="31">
        <v>15</v>
      </c>
      <c r="E21" s="32">
        <v>3</v>
      </c>
      <c r="F21" s="33">
        <v>110</v>
      </c>
      <c r="G21" s="51">
        <f t="shared" si="2"/>
        <v>90</v>
      </c>
      <c r="H21" s="50">
        <f>ABS(B21/$J$5/($B$3-$B$2))</f>
        <v>9.9316960304244226</v>
      </c>
      <c r="I21" s="50">
        <f>H21*C21</f>
        <v>7.9453568243395383</v>
      </c>
      <c r="J21" s="51">
        <f>AF21/(G21/1000)*$J$4*K21*K21/2</f>
        <v>181.95320809847814</v>
      </c>
      <c r="K21" s="50">
        <f>I21/$J$4/(PI()*G21*G21/4)*1000000</f>
        <v>1.2492307084665384</v>
      </c>
      <c r="L21" s="50">
        <f>J21*D21/1000</f>
        <v>2.7292981214771723</v>
      </c>
      <c r="M21" s="50">
        <f>E21*$J$4*K21^2/2000</f>
        <v>2.3403047621456152</v>
      </c>
      <c r="N21" s="52">
        <f t="shared" si="3"/>
        <v>3.9785288299437109</v>
      </c>
      <c r="P21" s="6"/>
      <c r="Q21" s="6"/>
      <c r="R21" s="6"/>
      <c r="S21" s="6"/>
      <c r="T21" s="6"/>
      <c r="U21" s="6"/>
      <c r="V21" s="3"/>
      <c r="X21" s="48">
        <f>K21*G21/1000/$J$3</f>
        <v>84815.111278205426</v>
      </c>
      <c r="Y21" s="48">
        <f t="shared" si="0"/>
        <v>7.5458251525569603E-4</v>
      </c>
      <c r="Z21" s="48">
        <f>(1/(-2*LOG(2.51/$X21/Y21^0.5+$B$4/$G21/3.71)))^2</f>
        <v>2.9499642742418862E-2</v>
      </c>
      <c r="AA21" s="48">
        <f>(1/(-2*LOG(2.51/$X21/Z21^0.5+$B$4/$G21/3.71)))^2</f>
        <v>2.0500848604983031E-2</v>
      </c>
      <c r="AB21" s="48">
        <f>(1/(-2*LOG(2.51/$X21/AA21^0.5+$B$4/$G21/3.71)))^2</f>
        <v>2.1028096418770219E-2</v>
      </c>
      <c r="AC21" s="48">
        <f>(1/(-2*LOG(2.51/$X21/AB21^0.5+$B$4/$G21/3.71)))^2</f>
        <v>2.098925409363132E-2</v>
      </c>
      <c r="AD21" s="48">
        <f>(1/(-2*LOG(2.51/$X21/AC21^0.5+$B$4/$G21/3.71)))^2</f>
        <v>2.0992071545968525E-2</v>
      </c>
      <c r="AE21" s="48">
        <f>(1/(-2*LOG(2.51/$X21/AD21^0.5+$B$4/$G21/3.71)))^2</f>
        <v>2.0991866948793726E-2</v>
      </c>
      <c r="AF21" s="49">
        <f t="shared" si="1"/>
        <v>2.0991866948793726E-2</v>
      </c>
    </row>
    <row r="22" spans="1:32" x14ac:dyDescent="0.2">
      <c r="A22" s="27" t="s">
        <v>33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30">
        <v>40</v>
      </c>
      <c r="P22" s="6"/>
      <c r="Q22" s="6"/>
      <c r="R22" s="6"/>
      <c r="S22" s="6"/>
      <c r="T22" s="6"/>
      <c r="U22" s="6"/>
    </row>
    <row r="23" spans="1:32" x14ac:dyDescent="0.2">
      <c r="A23" s="24"/>
      <c r="B23" s="24"/>
      <c r="C23" s="24"/>
      <c r="D23" s="24"/>
      <c r="E23" s="24"/>
      <c r="F23" s="24"/>
      <c r="G23" s="24"/>
      <c r="H23" s="24"/>
      <c r="I23" s="24"/>
      <c r="J23" s="34"/>
      <c r="K23" s="35"/>
      <c r="L23" s="32"/>
      <c r="M23" s="69" t="s">
        <v>41</v>
      </c>
      <c r="N23" s="70">
        <f>SUM(N9:N22)</f>
        <v>127.15108607449716</v>
      </c>
      <c r="P23" s="6"/>
      <c r="Q23" s="10"/>
      <c r="R23" s="10"/>
      <c r="S23" s="10"/>
      <c r="T23" s="10"/>
      <c r="U23" s="2"/>
    </row>
    <row r="24" spans="1:32" x14ac:dyDescent="0.2">
      <c r="J24" s="4"/>
      <c r="K24" s="5"/>
      <c r="L24" s="6"/>
      <c r="M24" s="6"/>
      <c r="N24" s="17"/>
      <c r="O24" s="7"/>
      <c r="P24" s="6"/>
      <c r="Q24" s="10"/>
      <c r="R24" s="10"/>
      <c r="S24" s="10"/>
      <c r="T24" s="10"/>
      <c r="U24" s="2"/>
    </row>
    <row r="25" spans="1:32" x14ac:dyDescent="0.2">
      <c r="B25" s="2"/>
      <c r="C25" s="2"/>
      <c r="J25" s="15"/>
      <c r="K25" s="16"/>
      <c r="L25" s="17"/>
      <c r="M25" s="18"/>
      <c r="N25" s="7"/>
      <c r="O25" s="7"/>
      <c r="P25" s="6"/>
    </row>
    <row r="26" spans="1:32" ht="14.25" x14ac:dyDescent="0.2">
      <c r="A26" s="8"/>
      <c r="B26" s="11"/>
      <c r="C26" s="11"/>
      <c r="D26" s="12"/>
      <c r="E26" s="12"/>
      <c r="F26" s="12"/>
      <c r="G26" s="12"/>
      <c r="H26" s="11"/>
      <c r="I26" s="11"/>
      <c r="J26" s="19"/>
      <c r="K26" s="20"/>
      <c r="L26" s="20"/>
      <c r="M26" s="21"/>
      <c r="N26"/>
      <c r="O26"/>
      <c r="P26" s="13"/>
    </row>
    <row r="27" spans="1:32" ht="15" x14ac:dyDescent="0.25">
      <c r="A27" s="54"/>
      <c r="B27" s="54" t="s">
        <v>45</v>
      </c>
      <c r="C27" s="54"/>
      <c r="D27" s="62" t="s">
        <v>46</v>
      </c>
      <c r="E27" s="62"/>
      <c r="F27" s="62" t="s">
        <v>47</v>
      </c>
      <c r="G27" s="62"/>
      <c r="H27" s="54"/>
      <c r="I27" s="54"/>
      <c r="J27" s="56"/>
      <c r="K27" s="57"/>
      <c r="L27" s="58"/>
      <c r="M27" s="59" t="s">
        <v>51</v>
      </c>
      <c r="N27" s="26"/>
      <c r="O27"/>
      <c r="P27" s="13"/>
    </row>
    <row r="28" spans="1:32" x14ac:dyDescent="0.2">
      <c r="A28" s="54" t="s">
        <v>52</v>
      </c>
      <c r="B28" s="53" t="s">
        <v>44</v>
      </c>
      <c r="C28" s="54"/>
      <c r="D28" s="54"/>
      <c r="E28" s="54"/>
      <c r="F28" s="54"/>
      <c r="G28" s="54"/>
      <c r="H28" s="54"/>
      <c r="I28" s="53" t="s">
        <v>48</v>
      </c>
      <c r="J28" s="53" t="s">
        <v>49</v>
      </c>
      <c r="K28" s="53" t="s">
        <v>50</v>
      </c>
      <c r="L28" s="54"/>
      <c r="M28" s="54"/>
      <c r="N28" s="54"/>
      <c r="O28" s="7"/>
      <c r="P28" s="13"/>
    </row>
    <row r="29" spans="1:32" x14ac:dyDescent="0.2">
      <c r="A29" s="54" t="s">
        <v>46</v>
      </c>
      <c r="B29" s="54">
        <v>12</v>
      </c>
      <c r="C29" s="54">
        <v>10</v>
      </c>
      <c r="D29" s="55">
        <v>10</v>
      </c>
      <c r="E29" s="54">
        <f>17-4.6</f>
        <v>12.4</v>
      </c>
      <c r="F29" s="55">
        <v>10</v>
      </c>
      <c r="G29" s="56">
        <f>17-4.6</f>
        <v>12.4</v>
      </c>
      <c r="H29" s="64">
        <v>16</v>
      </c>
      <c r="I29" s="63">
        <v>12</v>
      </c>
      <c r="J29" s="61">
        <v>12</v>
      </c>
      <c r="K29" s="66">
        <v>11.4</v>
      </c>
      <c r="L29" s="54"/>
      <c r="M29" s="54">
        <f>B29*($F$3=$A$28)+D29*($F$3=$A$29)+F29*($F$3=$A$30)+H29*($F$3=$A$31)+H29*($F$3=$A$32)+H29*($F$3=$A$33)</f>
        <v>16</v>
      </c>
      <c r="N29" s="61">
        <f>C29*($F$3=$A$28)+E29*($F$3=$A$29)+G29*($F$3=$A$30)+I29*($F$3=$A$31)+J29*($F$3=$A$32)+K29*($F$3=$A$33)</f>
        <v>12</v>
      </c>
      <c r="O29" s="8"/>
      <c r="P29" s="8"/>
    </row>
    <row r="30" spans="1:32" x14ac:dyDescent="0.2">
      <c r="A30" s="54" t="s">
        <v>47</v>
      </c>
      <c r="B30" s="54">
        <v>15</v>
      </c>
      <c r="C30" s="54">
        <v>13</v>
      </c>
      <c r="D30" s="55">
        <v>15</v>
      </c>
      <c r="E30" s="54">
        <f>21.5-4.6</f>
        <v>16.899999999999999</v>
      </c>
      <c r="F30" s="55">
        <v>15</v>
      </c>
      <c r="G30" s="56">
        <f>21.5-4.6</f>
        <v>16.899999999999999</v>
      </c>
      <c r="H30" s="65">
        <v>20</v>
      </c>
      <c r="I30" s="63">
        <v>14</v>
      </c>
      <c r="J30" s="61">
        <v>14</v>
      </c>
      <c r="K30" s="66">
        <v>14.4</v>
      </c>
      <c r="L30" s="54"/>
      <c r="M30" s="54">
        <f t="shared" ref="M30:M41" si="4">B30*($F$3=$A$28)+D30*($F$3=$A$29)+F30*($F$3=$A$30)+H30*($F$3=$A$31)+H30*($F$3=$A$32)+H30*($F$3=$A$33)</f>
        <v>20</v>
      </c>
      <c r="N30" s="61">
        <f t="shared" ref="N30:N41" si="5">C30*($F$3=$A$28)+E30*($F$3=$A$29)+G30*($F$3=$A$30)+I30*($F$3=$A$31)+J30*($F$3=$A$32)+K30*($F$3=$A$33)</f>
        <v>14</v>
      </c>
      <c r="O30" s="8"/>
      <c r="P30" s="8"/>
    </row>
    <row r="31" spans="1:32" x14ac:dyDescent="0.2">
      <c r="A31" s="54" t="s">
        <v>53</v>
      </c>
      <c r="B31" s="55">
        <v>18</v>
      </c>
      <c r="C31" s="54">
        <v>16</v>
      </c>
      <c r="D31" s="55">
        <v>20</v>
      </c>
      <c r="E31" s="61">
        <v>21.7</v>
      </c>
      <c r="F31" s="55">
        <v>20</v>
      </c>
      <c r="G31" s="63">
        <v>21.7</v>
      </c>
      <c r="H31" s="65">
        <v>25</v>
      </c>
      <c r="I31" s="63">
        <v>20.399999999999999</v>
      </c>
      <c r="J31" s="61">
        <v>20.399999999999999</v>
      </c>
      <c r="K31" s="66">
        <v>20</v>
      </c>
      <c r="L31" s="60"/>
      <c r="M31" s="54">
        <f t="shared" si="4"/>
        <v>25</v>
      </c>
      <c r="N31" s="61">
        <f t="shared" si="5"/>
        <v>20.399999999999999</v>
      </c>
      <c r="O31" s="6"/>
      <c r="P31" s="8"/>
    </row>
    <row r="32" spans="1:32" x14ac:dyDescent="0.2">
      <c r="A32" s="54" t="s">
        <v>54</v>
      </c>
      <c r="B32" s="54">
        <v>22</v>
      </c>
      <c r="C32" s="54">
        <v>20</v>
      </c>
      <c r="D32" s="55">
        <v>25</v>
      </c>
      <c r="E32" s="54">
        <v>28.1</v>
      </c>
      <c r="F32" s="55">
        <v>25</v>
      </c>
      <c r="G32" s="56">
        <v>28.5</v>
      </c>
      <c r="H32" s="65">
        <v>32</v>
      </c>
      <c r="I32" s="63">
        <v>27.2</v>
      </c>
      <c r="J32" s="61">
        <v>26</v>
      </c>
      <c r="K32" s="66">
        <v>28</v>
      </c>
      <c r="L32" s="54"/>
      <c r="M32" s="54">
        <f t="shared" si="4"/>
        <v>32</v>
      </c>
      <c r="N32" s="61">
        <f t="shared" si="5"/>
        <v>26</v>
      </c>
      <c r="O32" s="8"/>
      <c r="P32" s="8"/>
    </row>
    <row r="33" spans="1:17" x14ac:dyDescent="0.2">
      <c r="A33" s="54" t="s">
        <v>55</v>
      </c>
      <c r="B33" s="54">
        <v>28</v>
      </c>
      <c r="C33" s="54">
        <f>28-2.4</f>
        <v>25.6</v>
      </c>
      <c r="D33" s="55">
        <v>32</v>
      </c>
      <c r="E33" s="54">
        <v>34.200000000000003</v>
      </c>
      <c r="F33" s="55">
        <v>32</v>
      </c>
      <c r="G33" s="56">
        <v>37.200000000000003</v>
      </c>
      <c r="H33" s="65">
        <v>40</v>
      </c>
      <c r="I33" s="63">
        <v>35.200000000000003</v>
      </c>
      <c r="J33" s="61">
        <v>32.6</v>
      </c>
      <c r="K33" s="66">
        <v>28.8</v>
      </c>
      <c r="L33" s="54"/>
      <c r="M33" s="54">
        <f t="shared" si="4"/>
        <v>40</v>
      </c>
      <c r="N33" s="61">
        <f t="shared" si="5"/>
        <v>32.6</v>
      </c>
      <c r="O33" s="8"/>
      <c r="P33" s="8"/>
      <c r="Q33" s="8"/>
    </row>
    <row r="34" spans="1:17" x14ac:dyDescent="0.2">
      <c r="A34" s="54"/>
      <c r="B34" s="54">
        <v>35</v>
      </c>
      <c r="C34" s="54">
        <v>32</v>
      </c>
      <c r="D34" s="55">
        <v>40</v>
      </c>
      <c r="E34" s="54">
        <v>38.700000000000003</v>
      </c>
      <c r="F34" s="55">
        <v>40</v>
      </c>
      <c r="G34" s="56">
        <v>43.1</v>
      </c>
      <c r="H34" s="65">
        <v>50</v>
      </c>
      <c r="I34" s="63">
        <v>46</v>
      </c>
      <c r="J34" s="61">
        <v>40.799999999999997</v>
      </c>
      <c r="K34" s="66">
        <v>36.200000000000003</v>
      </c>
      <c r="L34" s="54"/>
      <c r="M34" s="54">
        <f t="shared" si="4"/>
        <v>50</v>
      </c>
      <c r="N34" s="61">
        <f t="shared" si="5"/>
        <v>40.799999999999997</v>
      </c>
      <c r="O34" s="8"/>
      <c r="P34" s="8"/>
      <c r="Q34" s="8"/>
    </row>
    <row r="35" spans="1:17" x14ac:dyDescent="0.2">
      <c r="A35" s="54"/>
      <c r="B35" s="54">
        <v>42</v>
      </c>
      <c r="C35" s="54">
        <v>39</v>
      </c>
      <c r="D35" s="55">
        <v>50</v>
      </c>
      <c r="E35" s="54">
        <v>51.2</v>
      </c>
      <c r="F35" s="55">
        <v>50</v>
      </c>
      <c r="G35" s="56">
        <v>54.5</v>
      </c>
      <c r="H35" s="65">
        <v>63</v>
      </c>
      <c r="I35" s="63">
        <v>55.8</v>
      </c>
      <c r="J35" s="61">
        <v>51.4</v>
      </c>
      <c r="K35" s="66">
        <v>45.6</v>
      </c>
      <c r="L35" s="54"/>
      <c r="M35" s="54">
        <f t="shared" si="4"/>
        <v>63</v>
      </c>
      <c r="N35" s="61">
        <f t="shared" si="5"/>
        <v>51.4</v>
      </c>
      <c r="O35" s="8"/>
      <c r="P35" s="8"/>
      <c r="Q35" s="8"/>
    </row>
    <row r="36" spans="1:17" x14ac:dyDescent="0.2">
      <c r="A36" s="54"/>
      <c r="B36" s="54">
        <v>54</v>
      </c>
      <c r="C36" s="54">
        <v>50</v>
      </c>
      <c r="D36" s="55">
        <v>65</v>
      </c>
      <c r="E36" s="54">
        <v>69.7</v>
      </c>
      <c r="F36" s="55">
        <v>65</v>
      </c>
      <c r="G36" s="56">
        <v>70.3</v>
      </c>
      <c r="H36" s="65">
        <v>75</v>
      </c>
      <c r="I36" s="63">
        <v>66.400000000000006</v>
      </c>
      <c r="J36" s="61">
        <v>61.2</v>
      </c>
      <c r="K36" s="66">
        <v>54.2</v>
      </c>
      <c r="L36" s="54"/>
      <c r="M36" s="54">
        <f t="shared" si="4"/>
        <v>75</v>
      </c>
      <c r="N36" s="61">
        <f t="shared" si="5"/>
        <v>61.2</v>
      </c>
      <c r="O36" s="8"/>
      <c r="P36" s="8"/>
      <c r="Q36" s="8"/>
    </row>
    <row r="37" spans="1:17" x14ac:dyDescent="0.2">
      <c r="A37" s="54"/>
      <c r="B37" s="54">
        <v>63</v>
      </c>
      <c r="C37" s="54">
        <v>59</v>
      </c>
      <c r="D37" s="55">
        <v>80</v>
      </c>
      <c r="E37" s="54">
        <v>81.7</v>
      </c>
      <c r="F37" s="55">
        <v>80</v>
      </c>
      <c r="G37" s="56">
        <v>82.5</v>
      </c>
      <c r="H37" s="65">
        <v>90</v>
      </c>
      <c r="I37" s="63">
        <v>79.8</v>
      </c>
      <c r="J37" s="61">
        <v>73.599999999999994</v>
      </c>
      <c r="K37" s="66">
        <v>65</v>
      </c>
      <c r="L37" s="54"/>
      <c r="M37" s="54">
        <f t="shared" si="4"/>
        <v>90</v>
      </c>
      <c r="N37" s="61">
        <f t="shared" si="5"/>
        <v>73.599999999999994</v>
      </c>
      <c r="O37" s="8"/>
      <c r="P37" s="8"/>
      <c r="Q37" s="8"/>
    </row>
    <row r="38" spans="1:17" x14ac:dyDescent="0.2">
      <c r="A38" s="54"/>
      <c r="B38" s="54">
        <v>76</v>
      </c>
      <c r="C38" s="54">
        <v>72</v>
      </c>
      <c r="D38" s="55">
        <v>100</v>
      </c>
      <c r="E38" s="54">
        <v>100</v>
      </c>
      <c r="F38" s="55">
        <v>100</v>
      </c>
      <c r="G38" s="56">
        <v>107.1</v>
      </c>
      <c r="H38" s="65">
        <v>110</v>
      </c>
      <c r="I38" s="63">
        <v>97.4</v>
      </c>
      <c r="J38" s="61">
        <v>90</v>
      </c>
      <c r="K38" s="66">
        <v>79.599999999999994</v>
      </c>
      <c r="L38" s="54"/>
      <c r="M38" s="54">
        <f t="shared" si="4"/>
        <v>110</v>
      </c>
      <c r="N38" s="61">
        <f t="shared" si="5"/>
        <v>90</v>
      </c>
      <c r="O38" s="8"/>
      <c r="P38" s="8"/>
      <c r="Q38" s="8"/>
    </row>
    <row r="39" spans="1:17" x14ac:dyDescent="0.2">
      <c r="A39" s="54"/>
      <c r="B39" s="54">
        <v>89</v>
      </c>
      <c r="C39" s="54">
        <v>85</v>
      </c>
      <c r="D39" s="55">
        <v>125</v>
      </c>
      <c r="E39" s="54">
        <v>125</v>
      </c>
      <c r="F39" s="55">
        <v>125</v>
      </c>
      <c r="G39" s="56">
        <v>132.5</v>
      </c>
      <c r="H39" s="65">
        <v>160</v>
      </c>
      <c r="I39" s="63">
        <v>142.80000000000001</v>
      </c>
      <c r="J39" s="61">
        <v>131</v>
      </c>
      <c r="K39" s="66">
        <v>115.6</v>
      </c>
      <c r="L39" s="54"/>
      <c r="M39" s="54">
        <f t="shared" si="4"/>
        <v>160</v>
      </c>
      <c r="N39" s="61">
        <f t="shared" si="5"/>
        <v>131</v>
      </c>
      <c r="O39" s="8"/>
      <c r="P39" s="8"/>
      <c r="Q39" s="8"/>
    </row>
    <row r="40" spans="1:17" x14ac:dyDescent="0.2">
      <c r="A40" s="54"/>
      <c r="B40" s="54">
        <v>108</v>
      </c>
      <c r="C40" s="54">
        <v>103</v>
      </c>
      <c r="D40" s="55">
        <v>150</v>
      </c>
      <c r="E40" s="54">
        <v>150</v>
      </c>
      <c r="F40" s="55">
        <v>150</v>
      </c>
      <c r="G40" s="56">
        <v>160.30000000000001</v>
      </c>
      <c r="H40" s="65">
        <v>200</v>
      </c>
      <c r="I40" s="63">
        <v>177.2</v>
      </c>
      <c r="J40" s="61">
        <v>163.6</v>
      </c>
      <c r="K40" s="66">
        <v>144.4</v>
      </c>
      <c r="L40" s="54"/>
      <c r="M40" s="54">
        <f t="shared" si="4"/>
        <v>200</v>
      </c>
      <c r="N40" s="61">
        <f t="shared" si="5"/>
        <v>163.6</v>
      </c>
      <c r="O40" s="8"/>
      <c r="P40" s="8"/>
      <c r="Q40" s="8"/>
    </row>
    <row r="41" spans="1:17" x14ac:dyDescent="0.2">
      <c r="A41" s="54"/>
      <c r="B41" s="54">
        <v>133</v>
      </c>
      <c r="C41" s="54">
        <v>127</v>
      </c>
      <c r="D41" s="55">
        <v>200</v>
      </c>
      <c r="E41" s="54">
        <v>206.5</v>
      </c>
      <c r="F41" s="55">
        <v>200</v>
      </c>
      <c r="G41" s="56">
        <v>210.1</v>
      </c>
      <c r="H41" s="23">
        <v>225</v>
      </c>
      <c r="I41" s="63">
        <f>225-2*225/17.6</f>
        <v>199.43181818181819</v>
      </c>
      <c r="J41" s="63">
        <f>225-2*225/11</f>
        <v>184.09090909090909</v>
      </c>
      <c r="K41" s="63">
        <f>225-2*225/7.2</f>
        <v>162.5</v>
      </c>
      <c r="L41" s="54"/>
      <c r="M41" s="54">
        <f t="shared" si="4"/>
        <v>225</v>
      </c>
      <c r="N41" s="61">
        <f t="shared" si="5"/>
        <v>184.09090909090909</v>
      </c>
      <c r="O41" s="8"/>
      <c r="P41" s="8"/>
      <c r="Q41" s="8"/>
    </row>
    <row r="42" spans="1:17" x14ac:dyDescent="0.2">
      <c r="A42" s="23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</row>
    <row r="43" spans="1:17" x14ac:dyDescent="0.2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</row>
    <row r="44" spans="1:17" x14ac:dyDescent="0.2">
      <c r="A44" s="23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</row>
    <row r="45" spans="1:17" x14ac:dyDescent="0.2">
      <c r="A45" s="23"/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</row>
    <row r="46" spans="1:17" x14ac:dyDescent="0.2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</row>
    <row r="47" spans="1:17" x14ac:dyDescent="0.2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</row>
    <row r="48" spans="1:17" x14ac:dyDescent="0.2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</row>
  </sheetData>
  <mergeCells count="3">
    <mergeCell ref="D27:E27"/>
    <mergeCell ref="F27:G27"/>
    <mergeCell ref="F3:G3"/>
  </mergeCells>
  <dataValidations count="2">
    <dataValidation type="list" allowBlank="1" showInputMessage="1" showErrorMessage="1" sqref="F3:G3">
      <formula1>$A$28:$A$33</formula1>
    </dataValidation>
    <dataValidation type="list" allowBlank="1" showInputMessage="1" showErrorMessage="1" sqref="F10:F21">
      <formula1>$M$29:$M$41</formula1>
    </dataValidation>
  </dataValidations>
  <printOptions gridLines="1" gridLinesSet="0"/>
  <pageMargins left="0.75" right="0.75" top="1" bottom="1" header="0.5" footer="0.5"/>
  <pageSetup paperSize="9" orientation="portrait" r:id="rId1"/>
  <headerFooter alignWithMargins="0">
    <oddHeader>&amp;A</oddHeader>
    <oddFooter>Strona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obliczenia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Żarski Kazimierz</dc:creator>
  <cp:lastModifiedBy>110</cp:lastModifiedBy>
  <dcterms:created xsi:type="dcterms:W3CDTF">2025-10-07T08:33:57Z</dcterms:created>
  <dcterms:modified xsi:type="dcterms:W3CDTF">2025-10-07T10:10:19Z</dcterms:modified>
</cp:coreProperties>
</file>