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65" windowWidth="9420" windowHeight="4965"/>
  </bookViews>
  <sheets>
    <sheet name="obliczenia" sheetId="1" r:id="rId1"/>
    <sheet name="wlasciwosci" sheetId="2" r:id="rId2"/>
  </sheets>
  <definedNames>
    <definedName name="V__m3_h">#REF!</definedName>
  </definedNames>
  <calcPr calcId="145621"/>
</workbook>
</file>

<file path=xl/calcChain.xml><?xml version="1.0" encoding="utf-8"?>
<calcChain xmlns="http://schemas.openxmlformats.org/spreadsheetml/2006/main">
  <c r="J5" i="1" l="1"/>
  <c r="J3" i="1"/>
  <c r="J4" i="1" l="1"/>
  <c r="J2" i="1"/>
  <c r="N31" i="1" l="1"/>
  <c r="N32" i="1"/>
  <c r="N34" i="1"/>
  <c r="N35" i="1"/>
  <c r="N36" i="1"/>
  <c r="N37" i="1"/>
  <c r="N38" i="1"/>
  <c r="N39" i="1"/>
  <c r="N40" i="1"/>
  <c r="M29" i="1"/>
  <c r="K41" i="1"/>
  <c r="J41" i="1"/>
  <c r="N41" i="1" s="1"/>
  <c r="I41" i="1"/>
  <c r="M41" i="1"/>
  <c r="M30" i="1"/>
  <c r="M31" i="1"/>
  <c r="M32" i="1"/>
  <c r="M33" i="1"/>
  <c r="M34" i="1"/>
  <c r="M35" i="1"/>
  <c r="M36" i="1"/>
  <c r="M37" i="1"/>
  <c r="M38" i="1"/>
  <c r="M39" i="1"/>
  <c r="M40" i="1"/>
  <c r="G30" i="1"/>
  <c r="G29" i="1"/>
  <c r="C33" i="1"/>
  <c r="N33" i="1" s="1"/>
  <c r="E30" i="1"/>
  <c r="N30" i="1" s="1"/>
  <c r="E29" i="1"/>
  <c r="N29" i="1" s="1"/>
  <c r="G11" i="1" l="1"/>
  <c r="G10" i="1"/>
  <c r="G18" i="1"/>
  <c r="G14" i="1"/>
  <c r="G21" i="1"/>
  <c r="G17" i="1"/>
  <c r="G13" i="1"/>
  <c r="G20" i="1"/>
  <c r="G16" i="1"/>
  <c r="G12" i="1"/>
  <c r="G19" i="1"/>
  <c r="G15" i="1"/>
  <c r="H13" i="1" l="1"/>
  <c r="I13" i="1" s="1"/>
  <c r="K13" i="1" s="1"/>
  <c r="X13" i="1" s="1"/>
  <c r="H17" i="1"/>
  <c r="I17" i="1" s="1"/>
  <c r="K17" i="1" s="1"/>
  <c r="X17" i="1" s="1"/>
  <c r="H21" i="1"/>
  <c r="I21" i="1" s="1"/>
  <c r="K21" i="1" s="1"/>
  <c r="X21" i="1" s="1"/>
  <c r="H20" i="1"/>
  <c r="I20" i="1" s="1"/>
  <c r="K20" i="1" s="1"/>
  <c r="X20" i="1" s="1"/>
  <c r="H10" i="1"/>
  <c r="I10" i="1" s="1"/>
  <c r="K10" i="1" s="1"/>
  <c r="X10" i="1" s="1"/>
  <c r="H18" i="1"/>
  <c r="I18" i="1" s="1"/>
  <c r="K18" i="1" s="1"/>
  <c r="X18" i="1" s="1"/>
  <c r="H12" i="1"/>
  <c r="I12" i="1" s="1"/>
  <c r="K12" i="1" s="1"/>
  <c r="X12" i="1" s="1"/>
  <c r="H16" i="1"/>
  <c r="I16" i="1" s="1"/>
  <c r="K16" i="1" s="1"/>
  <c r="X16" i="1" s="1"/>
  <c r="H11" i="1"/>
  <c r="I11" i="1" s="1"/>
  <c r="K11" i="1" s="1"/>
  <c r="X11" i="1" s="1"/>
  <c r="H15" i="1"/>
  <c r="I15" i="1" s="1"/>
  <c r="K15" i="1" s="1"/>
  <c r="X15" i="1" s="1"/>
  <c r="H19" i="1"/>
  <c r="I19" i="1" s="1"/>
  <c r="K19" i="1" s="1"/>
  <c r="X19" i="1" s="1"/>
  <c r="H14" i="1"/>
  <c r="I14" i="1" s="1"/>
  <c r="K14" i="1" s="1"/>
  <c r="X14" i="1" s="1"/>
  <c r="Y14" i="1" l="1"/>
  <c r="Z14" i="1" s="1"/>
  <c r="AA14" i="1" s="1"/>
  <c r="AB14" i="1" s="1"/>
  <c r="AC14" i="1" s="1"/>
  <c r="AD14" i="1" s="1"/>
  <c r="AE14" i="1" s="1"/>
  <c r="AF14" i="1" s="1"/>
  <c r="J14" i="1" s="1"/>
  <c r="L14" i="1" s="1"/>
  <c r="N14" i="1" s="1"/>
  <c r="Y16" i="1"/>
  <c r="Z16" i="1" s="1"/>
  <c r="AA16" i="1" s="1"/>
  <c r="AB16" i="1" s="1"/>
  <c r="AC16" i="1" s="1"/>
  <c r="AD16" i="1" s="1"/>
  <c r="AE16" i="1" s="1"/>
  <c r="AF16" i="1" s="1"/>
  <c r="J16" i="1" s="1"/>
  <c r="L16" i="1" s="1"/>
  <c r="N16" i="1" s="1"/>
  <c r="Y20" i="1"/>
  <c r="Z20" i="1" s="1"/>
  <c r="AA20" i="1" s="1"/>
  <c r="AB20" i="1" s="1"/>
  <c r="AC20" i="1" s="1"/>
  <c r="AD20" i="1" s="1"/>
  <c r="AE20" i="1" s="1"/>
  <c r="AF20" i="1" s="1"/>
  <c r="J20" i="1" s="1"/>
  <c r="L20" i="1" s="1"/>
  <c r="N20" i="1" s="1"/>
  <c r="M15" i="1"/>
  <c r="M21" i="1"/>
  <c r="M11" i="1"/>
  <c r="Y19" i="1"/>
  <c r="Z19" i="1" s="1"/>
  <c r="AA19" i="1" s="1"/>
  <c r="AB19" i="1" s="1"/>
  <c r="AC19" i="1" s="1"/>
  <c r="AD19" i="1" s="1"/>
  <c r="AE19" i="1" s="1"/>
  <c r="AF19" i="1" s="1"/>
  <c r="J19" i="1" s="1"/>
  <c r="L19" i="1" s="1"/>
  <c r="N19" i="1" s="1"/>
  <c r="Y12" i="1"/>
  <c r="Z12" i="1" s="1"/>
  <c r="AA12" i="1" s="1"/>
  <c r="AB12" i="1" s="1"/>
  <c r="AC12" i="1" s="1"/>
  <c r="AD12" i="1" s="1"/>
  <c r="AE12" i="1" s="1"/>
  <c r="AF12" i="1" s="1"/>
  <c r="J12" i="1" s="1"/>
  <c r="L12" i="1" s="1"/>
  <c r="N12" i="1" s="1"/>
  <c r="Y21" i="1"/>
  <c r="Z21" i="1" s="1"/>
  <c r="AA21" i="1" s="1"/>
  <c r="AB21" i="1" s="1"/>
  <c r="AC21" i="1" s="1"/>
  <c r="AD21" i="1" s="1"/>
  <c r="AE21" i="1" s="1"/>
  <c r="AF21" i="1" s="1"/>
  <c r="J21" i="1" s="1"/>
  <c r="L21" i="1" s="1"/>
  <c r="N21" i="1" s="1"/>
  <c r="M10" i="1"/>
  <c r="M17" i="1"/>
  <c r="M20" i="1"/>
  <c r="Y15" i="1"/>
  <c r="Z15" i="1" s="1"/>
  <c r="AA15" i="1" s="1"/>
  <c r="AB15" i="1" s="1"/>
  <c r="AC15" i="1" s="1"/>
  <c r="AD15" i="1" s="1"/>
  <c r="AE15" i="1" s="1"/>
  <c r="AF15" i="1" s="1"/>
  <c r="J15" i="1" s="1"/>
  <c r="L15" i="1" s="1"/>
  <c r="N15" i="1" s="1"/>
  <c r="Y18" i="1"/>
  <c r="Z18" i="1" s="1"/>
  <c r="AA18" i="1" s="1"/>
  <c r="AB18" i="1" s="1"/>
  <c r="AC18" i="1" s="1"/>
  <c r="AD18" i="1" s="1"/>
  <c r="AE18" i="1" s="1"/>
  <c r="AF18" i="1" s="1"/>
  <c r="J18" i="1" s="1"/>
  <c r="L18" i="1" s="1"/>
  <c r="N18" i="1" s="1"/>
  <c r="Y17" i="1"/>
  <c r="Z17" i="1" s="1"/>
  <c r="AA17" i="1" s="1"/>
  <c r="AB17" i="1" s="1"/>
  <c r="AC17" i="1" s="1"/>
  <c r="AD17" i="1" s="1"/>
  <c r="AE17" i="1" s="1"/>
  <c r="AF17" i="1" s="1"/>
  <c r="J17" i="1" s="1"/>
  <c r="L17" i="1" s="1"/>
  <c r="N17" i="1" s="1"/>
  <c r="M18" i="1"/>
  <c r="M13" i="1"/>
  <c r="M16" i="1"/>
  <c r="Y11" i="1"/>
  <c r="Z11" i="1" s="1"/>
  <c r="AA11" i="1" s="1"/>
  <c r="AB11" i="1" s="1"/>
  <c r="AC11" i="1" s="1"/>
  <c r="AD11" i="1" s="1"/>
  <c r="AE11" i="1" s="1"/>
  <c r="AF11" i="1" s="1"/>
  <c r="J11" i="1" s="1"/>
  <c r="L11" i="1" s="1"/>
  <c r="N11" i="1" s="1"/>
  <c r="Y10" i="1"/>
  <c r="Z10" i="1" s="1"/>
  <c r="AA10" i="1" s="1"/>
  <c r="AB10" i="1" s="1"/>
  <c r="AC10" i="1" s="1"/>
  <c r="AD10" i="1" s="1"/>
  <c r="AE10" i="1" s="1"/>
  <c r="AF10" i="1" s="1"/>
  <c r="J10" i="1" s="1"/>
  <c r="L10" i="1" s="1"/>
  <c r="N10" i="1" s="1"/>
  <c r="Y13" i="1"/>
  <c r="Z13" i="1" s="1"/>
  <c r="AA13" i="1" s="1"/>
  <c r="AB13" i="1" s="1"/>
  <c r="AC13" i="1" s="1"/>
  <c r="AD13" i="1" s="1"/>
  <c r="AE13" i="1" s="1"/>
  <c r="AF13" i="1" s="1"/>
  <c r="J13" i="1" s="1"/>
  <c r="L13" i="1" s="1"/>
  <c r="N13" i="1" s="1"/>
  <c r="M14" i="1"/>
  <c r="M19" i="1"/>
  <c r="M12" i="1"/>
  <c r="N23" i="1" l="1"/>
</calcChain>
</file>

<file path=xl/comments1.xml><?xml version="1.0" encoding="utf-8"?>
<comments xmlns="http://schemas.openxmlformats.org/spreadsheetml/2006/main">
  <authors>
    <author>110</author>
  </authors>
  <commentList>
    <comment ref="F8" authorId="0">
      <text>
        <r>
          <rPr>
            <sz val="9"/>
            <color indexed="81"/>
            <rFont val="Tahoma"/>
            <family val="2"/>
            <charset val="238"/>
          </rPr>
          <t xml:space="preserve">wprowadź średnice z listy
</t>
        </r>
      </text>
    </comment>
  </commentList>
</comments>
</file>

<file path=xl/sharedStrings.xml><?xml version="1.0" encoding="utf-8"?>
<sst xmlns="http://schemas.openxmlformats.org/spreadsheetml/2006/main" count="73" uniqueCount="68">
  <si>
    <t>tz=</t>
  </si>
  <si>
    <t>tśr=</t>
  </si>
  <si>
    <t>tp=</t>
  </si>
  <si>
    <t>n=</t>
  </si>
  <si>
    <t>k=</t>
  </si>
  <si>
    <t>mm</t>
  </si>
  <si>
    <t>r=</t>
  </si>
  <si>
    <t>cp=</t>
  </si>
  <si>
    <t>kJ/kgK</t>
  </si>
  <si>
    <t>Nr odc.</t>
  </si>
  <si>
    <t>wsp. kor</t>
  </si>
  <si>
    <t>l [m]</t>
  </si>
  <si>
    <t>dz [mm]</t>
  </si>
  <si>
    <t>m [kg/s]</t>
  </si>
  <si>
    <t>dw [mm]</t>
  </si>
  <si>
    <t>R [Pa/m]</t>
  </si>
  <si>
    <t>w [m/s]</t>
  </si>
  <si>
    <t>Re</t>
  </si>
  <si>
    <t>64/Re</t>
  </si>
  <si>
    <t>lambda</t>
  </si>
  <si>
    <t>opor 1</t>
  </si>
  <si>
    <t>1,2</t>
  </si>
  <si>
    <t>2,3</t>
  </si>
  <si>
    <t>3,4</t>
  </si>
  <si>
    <t>4,5</t>
  </si>
  <si>
    <t>6,7</t>
  </si>
  <si>
    <t>7,8</t>
  </si>
  <si>
    <t>8,9</t>
  </si>
  <si>
    <t>9,10</t>
  </si>
  <si>
    <t>10,11</t>
  </si>
  <si>
    <t>11,12</t>
  </si>
  <si>
    <t>12,13</t>
  </si>
  <si>
    <t>opor 2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</si>
  <si>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</si>
  <si>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</si>
  <si>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</si>
  <si>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[kg/s]</t>
    </r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</si>
  <si>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[kW]</t>
    </r>
  </si>
  <si>
    <t>Sz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</si>
  <si>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pl</t>
    </r>
    <r>
      <rPr>
        <sz val="10"/>
        <rFont val="Calibri"/>
        <family val="2"/>
        <charset val="238"/>
        <scheme val="minor"/>
      </rPr>
      <t>[kPa]</t>
    </r>
  </si>
  <si>
    <t>Łącznie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</si>
  <si>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>[kPa]</t>
    </r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</si>
  <si>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pm</t>
    </r>
    <r>
      <rPr>
        <sz val="10"/>
        <rFont val="Calibri"/>
        <family val="2"/>
        <charset val="238"/>
        <scheme val="minor"/>
      </rPr>
      <t>[kPa]</t>
    </r>
  </si>
  <si>
    <t>dn/dz</t>
  </si>
  <si>
    <t>Cu/stal zacisk</t>
  </si>
  <si>
    <t>STAL PN</t>
  </si>
  <si>
    <t>STAL EN</t>
  </si>
  <si>
    <t>SDR 17.6</t>
  </si>
  <si>
    <t>SDR11</t>
  </si>
  <si>
    <t>SDR7.2</t>
  </si>
  <si>
    <t>WYBÓR</t>
  </si>
  <si>
    <t>CU/STAL ZACISK.</t>
  </si>
  <si>
    <t>PE SDR 17.6</t>
  </si>
  <si>
    <t>PE SDR 11</t>
  </si>
  <si>
    <t>PE SDR 7.2</t>
  </si>
  <si>
    <t>PRZEWODY</t>
  </si>
  <si>
    <t>T</t>
  </si>
  <si>
    <t>Rho</t>
  </si>
  <si>
    <t>Cp</t>
  </si>
  <si>
    <t>Lambda</t>
  </si>
  <si>
    <t>Eta</t>
  </si>
  <si>
    <t>ｰC</t>
  </si>
  <si>
    <t>kg/m3</t>
  </si>
  <si>
    <t>kJ/(kgｷK)</t>
  </si>
  <si>
    <t>W/(mｷK)</t>
  </si>
  <si>
    <t>cP</t>
  </si>
  <si>
    <t>Obliczenia hydrauliczne - GP25</t>
  </si>
  <si>
    <r>
      <t xml:space="preserve">(-10..100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</si>
</sst>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"/>
  </numFmts>
  <fonts count="12" x14ac:knownFonts="1">
    <font>
      <sz val="11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Symbol"/>
      <family val="1"/>
      <charset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4FC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 applyAlignment="1"/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65" fontId="4" fillId="3" borderId="1" xfId="0" applyNumberFormat="1" applyFont="1" applyFill="1" applyBorder="1"/>
    <xf numFmtId="0" fontId="6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/>
    <xf numFmtId="167" fontId="4" fillId="2" borderId="1" xfId="0" applyNumberFormat="1" applyFont="1" applyFill="1" applyBorder="1"/>
    <xf numFmtId="2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2" fontId="4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2" fontId="4" fillId="6" borderId="1" xfId="0" applyNumberFormat="1" applyFont="1" applyFill="1" applyBorder="1"/>
    <xf numFmtId="11" fontId="4" fillId="6" borderId="1" xfId="0" applyNumberFormat="1" applyFont="1" applyFill="1" applyBorder="1"/>
    <xf numFmtId="166" fontId="4" fillId="6" borderId="1" xfId="0" applyNumberFormat="1" applyFont="1" applyFill="1" applyBorder="1"/>
    <xf numFmtId="0" fontId="11" fillId="0" borderId="0" xfId="0" applyFont="1"/>
    <xf numFmtId="49" fontId="4" fillId="0" borderId="0" xfId="0" applyNumberFormat="1" applyFont="1"/>
    <xf numFmtId="0" fontId="4" fillId="7" borderId="0" xfId="0" applyFont="1" applyFill="1"/>
    <xf numFmtId="0" fontId="4" fillId="7" borderId="0" xfId="0" applyFont="1" applyFill="1" applyAlignment="1">
      <alignment horizontal="center"/>
    </xf>
    <xf numFmtId="0" fontId="4" fillId="7" borderId="0" xfId="0" applyFont="1" applyFill="1" applyBorder="1"/>
    <xf numFmtId="0" fontId="4" fillId="7" borderId="0" xfId="0" applyFont="1" applyFill="1" applyBorder="1" applyAlignment="1">
      <alignment horizontal="right"/>
    </xf>
    <xf numFmtId="2" fontId="4" fillId="7" borderId="0" xfId="0" applyNumberFormat="1" applyFont="1" applyFill="1" applyBorder="1" applyAlignment="1">
      <alignment horizontal="right"/>
    </xf>
    <xf numFmtId="2" fontId="4" fillId="7" borderId="0" xfId="0" applyNumberFormat="1" applyFont="1" applyFill="1" applyBorder="1" applyAlignment="1">
      <alignment horizontal="left"/>
    </xf>
    <xf numFmtId="0" fontId="8" fillId="7" borderId="0" xfId="0" applyFont="1" applyFill="1"/>
    <xf numFmtId="0" fontId="4" fillId="7" borderId="0" xfId="0" applyFont="1" applyFill="1" applyAlignment="1">
      <alignment horizontal="center"/>
    </xf>
    <xf numFmtId="1" fontId="4" fillId="7" borderId="0" xfId="0" applyNumberFormat="1" applyFont="1" applyFill="1"/>
    <xf numFmtId="165" fontId="4" fillId="7" borderId="0" xfId="0" applyNumberFormat="1" applyFont="1" applyFill="1" applyBorder="1"/>
    <xf numFmtId="165" fontId="4" fillId="7" borderId="0" xfId="0" applyNumberFormat="1" applyFont="1" applyFill="1"/>
    <xf numFmtId="165" fontId="4" fillId="7" borderId="0" xfId="0" applyNumberFormat="1" applyFont="1" applyFill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2" fontId="4" fillId="7" borderId="0" xfId="0" applyNumberFormat="1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4FCD9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8.4068678915135614E-2"/>
                  <c:y val="-0.29415901137357831"/>
                </c:manualLayout>
              </c:layout>
              <c:numFmt formatCode="General" sourceLinked="0"/>
            </c:trendlineLbl>
          </c:trendline>
          <c:xVal>
            <c:numRef>
              <c:f>wlasciwosci!$A$4:$A$103</c:f>
              <c:numCache>
                <c:formatCode>General</c:formatCode>
                <c:ptCount val="10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  <c:pt idx="46">
                  <c:v>41</c:v>
                </c:pt>
                <c:pt idx="47">
                  <c:v>42</c:v>
                </c:pt>
                <c:pt idx="48">
                  <c:v>43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49</c:v>
                </c:pt>
                <c:pt idx="55">
                  <c:v>50</c:v>
                </c:pt>
                <c:pt idx="56">
                  <c:v>51</c:v>
                </c:pt>
                <c:pt idx="57">
                  <c:v>52</c:v>
                </c:pt>
                <c:pt idx="58">
                  <c:v>53</c:v>
                </c:pt>
                <c:pt idx="59">
                  <c:v>54</c:v>
                </c:pt>
                <c:pt idx="60">
                  <c:v>55</c:v>
                </c:pt>
                <c:pt idx="61">
                  <c:v>56</c:v>
                </c:pt>
                <c:pt idx="62">
                  <c:v>57</c:v>
                </c:pt>
                <c:pt idx="63">
                  <c:v>58</c:v>
                </c:pt>
                <c:pt idx="64">
                  <c:v>59</c:v>
                </c:pt>
                <c:pt idx="65">
                  <c:v>60</c:v>
                </c:pt>
                <c:pt idx="66">
                  <c:v>61</c:v>
                </c:pt>
                <c:pt idx="67">
                  <c:v>62</c:v>
                </c:pt>
                <c:pt idx="68">
                  <c:v>63</c:v>
                </c:pt>
                <c:pt idx="69">
                  <c:v>64</c:v>
                </c:pt>
                <c:pt idx="70">
                  <c:v>65</c:v>
                </c:pt>
                <c:pt idx="71">
                  <c:v>66</c:v>
                </c:pt>
                <c:pt idx="72">
                  <c:v>67</c:v>
                </c:pt>
                <c:pt idx="73">
                  <c:v>68</c:v>
                </c:pt>
                <c:pt idx="74">
                  <c:v>69</c:v>
                </c:pt>
                <c:pt idx="75">
                  <c:v>70</c:v>
                </c:pt>
                <c:pt idx="76">
                  <c:v>71</c:v>
                </c:pt>
                <c:pt idx="77">
                  <c:v>72</c:v>
                </c:pt>
                <c:pt idx="78">
                  <c:v>73</c:v>
                </c:pt>
                <c:pt idx="79">
                  <c:v>74</c:v>
                </c:pt>
                <c:pt idx="80">
                  <c:v>75</c:v>
                </c:pt>
                <c:pt idx="81">
                  <c:v>76</c:v>
                </c:pt>
                <c:pt idx="82">
                  <c:v>77</c:v>
                </c:pt>
                <c:pt idx="83">
                  <c:v>78</c:v>
                </c:pt>
                <c:pt idx="84">
                  <c:v>79</c:v>
                </c:pt>
                <c:pt idx="85">
                  <c:v>80</c:v>
                </c:pt>
                <c:pt idx="86">
                  <c:v>81</c:v>
                </c:pt>
                <c:pt idx="87">
                  <c:v>82</c:v>
                </c:pt>
                <c:pt idx="88">
                  <c:v>83</c:v>
                </c:pt>
                <c:pt idx="89">
                  <c:v>84</c:v>
                </c:pt>
                <c:pt idx="90">
                  <c:v>85</c:v>
                </c:pt>
                <c:pt idx="91">
                  <c:v>86</c:v>
                </c:pt>
                <c:pt idx="92">
                  <c:v>87</c:v>
                </c:pt>
                <c:pt idx="93">
                  <c:v>88</c:v>
                </c:pt>
                <c:pt idx="94">
                  <c:v>89</c:v>
                </c:pt>
                <c:pt idx="95">
                  <c:v>90</c:v>
                </c:pt>
                <c:pt idx="96">
                  <c:v>91</c:v>
                </c:pt>
                <c:pt idx="97">
                  <c:v>92</c:v>
                </c:pt>
                <c:pt idx="98">
                  <c:v>93</c:v>
                </c:pt>
                <c:pt idx="99">
                  <c:v>94</c:v>
                </c:pt>
              </c:numCache>
            </c:numRef>
          </c:xVal>
          <c:yVal>
            <c:numRef>
              <c:f>wlasciwosci!$B$4:$B$103</c:f>
              <c:numCache>
                <c:formatCode>General</c:formatCode>
                <c:ptCount val="100"/>
                <c:pt idx="0">
                  <c:v>1032</c:v>
                </c:pt>
                <c:pt idx="1">
                  <c:v>1031</c:v>
                </c:pt>
                <c:pt idx="2">
                  <c:v>1031</c:v>
                </c:pt>
                <c:pt idx="3">
                  <c:v>1030</c:v>
                </c:pt>
                <c:pt idx="4">
                  <c:v>1030</c:v>
                </c:pt>
                <c:pt idx="5">
                  <c:v>1030</c:v>
                </c:pt>
                <c:pt idx="6">
                  <c:v>1029</c:v>
                </c:pt>
                <c:pt idx="7">
                  <c:v>1029</c:v>
                </c:pt>
                <c:pt idx="8">
                  <c:v>1028</c:v>
                </c:pt>
                <c:pt idx="9">
                  <c:v>1028</c:v>
                </c:pt>
                <c:pt idx="10">
                  <c:v>1027</c:v>
                </c:pt>
                <c:pt idx="11">
                  <c:v>1027</c:v>
                </c:pt>
                <c:pt idx="12">
                  <c:v>1027</c:v>
                </c:pt>
                <c:pt idx="13">
                  <c:v>1026</c:v>
                </c:pt>
                <c:pt idx="14">
                  <c:v>1026</c:v>
                </c:pt>
                <c:pt idx="15">
                  <c:v>1025</c:v>
                </c:pt>
                <c:pt idx="16">
                  <c:v>1025</c:v>
                </c:pt>
                <c:pt idx="17">
                  <c:v>1024</c:v>
                </c:pt>
                <c:pt idx="18">
                  <c:v>1024</c:v>
                </c:pt>
                <c:pt idx="19">
                  <c:v>1023</c:v>
                </c:pt>
                <c:pt idx="20">
                  <c:v>1023</c:v>
                </c:pt>
                <c:pt idx="21">
                  <c:v>1022</c:v>
                </c:pt>
                <c:pt idx="22">
                  <c:v>1022</c:v>
                </c:pt>
                <c:pt idx="23">
                  <c:v>1021</c:v>
                </c:pt>
                <c:pt idx="24">
                  <c:v>1021</c:v>
                </c:pt>
                <c:pt idx="25">
                  <c:v>1020</c:v>
                </c:pt>
                <c:pt idx="26">
                  <c:v>1020</c:v>
                </c:pt>
                <c:pt idx="27">
                  <c:v>1019</c:v>
                </c:pt>
                <c:pt idx="28">
                  <c:v>1018</c:v>
                </c:pt>
                <c:pt idx="29">
                  <c:v>1018</c:v>
                </c:pt>
                <c:pt idx="30">
                  <c:v>1017</c:v>
                </c:pt>
                <c:pt idx="31">
                  <c:v>1017</c:v>
                </c:pt>
                <c:pt idx="32">
                  <c:v>1016</c:v>
                </c:pt>
                <c:pt idx="33">
                  <c:v>1016</c:v>
                </c:pt>
                <c:pt idx="34">
                  <c:v>1015</c:v>
                </c:pt>
                <c:pt idx="35">
                  <c:v>1014</c:v>
                </c:pt>
                <c:pt idx="36">
                  <c:v>1014</c:v>
                </c:pt>
                <c:pt idx="37">
                  <c:v>1013</c:v>
                </c:pt>
                <c:pt idx="38">
                  <c:v>1013</c:v>
                </c:pt>
                <c:pt idx="39">
                  <c:v>1012</c:v>
                </c:pt>
                <c:pt idx="40">
                  <c:v>1011</c:v>
                </c:pt>
                <c:pt idx="41">
                  <c:v>1011</c:v>
                </c:pt>
                <c:pt idx="42">
                  <c:v>1010</c:v>
                </c:pt>
                <c:pt idx="43">
                  <c:v>1009</c:v>
                </c:pt>
                <c:pt idx="44">
                  <c:v>1009</c:v>
                </c:pt>
                <c:pt idx="45">
                  <c:v>1008</c:v>
                </c:pt>
                <c:pt idx="46">
                  <c:v>1007</c:v>
                </c:pt>
                <c:pt idx="47">
                  <c:v>1007</c:v>
                </c:pt>
                <c:pt idx="48">
                  <c:v>1006</c:v>
                </c:pt>
                <c:pt idx="49">
                  <c:v>1005</c:v>
                </c:pt>
                <c:pt idx="50">
                  <c:v>1005</c:v>
                </c:pt>
                <c:pt idx="51">
                  <c:v>1004</c:v>
                </c:pt>
                <c:pt idx="52">
                  <c:v>1003</c:v>
                </c:pt>
                <c:pt idx="53">
                  <c:v>1003</c:v>
                </c:pt>
                <c:pt idx="54">
                  <c:v>1002</c:v>
                </c:pt>
                <c:pt idx="55">
                  <c:v>1001</c:v>
                </c:pt>
                <c:pt idx="56">
                  <c:v>1000</c:v>
                </c:pt>
                <c:pt idx="57">
                  <c:v>999.7</c:v>
                </c:pt>
                <c:pt idx="58">
                  <c:v>998.9</c:v>
                </c:pt>
                <c:pt idx="59">
                  <c:v>998.2</c:v>
                </c:pt>
                <c:pt idx="60">
                  <c:v>997.5</c:v>
                </c:pt>
                <c:pt idx="61">
                  <c:v>996.7</c:v>
                </c:pt>
                <c:pt idx="62">
                  <c:v>995.9</c:v>
                </c:pt>
                <c:pt idx="63">
                  <c:v>995.2</c:v>
                </c:pt>
                <c:pt idx="64">
                  <c:v>994.4</c:v>
                </c:pt>
                <c:pt idx="65">
                  <c:v>993.6</c:v>
                </c:pt>
                <c:pt idx="66">
                  <c:v>992.8</c:v>
                </c:pt>
                <c:pt idx="67">
                  <c:v>992</c:v>
                </c:pt>
                <c:pt idx="68">
                  <c:v>991.2</c:v>
                </c:pt>
                <c:pt idx="69">
                  <c:v>990.4</c:v>
                </c:pt>
                <c:pt idx="70">
                  <c:v>989.6</c:v>
                </c:pt>
                <c:pt idx="71">
                  <c:v>988.8</c:v>
                </c:pt>
                <c:pt idx="72">
                  <c:v>988</c:v>
                </c:pt>
                <c:pt idx="73">
                  <c:v>987.2</c:v>
                </c:pt>
                <c:pt idx="74">
                  <c:v>986.3</c:v>
                </c:pt>
                <c:pt idx="75">
                  <c:v>985.5</c:v>
                </c:pt>
                <c:pt idx="76">
                  <c:v>984.6</c:v>
                </c:pt>
                <c:pt idx="77">
                  <c:v>983.8</c:v>
                </c:pt>
                <c:pt idx="78">
                  <c:v>982.9</c:v>
                </c:pt>
                <c:pt idx="79">
                  <c:v>982</c:v>
                </c:pt>
                <c:pt idx="80">
                  <c:v>981.2</c:v>
                </c:pt>
                <c:pt idx="81">
                  <c:v>980.3</c:v>
                </c:pt>
                <c:pt idx="82">
                  <c:v>979.4</c:v>
                </c:pt>
                <c:pt idx="83">
                  <c:v>978.5</c:v>
                </c:pt>
                <c:pt idx="84">
                  <c:v>977.6</c:v>
                </c:pt>
                <c:pt idx="85">
                  <c:v>976.7</c:v>
                </c:pt>
                <c:pt idx="86">
                  <c:v>975.8</c:v>
                </c:pt>
                <c:pt idx="87">
                  <c:v>974.9</c:v>
                </c:pt>
                <c:pt idx="88">
                  <c:v>974</c:v>
                </c:pt>
                <c:pt idx="89">
                  <c:v>973.1</c:v>
                </c:pt>
                <c:pt idx="90">
                  <c:v>972.1</c:v>
                </c:pt>
                <c:pt idx="91">
                  <c:v>971.2</c:v>
                </c:pt>
                <c:pt idx="92">
                  <c:v>970.2</c:v>
                </c:pt>
                <c:pt idx="93">
                  <c:v>969.3</c:v>
                </c:pt>
                <c:pt idx="94">
                  <c:v>968.3</c:v>
                </c:pt>
                <c:pt idx="95">
                  <c:v>967.4</c:v>
                </c:pt>
                <c:pt idx="96">
                  <c:v>966.4</c:v>
                </c:pt>
                <c:pt idx="97">
                  <c:v>965.4</c:v>
                </c:pt>
                <c:pt idx="98">
                  <c:v>964.4</c:v>
                </c:pt>
                <c:pt idx="99">
                  <c:v>963.5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60320"/>
        <c:axId val="168559744"/>
      </c:scatterChart>
      <c:valAx>
        <c:axId val="16856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559744"/>
        <c:crosses val="autoZero"/>
        <c:crossBetween val="midCat"/>
      </c:valAx>
      <c:valAx>
        <c:axId val="168559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560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6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wlasciwosci!$A$4:$A$103</c:f>
              <c:numCache>
                <c:formatCode>General</c:formatCode>
                <c:ptCount val="10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  <c:pt idx="46">
                  <c:v>41</c:v>
                </c:pt>
                <c:pt idx="47">
                  <c:v>42</c:v>
                </c:pt>
                <c:pt idx="48">
                  <c:v>43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49</c:v>
                </c:pt>
                <c:pt idx="55">
                  <c:v>50</c:v>
                </c:pt>
                <c:pt idx="56">
                  <c:v>51</c:v>
                </c:pt>
                <c:pt idx="57">
                  <c:v>52</c:v>
                </c:pt>
                <c:pt idx="58">
                  <c:v>53</c:v>
                </c:pt>
                <c:pt idx="59">
                  <c:v>54</c:v>
                </c:pt>
                <c:pt idx="60">
                  <c:v>55</c:v>
                </c:pt>
                <c:pt idx="61">
                  <c:v>56</c:v>
                </c:pt>
                <c:pt idx="62">
                  <c:v>57</c:v>
                </c:pt>
                <c:pt idx="63">
                  <c:v>58</c:v>
                </c:pt>
                <c:pt idx="64">
                  <c:v>59</c:v>
                </c:pt>
                <c:pt idx="65">
                  <c:v>60</c:v>
                </c:pt>
                <c:pt idx="66">
                  <c:v>61</c:v>
                </c:pt>
                <c:pt idx="67">
                  <c:v>62</c:v>
                </c:pt>
                <c:pt idx="68">
                  <c:v>63</c:v>
                </c:pt>
                <c:pt idx="69">
                  <c:v>64</c:v>
                </c:pt>
                <c:pt idx="70">
                  <c:v>65</c:v>
                </c:pt>
                <c:pt idx="71">
                  <c:v>66</c:v>
                </c:pt>
                <c:pt idx="72">
                  <c:v>67</c:v>
                </c:pt>
                <c:pt idx="73">
                  <c:v>68</c:v>
                </c:pt>
                <c:pt idx="74">
                  <c:v>69</c:v>
                </c:pt>
                <c:pt idx="75">
                  <c:v>70</c:v>
                </c:pt>
                <c:pt idx="76">
                  <c:v>71</c:v>
                </c:pt>
                <c:pt idx="77">
                  <c:v>72</c:v>
                </c:pt>
                <c:pt idx="78">
                  <c:v>73</c:v>
                </c:pt>
                <c:pt idx="79">
                  <c:v>74</c:v>
                </c:pt>
                <c:pt idx="80">
                  <c:v>75</c:v>
                </c:pt>
                <c:pt idx="81">
                  <c:v>76</c:v>
                </c:pt>
                <c:pt idx="82">
                  <c:v>77</c:v>
                </c:pt>
                <c:pt idx="83">
                  <c:v>78</c:v>
                </c:pt>
                <c:pt idx="84">
                  <c:v>79</c:v>
                </c:pt>
                <c:pt idx="85">
                  <c:v>80</c:v>
                </c:pt>
                <c:pt idx="86">
                  <c:v>81</c:v>
                </c:pt>
                <c:pt idx="87">
                  <c:v>82</c:v>
                </c:pt>
                <c:pt idx="88">
                  <c:v>83</c:v>
                </c:pt>
                <c:pt idx="89">
                  <c:v>84</c:v>
                </c:pt>
                <c:pt idx="90">
                  <c:v>85</c:v>
                </c:pt>
                <c:pt idx="91">
                  <c:v>86</c:v>
                </c:pt>
                <c:pt idx="92">
                  <c:v>87</c:v>
                </c:pt>
                <c:pt idx="93">
                  <c:v>88</c:v>
                </c:pt>
                <c:pt idx="94">
                  <c:v>89</c:v>
                </c:pt>
                <c:pt idx="95">
                  <c:v>90</c:v>
                </c:pt>
                <c:pt idx="96">
                  <c:v>91</c:v>
                </c:pt>
                <c:pt idx="97">
                  <c:v>92</c:v>
                </c:pt>
                <c:pt idx="98">
                  <c:v>93</c:v>
                </c:pt>
                <c:pt idx="99">
                  <c:v>94</c:v>
                </c:pt>
              </c:numCache>
            </c:numRef>
          </c:xVal>
          <c:yVal>
            <c:numRef>
              <c:f>wlasciwosci!$E$4:$E$103</c:f>
              <c:numCache>
                <c:formatCode>General</c:formatCode>
                <c:ptCount val="100"/>
                <c:pt idx="0">
                  <c:v>7.1980000000000004</c:v>
                </c:pt>
                <c:pt idx="1">
                  <c:v>6.8410000000000002</c:v>
                </c:pt>
                <c:pt idx="2">
                  <c:v>6.5049999999999999</c:v>
                </c:pt>
                <c:pt idx="3">
                  <c:v>6.1909999999999998</c:v>
                </c:pt>
                <c:pt idx="4">
                  <c:v>5.8949999999999996</c:v>
                </c:pt>
                <c:pt idx="5">
                  <c:v>5.617</c:v>
                </c:pt>
                <c:pt idx="6">
                  <c:v>5.3559999999999999</c:v>
                </c:pt>
                <c:pt idx="7">
                  <c:v>5.1100000000000003</c:v>
                </c:pt>
                <c:pt idx="8">
                  <c:v>4.8789999999999996</c:v>
                </c:pt>
                <c:pt idx="9">
                  <c:v>4.6609999999999996</c:v>
                </c:pt>
                <c:pt idx="10">
                  <c:v>4.4550000000000001</c:v>
                </c:pt>
                <c:pt idx="11">
                  <c:v>4.2610000000000001</c:v>
                </c:pt>
                <c:pt idx="12">
                  <c:v>4.077</c:v>
                </c:pt>
                <c:pt idx="13">
                  <c:v>3.9039999999999999</c:v>
                </c:pt>
                <c:pt idx="14">
                  <c:v>3.74</c:v>
                </c:pt>
                <c:pt idx="15">
                  <c:v>3.5859999999999999</c:v>
                </c:pt>
                <c:pt idx="16">
                  <c:v>3.4390000000000001</c:v>
                </c:pt>
                <c:pt idx="17">
                  <c:v>3.3</c:v>
                </c:pt>
                <c:pt idx="18">
                  <c:v>3.169</c:v>
                </c:pt>
                <c:pt idx="19">
                  <c:v>3.044</c:v>
                </c:pt>
                <c:pt idx="20">
                  <c:v>2.9249999999999998</c:v>
                </c:pt>
                <c:pt idx="21">
                  <c:v>2.8130000000000002</c:v>
                </c:pt>
                <c:pt idx="22">
                  <c:v>2.706</c:v>
                </c:pt>
                <c:pt idx="23">
                  <c:v>2.605</c:v>
                </c:pt>
                <c:pt idx="24">
                  <c:v>2.508</c:v>
                </c:pt>
                <c:pt idx="25">
                  <c:v>2.4169999999999998</c:v>
                </c:pt>
                <c:pt idx="26">
                  <c:v>2.3290000000000002</c:v>
                </c:pt>
                <c:pt idx="27">
                  <c:v>2.246</c:v>
                </c:pt>
                <c:pt idx="28">
                  <c:v>2.1669999999999998</c:v>
                </c:pt>
                <c:pt idx="29">
                  <c:v>2.0920000000000001</c:v>
                </c:pt>
                <c:pt idx="30">
                  <c:v>2.02</c:v>
                </c:pt>
                <c:pt idx="31">
                  <c:v>1.9510000000000001</c:v>
                </c:pt>
                <c:pt idx="32">
                  <c:v>1.885</c:v>
                </c:pt>
                <c:pt idx="33">
                  <c:v>1.823</c:v>
                </c:pt>
                <c:pt idx="34">
                  <c:v>1.7629999999999999</c:v>
                </c:pt>
                <c:pt idx="35">
                  <c:v>1.706</c:v>
                </c:pt>
                <c:pt idx="36">
                  <c:v>1.651</c:v>
                </c:pt>
                <c:pt idx="37">
                  <c:v>1.599</c:v>
                </c:pt>
                <c:pt idx="38">
                  <c:v>1.548</c:v>
                </c:pt>
                <c:pt idx="39">
                  <c:v>1.5</c:v>
                </c:pt>
                <c:pt idx="40">
                  <c:v>1.4550000000000001</c:v>
                </c:pt>
                <c:pt idx="41">
                  <c:v>1.41</c:v>
                </c:pt>
                <c:pt idx="42">
                  <c:v>1.3680000000000001</c:v>
                </c:pt>
                <c:pt idx="43">
                  <c:v>1.3280000000000001</c:v>
                </c:pt>
                <c:pt idx="44">
                  <c:v>1.2889999999999999</c:v>
                </c:pt>
                <c:pt idx="45">
                  <c:v>1.252</c:v>
                </c:pt>
                <c:pt idx="46">
                  <c:v>1.216</c:v>
                </c:pt>
                <c:pt idx="47">
                  <c:v>1.1819999999999999</c:v>
                </c:pt>
                <c:pt idx="48">
                  <c:v>1.1479999999999999</c:v>
                </c:pt>
                <c:pt idx="49">
                  <c:v>1.117</c:v>
                </c:pt>
                <c:pt idx="50">
                  <c:v>1.0860000000000001</c:v>
                </c:pt>
                <c:pt idx="51">
                  <c:v>1.0569999999999999</c:v>
                </c:pt>
                <c:pt idx="52">
                  <c:v>1.0289999999999999</c:v>
                </c:pt>
                <c:pt idx="53">
                  <c:v>1.0009999999999999</c:v>
                </c:pt>
                <c:pt idx="54">
                  <c:v>0.97509999999999997</c:v>
                </c:pt>
                <c:pt idx="55">
                  <c:v>0.94989999999999997</c:v>
                </c:pt>
                <c:pt idx="56">
                  <c:v>0.92559999999999998</c:v>
                </c:pt>
                <c:pt idx="57">
                  <c:v>0.90210000000000001</c:v>
                </c:pt>
                <c:pt idx="58">
                  <c:v>0.87949999999999995</c:v>
                </c:pt>
                <c:pt idx="59">
                  <c:v>0.85770000000000002</c:v>
                </c:pt>
                <c:pt idx="60">
                  <c:v>0.8367</c:v>
                </c:pt>
                <c:pt idx="61">
                  <c:v>0.81640000000000001</c:v>
                </c:pt>
                <c:pt idx="62">
                  <c:v>0.79679999999999995</c:v>
                </c:pt>
                <c:pt idx="63">
                  <c:v>0.77790000000000004</c:v>
                </c:pt>
                <c:pt idx="64">
                  <c:v>0.75960000000000005</c:v>
                </c:pt>
                <c:pt idx="65">
                  <c:v>0.7419</c:v>
                </c:pt>
                <c:pt idx="66">
                  <c:v>0.7248</c:v>
                </c:pt>
                <c:pt idx="67">
                  <c:v>0.70830000000000004</c:v>
                </c:pt>
                <c:pt idx="68">
                  <c:v>0.69240000000000002</c:v>
                </c:pt>
                <c:pt idx="69">
                  <c:v>0.67689999999999995</c:v>
                </c:pt>
                <c:pt idx="70">
                  <c:v>0.66200000000000003</c:v>
                </c:pt>
                <c:pt idx="71">
                  <c:v>0.64749999999999996</c:v>
                </c:pt>
                <c:pt idx="72">
                  <c:v>0.63349999999999995</c:v>
                </c:pt>
                <c:pt idx="73">
                  <c:v>0.61990000000000001</c:v>
                </c:pt>
                <c:pt idx="74">
                  <c:v>0.60680000000000001</c:v>
                </c:pt>
                <c:pt idx="75">
                  <c:v>0.59409999999999996</c:v>
                </c:pt>
                <c:pt idx="76">
                  <c:v>0.58169999999999999</c:v>
                </c:pt>
                <c:pt idx="77">
                  <c:v>0.56979999999999997</c:v>
                </c:pt>
                <c:pt idx="78">
                  <c:v>0.55820000000000003</c:v>
                </c:pt>
                <c:pt idx="79">
                  <c:v>0.54690000000000005</c:v>
                </c:pt>
                <c:pt idx="80">
                  <c:v>0.53600000000000003</c:v>
                </c:pt>
                <c:pt idx="81">
                  <c:v>0.52539999999999998</c:v>
                </c:pt>
                <c:pt idx="82">
                  <c:v>0.51519999999999999</c:v>
                </c:pt>
                <c:pt idx="83">
                  <c:v>0.50519999999999998</c:v>
                </c:pt>
                <c:pt idx="84">
                  <c:v>0.4955</c:v>
                </c:pt>
                <c:pt idx="85">
                  <c:v>0.48609999999999998</c:v>
                </c:pt>
                <c:pt idx="86">
                  <c:v>0.47689999999999999</c:v>
                </c:pt>
                <c:pt idx="87">
                  <c:v>0.46810000000000002</c:v>
                </c:pt>
                <c:pt idx="88">
                  <c:v>0.45939999999999998</c:v>
                </c:pt>
                <c:pt idx="89">
                  <c:v>0.45100000000000001</c:v>
                </c:pt>
                <c:pt idx="90">
                  <c:v>0.44290000000000002</c:v>
                </c:pt>
                <c:pt idx="91">
                  <c:v>0.43490000000000001</c:v>
                </c:pt>
                <c:pt idx="92">
                  <c:v>0.42720000000000002</c:v>
                </c:pt>
                <c:pt idx="93">
                  <c:v>0.41970000000000002</c:v>
                </c:pt>
                <c:pt idx="94">
                  <c:v>0.41239999999999999</c:v>
                </c:pt>
                <c:pt idx="95">
                  <c:v>0.40529999999999999</c:v>
                </c:pt>
                <c:pt idx="96">
                  <c:v>0.39839999999999998</c:v>
                </c:pt>
                <c:pt idx="97">
                  <c:v>0.3916</c:v>
                </c:pt>
                <c:pt idx="98">
                  <c:v>0.3851</c:v>
                </c:pt>
                <c:pt idx="99">
                  <c:v>0.37869999999999998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279808"/>
        <c:axId val="274279232"/>
      </c:scatterChart>
      <c:valAx>
        <c:axId val="27427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4279232"/>
        <c:crosses val="autoZero"/>
        <c:crossBetween val="midCat"/>
      </c:valAx>
      <c:valAx>
        <c:axId val="274279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4279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6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wlasciwosci!$A$4:$A$103</c:f>
              <c:numCache>
                <c:formatCode>General</c:formatCode>
                <c:ptCount val="10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  <c:pt idx="46">
                  <c:v>41</c:v>
                </c:pt>
                <c:pt idx="47">
                  <c:v>42</c:v>
                </c:pt>
                <c:pt idx="48">
                  <c:v>43</c:v>
                </c:pt>
                <c:pt idx="49">
                  <c:v>44</c:v>
                </c:pt>
                <c:pt idx="50">
                  <c:v>45</c:v>
                </c:pt>
                <c:pt idx="51">
                  <c:v>46</c:v>
                </c:pt>
                <c:pt idx="52">
                  <c:v>47</c:v>
                </c:pt>
                <c:pt idx="53">
                  <c:v>48</c:v>
                </c:pt>
                <c:pt idx="54">
                  <c:v>49</c:v>
                </c:pt>
                <c:pt idx="55">
                  <c:v>50</c:v>
                </c:pt>
                <c:pt idx="56">
                  <c:v>51</c:v>
                </c:pt>
                <c:pt idx="57">
                  <c:v>52</c:v>
                </c:pt>
                <c:pt idx="58">
                  <c:v>53</c:v>
                </c:pt>
                <c:pt idx="59">
                  <c:v>54</c:v>
                </c:pt>
                <c:pt idx="60">
                  <c:v>55</c:v>
                </c:pt>
                <c:pt idx="61">
                  <c:v>56</c:v>
                </c:pt>
                <c:pt idx="62">
                  <c:v>57</c:v>
                </c:pt>
                <c:pt idx="63">
                  <c:v>58</c:v>
                </c:pt>
                <c:pt idx="64">
                  <c:v>59</c:v>
                </c:pt>
                <c:pt idx="65">
                  <c:v>60</c:v>
                </c:pt>
                <c:pt idx="66">
                  <c:v>61</c:v>
                </c:pt>
                <c:pt idx="67">
                  <c:v>62</c:v>
                </c:pt>
                <c:pt idx="68">
                  <c:v>63</c:v>
                </c:pt>
                <c:pt idx="69">
                  <c:v>64</c:v>
                </c:pt>
                <c:pt idx="70">
                  <c:v>65</c:v>
                </c:pt>
                <c:pt idx="71">
                  <c:v>66</c:v>
                </c:pt>
                <c:pt idx="72">
                  <c:v>67</c:v>
                </c:pt>
                <c:pt idx="73">
                  <c:v>68</c:v>
                </c:pt>
                <c:pt idx="74">
                  <c:v>69</c:v>
                </c:pt>
                <c:pt idx="75">
                  <c:v>70</c:v>
                </c:pt>
                <c:pt idx="76">
                  <c:v>71</c:v>
                </c:pt>
                <c:pt idx="77">
                  <c:v>72</c:v>
                </c:pt>
                <c:pt idx="78">
                  <c:v>73</c:v>
                </c:pt>
                <c:pt idx="79">
                  <c:v>74</c:v>
                </c:pt>
                <c:pt idx="80">
                  <c:v>75</c:v>
                </c:pt>
                <c:pt idx="81">
                  <c:v>76</c:v>
                </c:pt>
                <c:pt idx="82">
                  <c:v>77</c:v>
                </c:pt>
                <c:pt idx="83">
                  <c:v>78</c:v>
                </c:pt>
                <c:pt idx="84">
                  <c:v>79</c:v>
                </c:pt>
                <c:pt idx="85">
                  <c:v>80</c:v>
                </c:pt>
                <c:pt idx="86">
                  <c:v>81</c:v>
                </c:pt>
                <c:pt idx="87">
                  <c:v>82</c:v>
                </c:pt>
                <c:pt idx="88">
                  <c:v>83</c:v>
                </c:pt>
                <c:pt idx="89">
                  <c:v>84</c:v>
                </c:pt>
                <c:pt idx="90">
                  <c:v>85</c:v>
                </c:pt>
                <c:pt idx="91">
                  <c:v>86</c:v>
                </c:pt>
                <c:pt idx="92">
                  <c:v>87</c:v>
                </c:pt>
                <c:pt idx="93">
                  <c:v>88</c:v>
                </c:pt>
                <c:pt idx="94">
                  <c:v>89</c:v>
                </c:pt>
                <c:pt idx="95">
                  <c:v>90</c:v>
                </c:pt>
                <c:pt idx="96">
                  <c:v>91</c:v>
                </c:pt>
                <c:pt idx="97">
                  <c:v>92</c:v>
                </c:pt>
                <c:pt idx="98">
                  <c:v>93</c:v>
                </c:pt>
                <c:pt idx="99">
                  <c:v>94</c:v>
                </c:pt>
              </c:numCache>
            </c:numRef>
          </c:xVal>
          <c:yVal>
            <c:numRef>
              <c:f>wlasciwosci!$C$4:$C$103</c:f>
              <c:numCache>
                <c:formatCode>General</c:formatCode>
                <c:ptCount val="100"/>
                <c:pt idx="0">
                  <c:v>3.964</c:v>
                </c:pt>
                <c:pt idx="1">
                  <c:v>3.964</c:v>
                </c:pt>
                <c:pt idx="2">
                  <c:v>3.9649999999999999</c:v>
                </c:pt>
                <c:pt idx="3">
                  <c:v>3.9649999999999999</c:v>
                </c:pt>
                <c:pt idx="4">
                  <c:v>3.9660000000000002</c:v>
                </c:pt>
                <c:pt idx="5">
                  <c:v>3.9660000000000002</c:v>
                </c:pt>
                <c:pt idx="6">
                  <c:v>3.9670000000000001</c:v>
                </c:pt>
                <c:pt idx="7">
                  <c:v>3.9670000000000001</c:v>
                </c:pt>
                <c:pt idx="8">
                  <c:v>3.968</c:v>
                </c:pt>
                <c:pt idx="9">
                  <c:v>3.968</c:v>
                </c:pt>
                <c:pt idx="10">
                  <c:v>3.9689999999999999</c:v>
                </c:pt>
                <c:pt idx="11">
                  <c:v>3.9689999999999999</c:v>
                </c:pt>
                <c:pt idx="12">
                  <c:v>3.97</c:v>
                </c:pt>
                <c:pt idx="13">
                  <c:v>3.9710000000000001</c:v>
                </c:pt>
                <c:pt idx="14">
                  <c:v>3.9710000000000001</c:v>
                </c:pt>
                <c:pt idx="15">
                  <c:v>3.972</c:v>
                </c:pt>
                <c:pt idx="16">
                  <c:v>3.9729999999999999</c:v>
                </c:pt>
                <c:pt idx="17">
                  <c:v>3.9729999999999999</c:v>
                </c:pt>
                <c:pt idx="18">
                  <c:v>3.9740000000000002</c:v>
                </c:pt>
                <c:pt idx="19">
                  <c:v>3.9750000000000001</c:v>
                </c:pt>
                <c:pt idx="20">
                  <c:v>3.976</c:v>
                </c:pt>
                <c:pt idx="21">
                  <c:v>3.976</c:v>
                </c:pt>
                <c:pt idx="22">
                  <c:v>3.9769999999999999</c:v>
                </c:pt>
                <c:pt idx="23">
                  <c:v>3.9780000000000002</c:v>
                </c:pt>
                <c:pt idx="24">
                  <c:v>3.9790000000000001</c:v>
                </c:pt>
                <c:pt idx="25">
                  <c:v>3.98</c:v>
                </c:pt>
                <c:pt idx="26">
                  <c:v>3.9809999999999999</c:v>
                </c:pt>
                <c:pt idx="27">
                  <c:v>3.9820000000000002</c:v>
                </c:pt>
                <c:pt idx="28">
                  <c:v>3.9830000000000001</c:v>
                </c:pt>
                <c:pt idx="29">
                  <c:v>3.984</c:v>
                </c:pt>
                <c:pt idx="30">
                  <c:v>3.984</c:v>
                </c:pt>
                <c:pt idx="31">
                  <c:v>3.9849999999999999</c:v>
                </c:pt>
                <c:pt idx="32">
                  <c:v>3.9870000000000001</c:v>
                </c:pt>
                <c:pt idx="33">
                  <c:v>3.988</c:v>
                </c:pt>
                <c:pt idx="34">
                  <c:v>3.9889999999999999</c:v>
                </c:pt>
                <c:pt idx="35">
                  <c:v>3.99</c:v>
                </c:pt>
                <c:pt idx="36">
                  <c:v>3.9910000000000001</c:v>
                </c:pt>
                <c:pt idx="37">
                  <c:v>3.992</c:v>
                </c:pt>
                <c:pt idx="38">
                  <c:v>3.9929999999999999</c:v>
                </c:pt>
                <c:pt idx="39">
                  <c:v>3.9940000000000002</c:v>
                </c:pt>
                <c:pt idx="40">
                  <c:v>3.9950000000000001</c:v>
                </c:pt>
                <c:pt idx="41">
                  <c:v>3.996</c:v>
                </c:pt>
                <c:pt idx="42">
                  <c:v>3.9980000000000002</c:v>
                </c:pt>
                <c:pt idx="43">
                  <c:v>3.9990000000000001</c:v>
                </c:pt>
                <c:pt idx="44">
                  <c:v>4</c:v>
                </c:pt>
                <c:pt idx="45">
                  <c:v>4.0010000000000003</c:v>
                </c:pt>
                <c:pt idx="46">
                  <c:v>4.0030000000000001</c:v>
                </c:pt>
                <c:pt idx="47">
                  <c:v>4.0039999999999996</c:v>
                </c:pt>
                <c:pt idx="48">
                  <c:v>4.0049999999999999</c:v>
                </c:pt>
                <c:pt idx="49">
                  <c:v>4.0069999999999997</c:v>
                </c:pt>
                <c:pt idx="50">
                  <c:v>4.008</c:v>
                </c:pt>
                <c:pt idx="51">
                  <c:v>4.0090000000000003</c:v>
                </c:pt>
                <c:pt idx="52">
                  <c:v>4.0110000000000001</c:v>
                </c:pt>
                <c:pt idx="53">
                  <c:v>4.0119999999999996</c:v>
                </c:pt>
                <c:pt idx="54">
                  <c:v>4.0140000000000002</c:v>
                </c:pt>
                <c:pt idx="55">
                  <c:v>4.0149999999999997</c:v>
                </c:pt>
                <c:pt idx="56">
                  <c:v>4.0170000000000003</c:v>
                </c:pt>
                <c:pt idx="57">
                  <c:v>4.0179999999999998</c:v>
                </c:pt>
                <c:pt idx="58">
                  <c:v>4.0199999999999996</c:v>
                </c:pt>
                <c:pt idx="59">
                  <c:v>4.0209999999999999</c:v>
                </c:pt>
                <c:pt idx="60">
                  <c:v>4.0229999999999997</c:v>
                </c:pt>
                <c:pt idx="61">
                  <c:v>4.024</c:v>
                </c:pt>
                <c:pt idx="62">
                  <c:v>4.0259999999999998</c:v>
                </c:pt>
                <c:pt idx="63">
                  <c:v>4.0279999999999996</c:v>
                </c:pt>
                <c:pt idx="64">
                  <c:v>4.0289999999999999</c:v>
                </c:pt>
                <c:pt idx="65">
                  <c:v>4.0309999999999997</c:v>
                </c:pt>
                <c:pt idx="66">
                  <c:v>4.0330000000000004</c:v>
                </c:pt>
                <c:pt idx="67">
                  <c:v>4.0339999999999998</c:v>
                </c:pt>
                <c:pt idx="68">
                  <c:v>4.0359999999999996</c:v>
                </c:pt>
                <c:pt idx="69">
                  <c:v>4.0380000000000003</c:v>
                </c:pt>
                <c:pt idx="70">
                  <c:v>4.0389999999999997</c:v>
                </c:pt>
                <c:pt idx="71">
                  <c:v>4.0410000000000004</c:v>
                </c:pt>
                <c:pt idx="72">
                  <c:v>4.0430000000000001</c:v>
                </c:pt>
                <c:pt idx="73">
                  <c:v>4.0449999999999999</c:v>
                </c:pt>
                <c:pt idx="74">
                  <c:v>4.0469999999999997</c:v>
                </c:pt>
                <c:pt idx="75">
                  <c:v>4.048</c:v>
                </c:pt>
                <c:pt idx="76">
                  <c:v>4.05</c:v>
                </c:pt>
                <c:pt idx="77">
                  <c:v>4.0519999999999996</c:v>
                </c:pt>
                <c:pt idx="78">
                  <c:v>4.0540000000000003</c:v>
                </c:pt>
                <c:pt idx="79">
                  <c:v>4.056</c:v>
                </c:pt>
                <c:pt idx="80">
                  <c:v>4.0579999999999998</c:v>
                </c:pt>
                <c:pt idx="81">
                  <c:v>4.0599999999999996</c:v>
                </c:pt>
                <c:pt idx="82">
                  <c:v>4.0620000000000003</c:v>
                </c:pt>
                <c:pt idx="83">
                  <c:v>4.0640000000000001</c:v>
                </c:pt>
                <c:pt idx="84">
                  <c:v>4.0659999999999998</c:v>
                </c:pt>
                <c:pt idx="85">
                  <c:v>4.0679999999999996</c:v>
                </c:pt>
                <c:pt idx="86">
                  <c:v>4.07</c:v>
                </c:pt>
                <c:pt idx="87">
                  <c:v>4.0720000000000001</c:v>
                </c:pt>
                <c:pt idx="88">
                  <c:v>4.0739999999999998</c:v>
                </c:pt>
                <c:pt idx="89">
                  <c:v>4.0759999999999996</c:v>
                </c:pt>
                <c:pt idx="90">
                  <c:v>4.0789999999999997</c:v>
                </c:pt>
                <c:pt idx="91">
                  <c:v>4.0810000000000004</c:v>
                </c:pt>
                <c:pt idx="92">
                  <c:v>4.0830000000000002</c:v>
                </c:pt>
                <c:pt idx="93">
                  <c:v>4.085</c:v>
                </c:pt>
                <c:pt idx="94">
                  <c:v>4.0869999999999997</c:v>
                </c:pt>
                <c:pt idx="95">
                  <c:v>4.09</c:v>
                </c:pt>
                <c:pt idx="96">
                  <c:v>4.0919999999999996</c:v>
                </c:pt>
                <c:pt idx="97">
                  <c:v>4.0940000000000003</c:v>
                </c:pt>
                <c:pt idx="98">
                  <c:v>4.0960000000000001</c:v>
                </c:pt>
                <c:pt idx="99">
                  <c:v>4.0990000000000002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20544"/>
        <c:axId val="168619968"/>
      </c:scatterChart>
      <c:valAx>
        <c:axId val="16862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619968"/>
        <c:crosses val="autoZero"/>
        <c:crossBetween val="midCat"/>
      </c:valAx>
      <c:valAx>
        <c:axId val="168619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620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676275</xdr:colOff>
      <xdr:row>78</xdr:row>
      <xdr:rowOff>171450</xdr:rowOff>
    </xdr:from>
    <xdr:to>
      <xdr:col>17</xdr:col>
      <xdr:colOff>447675</xdr:colOff>
      <xdr:row>94</xdr:row>
      <xdr:rowOff>19050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209550</xdr:colOff>
      <xdr:row>76</xdr:row>
      <xdr:rowOff>28575</xdr:rowOff>
    </xdr:from>
    <xdr:to>
      <xdr:col>11</xdr:col>
      <xdr:colOff>666750</xdr:colOff>
      <xdr:row>91</xdr:row>
      <xdr:rowOff>57150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</xdr:colOff>
      <xdr:row>84</xdr:row>
      <xdr:rowOff>47625</xdr:rowOff>
    </xdr:from>
    <xdr:to>
      <xdr:col>12</xdr:col>
      <xdr:colOff>466725</xdr:colOff>
      <xdr:row>99</xdr:row>
      <xdr:rowOff>76200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8"/>
  <sheetViews>
    <sheetView tabSelected="1" topLeftCell="A14" zoomScaleNormal="100" workbookViewId="0">
      <selection activeCell="O24" sqref="O24"/>
    </sheetView>
  </sheetViews>
  <sheetFormatPr defaultRowHeight="12.75" x14ac:dyDescent="0.2"/>
  <cols>
    <col min="1" max="1" width="8.625" style="1" customWidth="1"/>
    <col min="2" max="3" width="6.625" style="1" customWidth="1"/>
    <col min="4" max="4" width="7" style="1" customWidth="1"/>
    <col min="5" max="5" width="8.375" style="1" customWidth="1"/>
    <col min="6" max="6" width="7.125" style="1" customWidth="1"/>
    <col min="7" max="7" width="7.5" style="1" customWidth="1"/>
    <col min="8" max="8" width="7.875" style="1" customWidth="1"/>
    <col min="9" max="9" width="8" style="1" customWidth="1"/>
    <col min="10" max="10" width="7.25" style="1" customWidth="1"/>
    <col min="11" max="11" width="7.75" style="1" customWidth="1"/>
    <col min="12" max="12" width="7" style="1" customWidth="1"/>
    <col min="13" max="13" width="8.5" style="1" customWidth="1"/>
    <col min="14" max="14" width="9.625" style="1" customWidth="1"/>
    <col min="15" max="15" width="9.875" style="1" customWidth="1"/>
    <col min="16" max="16" width="4.875" style="1" customWidth="1"/>
    <col min="17" max="17" width="6" style="1" customWidth="1"/>
    <col min="18" max="18" width="5.75" style="1" customWidth="1"/>
    <col min="19" max="19" width="7.375" style="1" customWidth="1"/>
    <col min="20" max="20" width="7.75" style="1" customWidth="1"/>
    <col min="21" max="21" width="7.375" style="1" customWidth="1"/>
    <col min="22" max="22" width="6.75" style="1" customWidth="1"/>
    <col min="23" max="23" width="9" style="1"/>
    <col min="24" max="24" width="9.5" style="1" customWidth="1"/>
    <col min="25" max="25" width="9" style="1"/>
    <col min="26" max="26" width="9.75" style="1" customWidth="1"/>
    <col min="27" max="16384" width="9" style="1"/>
  </cols>
  <sheetData>
    <row r="1" spans="1:32" ht="15" x14ac:dyDescent="0.2">
      <c r="A1" s="21" t="s">
        <v>66</v>
      </c>
      <c r="B1" s="22"/>
      <c r="C1" s="22"/>
      <c r="D1" s="22"/>
      <c r="E1" s="57" t="s">
        <v>67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32" ht="15" x14ac:dyDescent="0.2">
      <c r="A2" s="35" t="s">
        <v>0</v>
      </c>
      <c r="B2" s="23">
        <v>7</v>
      </c>
      <c r="C2" s="36" t="s">
        <v>33</v>
      </c>
      <c r="D2" s="22"/>
      <c r="E2" s="22"/>
      <c r="F2" s="22"/>
      <c r="G2" s="22"/>
      <c r="I2" s="35" t="s">
        <v>1</v>
      </c>
      <c r="J2" s="38">
        <f>B2/2+B3/2</f>
        <v>9.5</v>
      </c>
      <c r="K2" s="39" t="s">
        <v>33</v>
      </c>
      <c r="L2" s="21"/>
      <c r="M2" s="22"/>
      <c r="N2" s="22"/>
      <c r="O2" s="22"/>
      <c r="P2" s="22"/>
    </row>
    <row r="3" spans="1:32" ht="16.5" customHeight="1" x14ac:dyDescent="0.2">
      <c r="A3" s="35" t="s">
        <v>2</v>
      </c>
      <c r="B3" s="23">
        <v>12</v>
      </c>
      <c r="C3" s="36" t="s">
        <v>33</v>
      </c>
      <c r="D3" s="22"/>
      <c r="E3" s="49" t="s">
        <v>55</v>
      </c>
      <c r="F3" s="52" t="s">
        <v>53</v>
      </c>
      <c r="G3" s="52"/>
      <c r="I3" s="40" t="s">
        <v>3</v>
      </c>
      <c r="J3" s="54">
        <f>(0.00000000004*J2^6 - 0.00000001*J2^5 + 0.000002*J2^4- 0.0002*J2^3 + 0.0078*J2^2 - 0.269*J2 + 5.624)*10^-6</f>
        <v>3.616520747738124E-6</v>
      </c>
      <c r="K3" s="41" t="s">
        <v>34</v>
      </c>
      <c r="L3" s="21"/>
      <c r="M3"/>
      <c r="N3" s="22"/>
      <c r="O3" s="22"/>
      <c r="P3" s="22"/>
    </row>
    <row r="4" spans="1:32" ht="15" x14ac:dyDescent="0.2">
      <c r="A4" s="35" t="s">
        <v>4</v>
      </c>
      <c r="B4" s="23">
        <v>0.05</v>
      </c>
      <c r="C4" s="37" t="s">
        <v>5</v>
      </c>
      <c r="D4" s="22"/>
      <c r="E4" s="22"/>
      <c r="F4" s="22"/>
      <c r="G4" s="22"/>
      <c r="I4" s="40" t="s">
        <v>6</v>
      </c>
      <c r="J4" s="53">
        <f>0.00000000007*J2^6-0.00000002*J2^5+0.000002*J2^4-0.00009*J2^3-0.0016*J2^2-0.4186*J2+1029.6</f>
        <v>1025.4165302695571</v>
      </c>
      <c r="K4" s="41" t="s">
        <v>35</v>
      </c>
      <c r="L4" s="21"/>
      <c r="M4" s="22"/>
      <c r="N4" s="22"/>
      <c r="O4" s="22"/>
      <c r="P4" s="22"/>
    </row>
    <row r="5" spans="1:32" ht="17.25" customHeight="1" x14ac:dyDescent="0.25">
      <c r="A5" s="24"/>
      <c r="B5" s="22"/>
      <c r="C5" s="25"/>
      <c r="D5" s="22"/>
      <c r="E5" s="22"/>
      <c r="F5" s="22"/>
      <c r="G5" s="22"/>
      <c r="I5" s="35" t="s">
        <v>7</v>
      </c>
      <c r="J5" s="55">
        <f xml:space="preserve"> 0.00000000000005*J2^6- 0.00000000001*J2^5 + 0.000000001*J2^4 - 0.00000006*J2^3 + 0.00001*J2^2 + 0.0005*J2 + 3.9661</f>
        <v>3.9717084655361572</v>
      </c>
      <c r="K5" s="41" t="s">
        <v>8</v>
      </c>
      <c r="L5" s="22"/>
      <c r="M5"/>
      <c r="N5" s="22"/>
      <c r="O5" s="22"/>
      <c r="P5" s="22"/>
    </row>
    <row r="6" spans="1:32" ht="15" x14ac:dyDescent="0.25">
      <c r="A6" s="24"/>
      <c r="B6" s="22"/>
      <c r="C6" s="25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32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32" ht="14.25" x14ac:dyDescent="0.25">
      <c r="A8" s="42" t="s">
        <v>9</v>
      </c>
      <c r="B8" s="42" t="s">
        <v>37</v>
      </c>
      <c r="C8" s="42" t="s">
        <v>10</v>
      </c>
      <c r="D8" s="42" t="s">
        <v>11</v>
      </c>
      <c r="E8" s="43" t="s">
        <v>38</v>
      </c>
      <c r="F8" s="42" t="s">
        <v>12</v>
      </c>
      <c r="G8" s="42" t="s">
        <v>14</v>
      </c>
      <c r="H8" s="42" t="s">
        <v>13</v>
      </c>
      <c r="I8" s="42" t="s">
        <v>36</v>
      </c>
      <c r="J8" s="42" t="s">
        <v>15</v>
      </c>
      <c r="K8" s="42" t="s">
        <v>16</v>
      </c>
      <c r="L8" s="42" t="s">
        <v>39</v>
      </c>
      <c r="M8" s="42" t="s">
        <v>42</v>
      </c>
      <c r="N8" s="42" t="s">
        <v>41</v>
      </c>
      <c r="P8" s="9"/>
      <c r="Q8" s="9"/>
      <c r="R8" s="9"/>
      <c r="S8" s="9"/>
      <c r="T8" s="9"/>
      <c r="U8" s="9"/>
      <c r="V8" s="3"/>
      <c r="X8" s="44" t="s">
        <v>17</v>
      </c>
      <c r="Y8" s="44" t="s">
        <v>18</v>
      </c>
      <c r="Z8" s="44"/>
      <c r="AA8" s="44"/>
      <c r="AB8" s="44"/>
      <c r="AC8" s="44"/>
      <c r="AD8" s="44"/>
      <c r="AE8" s="44"/>
      <c r="AF8" s="44" t="s">
        <v>19</v>
      </c>
    </row>
    <row r="9" spans="1:32" x14ac:dyDescent="0.2">
      <c r="A9" s="26" t="s">
        <v>20</v>
      </c>
      <c r="B9" s="28"/>
      <c r="C9" s="27"/>
      <c r="D9" s="28"/>
      <c r="E9" s="27"/>
      <c r="F9" s="26"/>
      <c r="G9" s="26"/>
      <c r="H9" s="27"/>
      <c r="I9" s="23"/>
      <c r="J9" s="27"/>
      <c r="K9" s="27"/>
      <c r="L9" s="27"/>
      <c r="M9" s="27"/>
      <c r="N9" s="29">
        <v>30</v>
      </c>
      <c r="P9" s="9"/>
      <c r="Q9" s="9"/>
      <c r="R9" s="9"/>
      <c r="S9" s="9"/>
      <c r="T9" s="6"/>
      <c r="U9" s="9"/>
      <c r="V9" s="3"/>
      <c r="X9" s="44"/>
      <c r="Y9" s="44"/>
      <c r="Z9" s="44"/>
      <c r="AA9" s="44"/>
      <c r="AB9" s="44"/>
      <c r="AC9" s="44"/>
      <c r="AD9" s="44"/>
      <c r="AE9" s="44"/>
      <c r="AF9" s="44"/>
    </row>
    <row r="10" spans="1:32" x14ac:dyDescent="0.2">
      <c r="A10" s="26" t="s">
        <v>21</v>
      </c>
      <c r="B10" s="30">
        <v>2.2999999999999998</v>
      </c>
      <c r="C10" s="30">
        <v>1</v>
      </c>
      <c r="D10" s="30">
        <v>13</v>
      </c>
      <c r="E10" s="31">
        <v>3</v>
      </c>
      <c r="F10" s="32">
        <v>20</v>
      </c>
      <c r="G10" s="47">
        <f>VLOOKUP(F10,$M$29:$N$41,2,FALSE)</f>
        <v>14</v>
      </c>
      <c r="H10" s="46">
        <f t="shared" ref="H10:H21" si="0">ABS(B10/$J$5/($B$3-$B$2))</f>
        <v>0.11581917554915569</v>
      </c>
      <c r="I10" s="46">
        <f t="shared" ref="I10:I21" si="1">H10*C10</f>
        <v>0.11581917554915569</v>
      </c>
      <c r="J10" s="47">
        <f t="shared" ref="J10:J21" si="2">AF10/(G10/1000)*$J$4*K10*K10/2</f>
        <v>932.69133938753021</v>
      </c>
      <c r="K10" s="46">
        <f t="shared" ref="K10:K21" si="3">I10/$J$4/(PI()*G10*G10/4)*1000000</f>
        <v>0.73372649559975212</v>
      </c>
      <c r="L10" s="46">
        <f t="shared" ref="L10:L21" si="4">J10*D10/1000</f>
        <v>12.124987412037893</v>
      </c>
      <c r="M10" s="46">
        <f t="shared" ref="M10:M21" si="5">E10*$J$4*K10^2/2000</f>
        <v>0.82805651336703523</v>
      </c>
      <c r="N10" s="48">
        <f>L10+K10</f>
        <v>12.858713907637645</v>
      </c>
      <c r="P10" s="6"/>
      <c r="Q10" s="6"/>
      <c r="R10" s="6"/>
      <c r="S10" s="6"/>
      <c r="T10" s="6"/>
      <c r="U10" s="6"/>
      <c r="V10" s="3"/>
      <c r="X10" s="44">
        <f t="shared" ref="X10:X21" si="6">K10*G10/1000/$J$3</f>
        <v>2840.34619318057</v>
      </c>
      <c r="Y10" s="44">
        <f t="shared" ref="Y10:Y21" si="7">64/X10</f>
        <v>2.2532464582542284E-2</v>
      </c>
      <c r="Z10" s="44">
        <f t="shared" ref="Z10:AE21" si="8">(1/(-2*LOG(2.51/$X10/Y10^0.5+$B$4/$G10/3.71)))^2</f>
        <v>5.3369579451154885E-2</v>
      </c>
      <c r="AA10" s="44">
        <f t="shared" si="8"/>
        <v>4.6453351209123993E-2</v>
      </c>
      <c r="AB10" s="44">
        <f t="shared" si="8"/>
        <v>4.7439737137294234E-2</v>
      </c>
      <c r="AC10" s="44">
        <f t="shared" si="8"/>
        <v>4.7287537578847218E-2</v>
      </c>
      <c r="AD10" s="44">
        <f t="shared" si="8"/>
        <v>4.7310747115501026E-2</v>
      </c>
      <c r="AE10" s="44">
        <f t="shared" si="8"/>
        <v>4.7307201407052822E-2</v>
      </c>
      <c r="AF10" s="45">
        <f t="shared" ref="AF10:AF21" si="9">IF((X10&lt;2300),Y10,AE10)</f>
        <v>4.7307201407052822E-2</v>
      </c>
    </row>
    <row r="11" spans="1:32" x14ac:dyDescent="0.2">
      <c r="A11" s="26" t="s">
        <v>22</v>
      </c>
      <c r="B11" s="30">
        <v>4.2</v>
      </c>
      <c r="C11" s="30">
        <v>1</v>
      </c>
      <c r="D11" s="30">
        <v>8</v>
      </c>
      <c r="E11" s="31">
        <v>3</v>
      </c>
      <c r="F11" s="32">
        <v>25</v>
      </c>
      <c r="G11" s="47">
        <f t="shared" ref="G11:G21" si="10">VLOOKUP(F11,$M$29:$N$41,2,FALSE)</f>
        <v>20.399999999999999</v>
      </c>
      <c r="H11" s="46">
        <f t="shared" si="0"/>
        <v>0.21149588578541478</v>
      </c>
      <c r="I11" s="46">
        <f t="shared" si="1"/>
        <v>0.21149588578541478</v>
      </c>
      <c r="J11" s="47">
        <f t="shared" si="2"/>
        <v>436.56128001159226</v>
      </c>
      <c r="K11" s="46">
        <f t="shared" si="3"/>
        <v>0.63103201441932466</v>
      </c>
      <c r="L11" s="46">
        <f t="shared" si="4"/>
        <v>3.4924902400927382</v>
      </c>
      <c r="M11" s="46">
        <f t="shared" si="5"/>
        <v>0.6124834518607285</v>
      </c>
      <c r="N11" s="48">
        <f t="shared" ref="N11:N21" si="11">L11+K11</f>
        <v>4.1235222545120624</v>
      </c>
      <c r="P11" s="6"/>
      <c r="Q11" s="6"/>
      <c r="R11" s="6"/>
      <c r="S11" s="6"/>
      <c r="T11" s="6"/>
      <c r="U11" s="6"/>
      <c r="V11" s="3"/>
      <c r="X11" s="44">
        <f t="shared" si="6"/>
        <v>3559.5131321188742</v>
      </c>
      <c r="Y11" s="44">
        <f t="shared" si="7"/>
        <v>1.7979987044436797E-2</v>
      </c>
      <c r="Z11" s="44">
        <f t="shared" si="8"/>
        <v>5.0375539086638506E-2</v>
      </c>
      <c r="AA11" s="44">
        <f t="shared" si="8"/>
        <v>4.2690394402526227E-2</v>
      </c>
      <c r="AB11" s="44">
        <f t="shared" si="8"/>
        <v>4.3765551536184319E-2</v>
      </c>
      <c r="AC11" s="44">
        <f t="shared" si="8"/>
        <v>4.360046081831969E-2</v>
      </c>
      <c r="AD11" s="44">
        <f t="shared" si="8"/>
        <v>4.362546343739352E-2</v>
      </c>
      <c r="AE11" s="44">
        <f t="shared" si="8"/>
        <v>4.3621668888426883E-2</v>
      </c>
      <c r="AF11" s="45">
        <f t="shared" si="9"/>
        <v>4.3621668888426883E-2</v>
      </c>
    </row>
    <row r="12" spans="1:32" x14ac:dyDescent="0.2">
      <c r="A12" s="26" t="s">
        <v>23</v>
      </c>
      <c r="B12" s="30">
        <v>6.5</v>
      </c>
      <c r="C12" s="30">
        <v>1</v>
      </c>
      <c r="D12" s="30">
        <v>15</v>
      </c>
      <c r="E12" s="31">
        <v>3</v>
      </c>
      <c r="F12" s="32">
        <v>25</v>
      </c>
      <c r="G12" s="47">
        <f t="shared" si="10"/>
        <v>20.399999999999999</v>
      </c>
      <c r="H12" s="46">
        <f t="shared" si="0"/>
        <v>0.32731506133457045</v>
      </c>
      <c r="I12" s="46">
        <f t="shared" si="1"/>
        <v>0.32731506133457045</v>
      </c>
      <c r="J12" s="47">
        <f t="shared" si="2"/>
        <v>937.63103906300421</v>
      </c>
      <c r="K12" s="46">
        <f t="shared" si="3"/>
        <v>0.97659716517276407</v>
      </c>
      <c r="L12" s="46">
        <f t="shared" si="4"/>
        <v>14.064465585945063</v>
      </c>
      <c r="M12" s="46">
        <f t="shared" si="5"/>
        <v>1.4669742540315058</v>
      </c>
      <c r="N12" s="48">
        <f t="shared" si="11"/>
        <v>15.041062751117828</v>
      </c>
      <c r="P12" s="6"/>
      <c r="Q12" s="6"/>
      <c r="R12" s="6"/>
      <c r="S12" s="6"/>
      <c r="T12" s="6"/>
      <c r="U12" s="6"/>
      <c r="V12" s="3"/>
      <c r="X12" s="44">
        <f t="shared" si="6"/>
        <v>5508.770323517303</v>
      </c>
      <c r="Y12" s="44">
        <f t="shared" si="7"/>
        <v>1.1617837782559166E-2</v>
      </c>
      <c r="Z12" s="44">
        <f t="shared" si="8"/>
        <v>4.6815030664957957E-2</v>
      </c>
      <c r="AA12" s="44">
        <f t="shared" si="8"/>
        <v>3.8204513582772597E-2</v>
      </c>
      <c r="AB12" s="44">
        <f t="shared" si="8"/>
        <v>3.9240578433378921E-2</v>
      </c>
      <c r="AC12" s="44">
        <f t="shared" si="8"/>
        <v>3.9100395790191693E-2</v>
      </c>
      <c r="AD12" s="44">
        <f t="shared" si="8"/>
        <v>3.9119077269814582E-2</v>
      </c>
      <c r="AE12" s="44">
        <f t="shared" si="8"/>
        <v>3.9116582607334194E-2</v>
      </c>
      <c r="AF12" s="45">
        <f t="shared" si="9"/>
        <v>3.9116582607334194E-2</v>
      </c>
    </row>
    <row r="13" spans="1:32" x14ac:dyDescent="0.2">
      <c r="A13" s="26" t="s">
        <v>24</v>
      </c>
      <c r="B13" s="30">
        <v>15.1</v>
      </c>
      <c r="C13" s="30">
        <v>1</v>
      </c>
      <c r="D13" s="30">
        <v>9</v>
      </c>
      <c r="E13" s="31">
        <v>3</v>
      </c>
      <c r="F13" s="32">
        <v>40</v>
      </c>
      <c r="G13" s="47">
        <f t="shared" si="10"/>
        <v>32.6</v>
      </c>
      <c r="H13" s="46">
        <f t="shared" si="0"/>
        <v>0.76037806556184828</v>
      </c>
      <c r="I13" s="46">
        <f t="shared" si="1"/>
        <v>0.76037806556184828</v>
      </c>
      <c r="J13" s="47">
        <f t="shared" si="2"/>
        <v>432.28745328867353</v>
      </c>
      <c r="K13" s="46">
        <f t="shared" si="3"/>
        <v>0.88839107049283728</v>
      </c>
      <c r="L13" s="46">
        <f t="shared" si="4"/>
        <v>3.8905870795980619</v>
      </c>
      <c r="M13" s="46">
        <f t="shared" si="5"/>
        <v>1.2139476049360589</v>
      </c>
      <c r="N13" s="48">
        <f t="shared" si="11"/>
        <v>4.7789781500908992</v>
      </c>
      <c r="P13" s="6"/>
      <c r="Q13" s="6"/>
      <c r="R13" s="6"/>
      <c r="S13" s="6"/>
      <c r="T13" s="6"/>
      <c r="U13" s="6"/>
      <c r="V13" s="3"/>
      <c r="X13" s="44">
        <f t="shared" si="6"/>
        <v>8008.1246364146764</v>
      </c>
      <c r="Y13" s="44">
        <f t="shared" si="7"/>
        <v>7.9918836064286694E-3</v>
      </c>
      <c r="Z13" s="44">
        <f t="shared" si="8"/>
        <v>4.3158808577687835E-2</v>
      </c>
      <c r="AA13" s="44">
        <f t="shared" si="8"/>
        <v>3.3885251657013934E-2</v>
      </c>
      <c r="AB13" s="44">
        <f t="shared" si="8"/>
        <v>3.4951587803138895E-2</v>
      </c>
      <c r="AC13" s="44">
        <f t="shared" si="8"/>
        <v>3.4810730943771635E-2</v>
      </c>
      <c r="AD13" s="44">
        <f t="shared" si="8"/>
        <v>3.4829016453359674E-2</v>
      </c>
      <c r="AE13" s="44">
        <f t="shared" si="8"/>
        <v>3.4826637294497663E-2</v>
      </c>
      <c r="AF13" s="45">
        <f t="shared" si="9"/>
        <v>3.4826637294497663E-2</v>
      </c>
    </row>
    <row r="14" spans="1:32" x14ac:dyDescent="0.2">
      <c r="A14" s="26">
        <v>5.6</v>
      </c>
      <c r="B14" s="30">
        <v>26.6</v>
      </c>
      <c r="C14" s="30">
        <v>1</v>
      </c>
      <c r="D14" s="30">
        <v>11</v>
      </c>
      <c r="E14" s="31">
        <v>3</v>
      </c>
      <c r="F14" s="32">
        <v>40</v>
      </c>
      <c r="G14" s="47">
        <f t="shared" si="10"/>
        <v>32.6</v>
      </c>
      <c r="H14" s="46">
        <f t="shared" si="0"/>
        <v>1.339473943307627</v>
      </c>
      <c r="I14" s="46">
        <f t="shared" si="1"/>
        <v>1.339473943307627</v>
      </c>
      <c r="J14" s="47">
        <f t="shared" si="2"/>
        <v>1189.0097425840154</v>
      </c>
      <c r="K14" s="46">
        <f t="shared" si="3"/>
        <v>1.564980296364866</v>
      </c>
      <c r="L14" s="46">
        <f t="shared" si="4"/>
        <v>13.079107168424169</v>
      </c>
      <c r="M14" s="46">
        <f t="shared" si="5"/>
        <v>3.767118842807589</v>
      </c>
      <c r="N14" s="48">
        <f t="shared" si="11"/>
        <v>14.644087464789035</v>
      </c>
      <c r="P14" s="6"/>
      <c r="Q14" s="6"/>
      <c r="R14" s="6"/>
      <c r="S14" s="6"/>
      <c r="T14" s="6"/>
      <c r="U14" s="6"/>
      <c r="V14" s="3"/>
      <c r="X14" s="44">
        <f t="shared" si="6"/>
        <v>14107.027505207312</v>
      </c>
      <c r="Y14" s="44">
        <f t="shared" si="7"/>
        <v>4.5367459570328159E-3</v>
      </c>
      <c r="Z14" s="44">
        <f t="shared" si="8"/>
        <v>3.9524643007357578E-2</v>
      </c>
      <c r="AA14" s="44">
        <f t="shared" si="8"/>
        <v>3.0072493839001398E-2</v>
      </c>
      <c r="AB14" s="44">
        <f t="shared" si="8"/>
        <v>3.0956323221350449E-2</v>
      </c>
      <c r="AC14" s="44">
        <f t="shared" si="8"/>
        <v>3.0859078329560311E-2</v>
      </c>
      <c r="AD14" s="44">
        <f t="shared" si="8"/>
        <v>3.0869599130059603E-2</v>
      </c>
      <c r="AE14" s="44">
        <f t="shared" si="8"/>
        <v>3.0868458808177863E-2</v>
      </c>
      <c r="AF14" s="45">
        <f t="shared" si="9"/>
        <v>3.0868458808177863E-2</v>
      </c>
    </row>
    <row r="15" spans="1:32" x14ac:dyDescent="0.2">
      <c r="A15" s="26" t="s">
        <v>25</v>
      </c>
      <c r="B15" s="30">
        <v>28.8</v>
      </c>
      <c r="C15" s="30">
        <v>0.8</v>
      </c>
      <c r="D15" s="30">
        <v>8</v>
      </c>
      <c r="E15" s="31">
        <v>3</v>
      </c>
      <c r="F15" s="32">
        <v>50</v>
      </c>
      <c r="G15" s="47">
        <f t="shared" si="10"/>
        <v>40.799999999999997</v>
      </c>
      <c r="H15" s="46">
        <f t="shared" si="0"/>
        <v>1.4502575025285585</v>
      </c>
      <c r="I15" s="46">
        <f t="shared" si="1"/>
        <v>1.1602060020228468</v>
      </c>
      <c r="J15" s="47">
        <f t="shared" si="2"/>
        <v>309.44769343094885</v>
      </c>
      <c r="K15" s="46">
        <f t="shared" si="3"/>
        <v>0.86541533406078808</v>
      </c>
      <c r="L15" s="46">
        <f t="shared" si="4"/>
        <v>2.4755815474475908</v>
      </c>
      <c r="M15" s="46">
        <f t="shared" si="5"/>
        <v>1.1519688759894844</v>
      </c>
      <c r="N15" s="48">
        <f t="shared" si="11"/>
        <v>3.3409968815083788</v>
      </c>
      <c r="P15" s="6"/>
      <c r="Q15" s="6"/>
      <c r="R15" s="6"/>
      <c r="S15" s="6"/>
      <c r="T15" s="6"/>
      <c r="U15" s="6"/>
      <c r="V15" s="3"/>
      <c r="X15" s="44">
        <f t="shared" si="6"/>
        <v>9763.2360195260535</v>
      </c>
      <c r="Y15" s="44">
        <f t="shared" si="7"/>
        <v>6.5552036099509161E-3</v>
      </c>
      <c r="Z15" s="44">
        <f t="shared" si="8"/>
        <v>4.147195602809594E-2</v>
      </c>
      <c r="AA15" s="44">
        <f t="shared" si="8"/>
        <v>3.1936648764195552E-2</v>
      </c>
      <c r="AB15" s="44">
        <f t="shared" si="8"/>
        <v>3.3002731491516397E-2</v>
      </c>
      <c r="AC15" s="44">
        <f t="shared" si="8"/>
        <v>3.2864316088911542E-2</v>
      </c>
      <c r="AD15" s="44">
        <f t="shared" si="8"/>
        <v>3.2881960191095259E-2</v>
      </c>
      <c r="AE15" s="44">
        <f t="shared" si="8"/>
        <v>3.2879705750221921E-2</v>
      </c>
      <c r="AF15" s="45">
        <f t="shared" si="9"/>
        <v>3.2879705750221921E-2</v>
      </c>
    </row>
    <row r="16" spans="1:32" x14ac:dyDescent="0.2">
      <c r="A16" s="26" t="s">
        <v>26</v>
      </c>
      <c r="B16" s="30">
        <v>33</v>
      </c>
      <c r="C16" s="30">
        <v>0.8</v>
      </c>
      <c r="D16" s="30">
        <v>2</v>
      </c>
      <c r="E16" s="31">
        <v>3</v>
      </c>
      <c r="F16" s="32">
        <v>63</v>
      </c>
      <c r="G16" s="47">
        <f t="shared" si="10"/>
        <v>51.4</v>
      </c>
      <c r="H16" s="46">
        <f t="shared" si="0"/>
        <v>1.6617533883139732</v>
      </c>
      <c r="I16" s="46">
        <f t="shared" si="1"/>
        <v>1.3294027106511788</v>
      </c>
      <c r="J16" s="47">
        <f t="shared" si="2"/>
        <v>129.49472664747324</v>
      </c>
      <c r="K16" s="46">
        <f t="shared" si="3"/>
        <v>0.6247987131476429</v>
      </c>
      <c r="L16" s="46">
        <f t="shared" si="4"/>
        <v>0.25898945329494649</v>
      </c>
      <c r="M16" s="46">
        <f t="shared" si="5"/>
        <v>0.60044305515084406</v>
      </c>
      <c r="N16" s="48">
        <f t="shared" si="11"/>
        <v>0.8837881664425894</v>
      </c>
      <c r="P16" s="6"/>
      <c r="Q16" s="6"/>
      <c r="R16" s="6"/>
      <c r="S16" s="6"/>
      <c r="T16" s="6"/>
      <c r="U16" s="6"/>
      <c r="V16" s="3"/>
      <c r="X16" s="44">
        <f t="shared" si="6"/>
        <v>8879.9860683432471</v>
      </c>
      <c r="Y16" s="44">
        <f t="shared" si="7"/>
        <v>7.2072185144700998E-3</v>
      </c>
      <c r="Z16" s="44">
        <f t="shared" si="8"/>
        <v>4.1830053549526021E-2</v>
      </c>
      <c r="AA16" s="44">
        <f t="shared" si="8"/>
        <v>3.225446322152848E-2</v>
      </c>
      <c r="AB16" s="44">
        <f t="shared" si="8"/>
        <v>3.3394276451870097E-2</v>
      </c>
      <c r="AC16" s="44">
        <f t="shared" si="8"/>
        <v>3.3237237822178231E-2</v>
      </c>
      <c r="AD16" s="44">
        <f t="shared" si="8"/>
        <v>3.3258464678783281E-2</v>
      </c>
      <c r="AE16" s="44">
        <f t="shared" si="8"/>
        <v>3.3255587982483972E-2</v>
      </c>
      <c r="AF16" s="45">
        <f t="shared" si="9"/>
        <v>3.3255587982483972E-2</v>
      </c>
    </row>
    <row r="17" spans="1:32" x14ac:dyDescent="0.2">
      <c r="A17" s="26" t="s">
        <v>27</v>
      </c>
      <c r="B17" s="30">
        <v>68.400000000000006</v>
      </c>
      <c r="C17" s="30">
        <v>0.8</v>
      </c>
      <c r="D17" s="30">
        <v>7.5</v>
      </c>
      <c r="E17" s="31">
        <v>3</v>
      </c>
      <c r="F17" s="32">
        <v>75</v>
      </c>
      <c r="G17" s="47">
        <f t="shared" si="10"/>
        <v>61.2</v>
      </c>
      <c r="H17" s="46">
        <f t="shared" si="0"/>
        <v>3.4443615685053262</v>
      </c>
      <c r="I17" s="46">
        <f t="shared" si="1"/>
        <v>2.7554892548042611</v>
      </c>
      <c r="J17" s="47">
        <f t="shared" si="2"/>
        <v>203.43215504407019</v>
      </c>
      <c r="K17" s="46">
        <f t="shared" si="3"/>
        <v>0.91349396373083147</v>
      </c>
      <c r="L17" s="46">
        <f t="shared" si="4"/>
        <v>1.5257411628305264</v>
      </c>
      <c r="M17" s="46">
        <f t="shared" si="5"/>
        <v>1.2835208772598874</v>
      </c>
      <c r="N17" s="48">
        <f t="shared" si="11"/>
        <v>2.4392351265613579</v>
      </c>
      <c r="P17" s="6"/>
      <c r="Q17" s="6"/>
      <c r="R17" s="6"/>
      <c r="S17" s="6"/>
      <c r="T17" s="6"/>
      <c r="U17" s="6"/>
      <c r="V17" s="3"/>
      <c r="X17" s="44">
        <f t="shared" si="6"/>
        <v>15458.457030916248</v>
      </c>
      <c r="Y17" s="44">
        <f t="shared" si="7"/>
        <v>4.1401285957584745E-3</v>
      </c>
      <c r="Z17" s="44">
        <f t="shared" si="8"/>
        <v>3.8097441359536355E-2</v>
      </c>
      <c r="AA17" s="44">
        <f t="shared" si="8"/>
        <v>2.8190727428755082E-2</v>
      </c>
      <c r="AB17" s="44">
        <f t="shared" si="8"/>
        <v>2.9211587903354298E-2</v>
      </c>
      <c r="AC17" s="44">
        <f t="shared" si="8"/>
        <v>2.9086548781535094E-2</v>
      </c>
      <c r="AD17" s="44">
        <f t="shared" si="8"/>
        <v>2.9101562551278222E-2</v>
      </c>
      <c r="AE17" s="44">
        <f t="shared" si="8"/>
        <v>2.9099755467809681E-2</v>
      </c>
      <c r="AF17" s="45">
        <f t="shared" si="9"/>
        <v>2.9099755467809681E-2</v>
      </c>
    </row>
    <row r="18" spans="1:32" x14ac:dyDescent="0.2">
      <c r="A18" s="26" t="s">
        <v>28</v>
      </c>
      <c r="B18" s="30">
        <v>109.7</v>
      </c>
      <c r="C18" s="30">
        <v>0.8</v>
      </c>
      <c r="D18" s="30">
        <v>7.5</v>
      </c>
      <c r="E18" s="31">
        <v>3</v>
      </c>
      <c r="F18" s="32">
        <v>90</v>
      </c>
      <c r="G18" s="47">
        <f t="shared" si="10"/>
        <v>73.599999999999994</v>
      </c>
      <c r="H18" s="46">
        <f t="shared" si="0"/>
        <v>5.5240711120619048</v>
      </c>
      <c r="I18" s="46">
        <f t="shared" si="1"/>
        <v>4.4192568896495237</v>
      </c>
      <c r="J18" s="47">
        <f t="shared" si="2"/>
        <v>193.98571839740958</v>
      </c>
      <c r="K18" s="46">
        <f t="shared" si="3"/>
        <v>1.0129859537574351</v>
      </c>
      <c r="L18" s="46">
        <f t="shared" si="4"/>
        <v>1.4548928879805718</v>
      </c>
      <c r="M18" s="46">
        <f t="shared" si="5"/>
        <v>1.578332212004073</v>
      </c>
      <c r="N18" s="48">
        <f t="shared" si="11"/>
        <v>2.4678788417380071</v>
      </c>
      <c r="P18" s="6"/>
      <c r="Q18" s="6"/>
      <c r="R18" s="6"/>
      <c r="S18" s="6"/>
      <c r="T18" s="6"/>
      <c r="U18" s="6"/>
      <c r="V18" s="3"/>
      <c r="X18" s="44">
        <f t="shared" si="6"/>
        <v>20615.329317044987</v>
      </c>
      <c r="Y18" s="44">
        <f t="shared" si="7"/>
        <v>3.1044859393579553E-3</v>
      </c>
      <c r="Z18" s="44">
        <f t="shared" si="8"/>
        <v>3.6265611147322206E-2</v>
      </c>
      <c r="AA18" s="44">
        <f t="shared" si="8"/>
        <v>2.6270103506394315E-2</v>
      </c>
      <c r="AB18" s="44">
        <f t="shared" si="8"/>
        <v>2.7239251247333569E-2</v>
      </c>
      <c r="AC18" s="44">
        <f t="shared" si="8"/>
        <v>2.7126069291884308E-2</v>
      </c>
      <c r="AD18" s="44">
        <f t="shared" si="8"/>
        <v>2.713902125322324E-2</v>
      </c>
      <c r="AE18" s="44">
        <f t="shared" si="8"/>
        <v>2.713753561917262E-2</v>
      </c>
      <c r="AF18" s="45">
        <f t="shared" si="9"/>
        <v>2.713753561917262E-2</v>
      </c>
    </row>
    <row r="19" spans="1:32" x14ac:dyDescent="0.2">
      <c r="A19" s="26" t="s">
        <v>29</v>
      </c>
      <c r="B19" s="30">
        <v>157</v>
      </c>
      <c r="C19" s="30">
        <v>0.8</v>
      </c>
      <c r="D19" s="30">
        <v>7.5</v>
      </c>
      <c r="E19" s="31">
        <v>3</v>
      </c>
      <c r="F19" s="32">
        <v>110</v>
      </c>
      <c r="G19" s="47">
        <f t="shared" si="10"/>
        <v>90</v>
      </c>
      <c r="H19" s="46">
        <f t="shared" si="0"/>
        <v>7.9059176353119325</v>
      </c>
      <c r="I19" s="46">
        <f t="shared" si="1"/>
        <v>6.3247341082495465</v>
      </c>
      <c r="J19" s="47">
        <f t="shared" si="2"/>
        <v>139.32557114098427</v>
      </c>
      <c r="K19" s="46">
        <f t="shared" si="3"/>
        <v>0.96954296178617583</v>
      </c>
      <c r="L19" s="46">
        <f t="shared" si="4"/>
        <v>1.044941783557382</v>
      </c>
      <c r="M19" s="46">
        <f t="shared" si="5"/>
        <v>1.4458581565757771</v>
      </c>
      <c r="N19" s="48">
        <f t="shared" si="11"/>
        <v>2.0144847453435579</v>
      </c>
      <c r="P19" s="6"/>
      <c r="Q19" s="6"/>
      <c r="R19" s="6"/>
      <c r="S19" s="6"/>
      <c r="T19" s="6"/>
      <c r="U19" s="6"/>
      <c r="V19" s="3"/>
      <c r="X19" s="44">
        <f t="shared" si="6"/>
        <v>24127.849014921321</v>
      </c>
      <c r="Y19" s="44">
        <f t="shared" si="7"/>
        <v>2.6525364925990978E-3</v>
      </c>
      <c r="Z19" s="44">
        <f t="shared" si="8"/>
        <v>3.5236817906205503E-2</v>
      </c>
      <c r="AA19" s="44">
        <f t="shared" si="8"/>
        <v>2.5155818235855623E-2</v>
      </c>
      <c r="AB19" s="44">
        <f t="shared" si="8"/>
        <v>2.6117969151774792E-2</v>
      </c>
      <c r="AC19" s="44">
        <f t="shared" si="8"/>
        <v>2.6006490567588272E-2</v>
      </c>
      <c r="AD19" s="44">
        <f t="shared" si="8"/>
        <v>2.6019138812051909E-2</v>
      </c>
      <c r="AE19" s="44">
        <f t="shared" si="8"/>
        <v>2.6017700309659806E-2</v>
      </c>
      <c r="AF19" s="45">
        <f t="shared" si="9"/>
        <v>2.6017700309659806E-2</v>
      </c>
    </row>
    <row r="20" spans="1:32" x14ac:dyDescent="0.2">
      <c r="A20" s="26" t="s">
        <v>30</v>
      </c>
      <c r="B20" s="30">
        <v>159.80000000000001</v>
      </c>
      <c r="C20" s="30">
        <v>0.8</v>
      </c>
      <c r="D20" s="30">
        <v>26</v>
      </c>
      <c r="E20" s="31">
        <v>3</v>
      </c>
      <c r="F20" s="32">
        <v>110</v>
      </c>
      <c r="G20" s="47">
        <f t="shared" si="10"/>
        <v>90</v>
      </c>
      <c r="H20" s="46">
        <f t="shared" si="0"/>
        <v>8.04691489250221</v>
      </c>
      <c r="I20" s="46">
        <f t="shared" si="1"/>
        <v>6.4375319140017684</v>
      </c>
      <c r="J20" s="47">
        <f t="shared" si="2"/>
        <v>143.82054011863053</v>
      </c>
      <c r="K20" s="46">
        <f t="shared" si="3"/>
        <v>0.98683417384350913</v>
      </c>
      <c r="L20" s="46">
        <f t="shared" si="4"/>
        <v>3.7393340430843938</v>
      </c>
      <c r="M20" s="46">
        <f t="shared" si="5"/>
        <v>1.4978900450584334</v>
      </c>
      <c r="N20" s="48">
        <f t="shared" si="11"/>
        <v>4.7261682169279027</v>
      </c>
      <c r="P20" s="6"/>
      <c r="Q20" s="6"/>
      <c r="R20" s="6"/>
      <c r="S20" s="6"/>
      <c r="T20" s="6"/>
      <c r="U20" s="6"/>
      <c r="V20" s="3"/>
      <c r="X20" s="44">
        <f t="shared" si="6"/>
        <v>24558.154602448591</v>
      </c>
      <c r="Y20" s="44">
        <f t="shared" si="7"/>
        <v>2.6060590071217658E-3</v>
      </c>
      <c r="Z20" s="44">
        <f t="shared" si="8"/>
        <v>3.514248605810158E-2</v>
      </c>
      <c r="AA20" s="44">
        <f t="shared" si="8"/>
        <v>2.5067064195091401E-2</v>
      </c>
      <c r="AB20" s="44">
        <f t="shared" si="8"/>
        <v>2.6023390886802944E-2</v>
      </c>
      <c r="AC20" s="44">
        <f t="shared" si="8"/>
        <v>2.5913121203852047E-2</v>
      </c>
      <c r="AD20" s="44">
        <f t="shared" si="8"/>
        <v>2.5925572387841701E-2</v>
      </c>
      <c r="AE20" s="44">
        <f t="shared" si="8"/>
        <v>2.5924163098710897E-2</v>
      </c>
      <c r="AF20" s="45">
        <f t="shared" si="9"/>
        <v>2.5924163098710897E-2</v>
      </c>
    </row>
    <row r="21" spans="1:32" x14ac:dyDescent="0.2">
      <c r="A21" s="26" t="s">
        <v>31</v>
      </c>
      <c r="B21" s="30">
        <v>208.4</v>
      </c>
      <c r="C21" s="30">
        <v>0.8</v>
      </c>
      <c r="D21" s="30">
        <v>15</v>
      </c>
      <c r="E21" s="31">
        <v>3</v>
      </c>
      <c r="F21" s="32">
        <v>110</v>
      </c>
      <c r="G21" s="47">
        <f t="shared" si="10"/>
        <v>90</v>
      </c>
      <c r="H21" s="46">
        <f t="shared" si="0"/>
        <v>10.494224428019152</v>
      </c>
      <c r="I21" s="46">
        <f t="shared" si="1"/>
        <v>8.3953795424153217</v>
      </c>
      <c r="J21" s="47">
        <f t="shared" si="2"/>
        <v>232.16289556424644</v>
      </c>
      <c r="K21" s="46">
        <f t="shared" si="3"/>
        <v>1.2869602116957903</v>
      </c>
      <c r="L21" s="46">
        <f t="shared" si="4"/>
        <v>3.4824434334636969</v>
      </c>
      <c r="M21" s="46">
        <f t="shared" si="5"/>
        <v>2.5475447044770054</v>
      </c>
      <c r="N21" s="48">
        <f t="shared" si="11"/>
        <v>4.7694036451594872</v>
      </c>
      <c r="P21" s="6"/>
      <c r="Q21" s="6"/>
      <c r="R21" s="6"/>
      <c r="S21" s="6"/>
      <c r="T21" s="6"/>
      <c r="U21" s="6"/>
      <c r="V21" s="3"/>
      <c r="X21" s="44">
        <f t="shared" si="6"/>
        <v>32027.03015738602</v>
      </c>
      <c r="Y21" s="44">
        <f t="shared" si="7"/>
        <v>1.9983120409695692E-3</v>
      </c>
      <c r="Z21" s="44">
        <f t="shared" si="8"/>
        <v>3.3776702294570519E-2</v>
      </c>
      <c r="AA21" s="44">
        <f t="shared" si="8"/>
        <v>2.3823131681306588E-2</v>
      </c>
      <c r="AB21" s="44">
        <f t="shared" si="8"/>
        <v>2.4689483349263078E-2</v>
      </c>
      <c r="AC21" s="44">
        <f t="shared" si="8"/>
        <v>2.4596982126540618E-2</v>
      </c>
      <c r="AD21" s="44">
        <f t="shared" si="8"/>
        <v>2.4606660218078884E-2</v>
      </c>
      <c r="AE21" s="44">
        <f t="shared" si="8"/>
        <v>2.4605645464115672E-2</v>
      </c>
      <c r="AF21" s="45">
        <f t="shared" si="9"/>
        <v>2.4605645464115672E-2</v>
      </c>
    </row>
    <row r="22" spans="1:32" x14ac:dyDescent="0.2">
      <c r="A22" s="26" t="s">
        <v>32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9">
        <v>40</v>
      </c>
      <c r="P22" s="6"/>
      <c r="Q22" s="6"/>
      <c r="R22" s="6"/>
      <c r="S22" s="6"/>
      <c r="T22" s="6"/>
      <c r="U22" s="6"/>
    </row>
    <row r="23" spans="1:32" x14ac:dyDescent="0.2">
      <c r="A23" s="23"/>
      <c r="B23" s="23"/>
      <c r="C23" s="23"/>
      <c r="D23" s="23"/>
      <c r="E23" s="23"/>
      <c r="F23" s="23"/>
      <c r="G23" s="23"/>
      <c r="H23" s="23"/>
      <c r="I23" s="23"/>
      <c r="J23" s="33"/>
      <c r="K23" s="34"/>
      <c r="L23" s="31"/>
      <c r="M23" s="50" t="s">
        <v>40</v>
      </c>
      <c r="N23" s="51">
        <f>SUM(N9:N22)</f>
        <v>142.08832015182873</v>
      </c>
      <c r="P23" s="6"/>
      <c r="Q23" s="10"/>
      <c r="R23" s="10"/>
      <c r="S23" s="10"/>
      <c r="T23" s="10"/>
      <c r="U23" s="2"/>
    </row>
    <row r="24" spans="1:32" x14ac:dyDescent="0.2">
      <c r="J24" s="4"/>
      <c r="K24" s="5"/>
      <c r="L24" s="6"/>
      <c r="M24" s="6"/>
      <c r="N24" s="16"/>
      <c r="O24" s="7"/>
      <c r="P24" s="6"/>
      <c r="Q24" s="10"/>
      <c r="R24" s="10"/>
      <c r="S24" s="10"/>
      <c r="T24" s="10"/>
      <c r="U24" s="2"/>
    </row>
    <row r="25" spans="1:32" x14ac:dyDescent="0.2">
      <c r="B25" s="2"/>
      <c r="C25" s="2"/>
      <c r="J25" s="14"/>
      <c r="K25" s="15"/>
      <c r="L25" s="16"/>
      <c r="M25" s="17"/>
      <c r="N25" s="7"/>
      <c r="O25" s="7"/>
      <c r="P25" s="6"/>
    </row>
    <row r="26" spans="1:32" ht="14.25" x14ac:dyDescent="0.2">
      <c r="A26" s="8"/>
      <c r="B26" s="11"/>
      <c r="C26" s="11"/>
      <c r="D26" s="12"/>
      <c r="E26" s="12"/>
      <c r="F26" s="12"/>
      <c r="G26" s="12"/>
      <c r="H26" s="11"/>
      <c r="I26" s="11"/>
      <c r="J26" s="18"/>
      <c r="K26" s="19"/>
      <c r="L26" s="19"/>
      <c r="M26" s="20"/>
      <c r="N26"/>
      <c r="O26"/>
      <c r="P26" s="13"/>
    </row>
    <row r="27" spans="1:32" ht="15" x14ac:dyDescent="0.25">
      <c r="A27" s="58"/>
      <c r="B27" s="58" t="s">
        <v>44</v>
      </c>
      <c r="C27" s="58"/>
      <c r="D27" s="59" t="s">
        <v>45</v>
      </c>
      <c r="E27" s="59"/>
      <c r="F27" s="59" t="s">
        <v>46</v>
      </c>
      <c r="G27" s="59"/>
      <c r="H27" s="58"/>
      <c r="I27" s="58"/>
      <c r="J27" s="60"/>
      <c r="K27" s="61"/>
      <c r="L27" s="62"/>
      <c r="M27" s="63" t="s">
        <v>50</v>
      </c>
      <c r="N27" s="64"/>
      <c r="O27"/>
      <c r="P27" s="13"/>
    </row>
    <row r="28" spans="1:32" x14ac:dyDescent="0.2">
      <c r="A28" s="58" t="s">
        <v>51</v>
      </c>
      <c r="B28" s="65" t="s">
        <v>43</v>
      </c>
      <c r="C28" s="58"/>
      <c r="D28" s="58"/>
      <c r="E28" s="58"/>
      <c r="F28" s="58"/>
      <c r="G28" s="58"/>
      <c r="H28" s="58"/>
      <c r="I28" s="65" t="s">
        <v>47</v>
      </c>
      <c r="J28" s="65" t="s">
        <v>48</v>
      </c>
      <c r="K28" s="65" t="s">
        <v>49</v>
      </c>
      <c r="L28" s="58"/>
      <c r="M28" s="58"/>
      <c r="N28" s="58"/>
      <c r="O28" s="7"/>
      <c r="P28" s="13"/>
    </row>
    <row r="29" spans="1:32" x14ac:dyDescent="0.2">
      <c r="A29" s="58" t="s">
        <v>45</v>
      </c>
      <c r="B29" s="58">
        <v>12</v>
      </c>
      <c r="C29" s="58">
        <v>10</v>
      </c>
      <c r="D29" s="66">
        <v>10</v>
      </c>
      <c r="E29" s="58">
        <f>17-4.6</f>
        <v>12.4</v>
      </c>
      <c r="F29" s="66">
        <v>10</v>
      </c>
      <c r="G29" s="60">
        <f>17-4.6</f>
        <v>12.4</v>
      </c>
      <c r="H29" s="61">
        <v>16</v>
      </c>
      <c r="I29" s="67">
        <v>12</v>
      </c>
      <c r="J29" s="68">
        <v>12</v>
      </c>
      <c r="K29" s="69">
        <v>11.4</v>
      </c>
      <c r="L29" s="58"/>
      <c r="M29" s="58">
        <f>B29*($F$3=$A$28)+D29*($F$3=$A$29)+F29*($F$3=$A$30)+H29*($F$3=$A$31)+H29*($F$3=$A$32)+H29*($F$3=$A$33)</f>
        <v>16</v>
      </c>
      <c r="N29" s="68">
        <f>C29*($F$3=$A$28)+E29*($F$3=$A$29)+G29*($F$3=$A$30)+I29*($F$3=$A$31)+J29*($F$3=$A$32)+K29*($F$3=$A$33)</f>
        <v>12</v>
      </c>
      <c r="O29" s="8"/>
      <c r="P29" s="8"/>
    </row>
    <row r="30" spans="1:32" x14ac:dyDescent="0.2">
      <c r="A30" s="58" t="s">
        <v>46</v>
      </c>
      <c r="B30" s="58">
        <v>15</v>
      </c>
      <c r="C30" s="58">
        <v>13</v>
      </c>
      <c r="D30" s="66">
        <v>15</v>
      </c>
      <c r="E30" s="58">
        <f>21.5-4.6</f>
        <v>16.899999999999999</v>
      </c>
      <c r="F30" s="66">
        <v>15</v>
      </c>
      <c r="G30" s="60">
        <f>21.5-4.6</f>
        <v>16.899999999999999</v>
      </c>
      <c r="H30" s="70">
        <v>20</v>
      </c>
      <c r="I30" s="67">
        <v>14</v>
      </c>
      <c r="J30" s="68">
        <v>14</v>
      </c>
      <c r="K30" s="69">
        <v>14.4</v>
      </c>
      <c r="L30" s="58"/>
      <c r="M30" s="58">
        <f t="shared" ref="M30:M41" si="12">B30*($F$3=$A$28)+D30*($F$3=$A$29)+F30*($F$3=$A$30)+H30*($F$3=$A$31)+H30*($F$3=$A$32)+H30*($F$3=$A$33)</f>
        <v>20</v>
      </c>
      <c r="N30" s="68">
        <f t="shared" ref="N30:N41" si="13">C30*($F$3=$A$28)+E30*($F$3=$A$29)+G30*($F$3=$A$30)+I30*($F$3=$A$31)+J30*($F$3=$A$32)+K30*($F$3=$A$33)</f>
        <v>14</v>
      </c>
      <c r="O30" s="8"/>
      <c r="P30" s="8"/>
    </row>
    <row r="31" spans="1:32" x14ac:dyDescent="0.2">
      <c r="A31" s="58" t="s">
        <v>52</v>
      </c>
      <c r="B31" s="66">
        <v>18</v>
      </c>
      <c r="C31" s="58">
        <v>16</v>
      </c>
      <c r="D31" s="66">
        <v>20</v>
      </c>
      <c r="E31" s="68">
        <v>21.7</v>
      </c>
      <c r="F31" s="66">
        <v>20</v>
      </c>
      <c r="G31" s="67">
        <v>21.7</v>
      </c>
      <c r="H31" s="70">
        <v>25</v>
      </c>
      <c r="I31" s="67">
        <v>20.399999999999999</v>
      </c>
      <c r="J31" s="68">
        <v>20.399999999999999</v>
      </c>
      <c r="K31" s="69">
        <v>20</v>
      </c>
      <c r="L31" s="71"/>
      <c r="M31" s="58">
        <f t="shared" si="12"/>
        <v>25</v>
      </c>
      <c r="N31" s="68">
        <f t="shared" si="13"/>
        <v>20.399999999999999</v>
      </c>
      <c r="O31" s="6"/>
      <c r="P31" s="8"/>
    </row>
    <row r="32" spans="1:32" x14ac:dyDescent="0.2">
      <c r="A32" s="58" t="s">
        <v>53</v>
      </c>
      <c r="B32" s="58">
        <v>22</v>
      </c>
      <c r="C32" s="58">
        <v>20</v>
      </c>
      <c r="D32" s="66">
        <v>25</v>
      </c>
      <c r="E32" s="58">
        <v>28.1</v>
      </c>
      <c r="F32" s="66">
        <v>25</v>
      </c>
      <c r="G32" s="60">
        <v>28.5</v>
      </c>
      <c r="H32" s="70">
        <v>32</v>
      </c>
      <c r="I32" s="67">
        <v>27.2</v>
      </c>
      <c r="J32" s="68">
        <v>26</v>
      </c>
      <c r="K32" s="69">
        <v>28</v>
      </c>
      <c r="L32" s="58"/>
      <c r="M32" s="58">
        <f t="shared" si="12"/>
        <v>32</v>
      </c>
      <c r="N32" s="68">
        <f t="shared" si="13"/>
        <v>26</v>
      </c>
      <c r="O32" s="8"/>
      <c r="P32" s="8"/>
    </row>
    <row r="33" spans="1:17" x14ac:dyDescent="0.2">
      <c r="A33" s="58" t="s">
        <v>54</v>
      </c>
      <c r="B33" s="58">
        <v>28</v>
      </c>
      <c r="C33" s="58">
        <f>28-2.4</f>
        <v>25.6</v>
      </c>
      <c r="D33" s="66">
        <v>32</v>
      </c>
      <c r="E33" s="58">
        <v>34.200000000000003</v>
      </c>
      <c r="F33" s="66">
        <v>32</v>
      </c>
      <c r="G33" s="60">
        <v>37.200000000000003</v>
      </c>
      <c r="H33" s="70">
        <v>40</v>
      </c>
      <c r="I33" s="67">
        <v>35.200000000000003</v>
      </c>
      <c r="J33" s="68">
        <v>32.6</v>
      </c>
      <c r="K33" s="69">
        <v>28.8</v>
      </c>
      <c r="L33" s="58"/>
      <c r="M33" s="58">
        <f t="shared" si="12"/>
        <v>40</v>
      </c>
      <c r="N33" s="68">
        <f t="shared" si="13"/>
        <v>32.6</v>
      </c>
      <c r="O33" s="8"/>
      <c r="P33" s="8"/>
      <c r="Q33" s="8"/>
    </row>
    <row r="34" spans="1:17" x14ac:dyDescent="0.2">
      <c r="A34" s="58"/>
      <c r="B34" s="58">
        <v>35</v>
      </c>
      <c r="C34" s="58">
        <v>32</v>
      </c>
      <c r="D34" s="66">
        <v>40</v>
      </c>
      <c r="E34" s="58">
        <v>38.700000000000003</v>
      </c>
      <c r="F34" s="66">
        <v>40</v>
      </c>
      <c r="G34" s="60">
        <v>43.1</v>
      </c>
      <c r="H34" s="70">
        <v>50</v>
      </c>
      <c r="I34" s="67">
        <v>46</v>
      </c>
      <c r="J34" s="68">
        <v>40.799999999999997</v>
      </c>
      <c r="K34" s="69">
        <v>36.200000000000003</v>
      </c>
      <c r="L34" s="58"/>
      <c r="M34" s="58">
        <f t="shared" si="12"/>
        <v>50</v>
      </c>
      <c r="N34" s="68">
        <f t="shared" si="13"/>
        <v>40.799999999999997</v>
      </c>
      <c r="O34" s="8"/>
      <c r="P34" s="8"/>
      <c r="Q34" s="8"/>
    </row>
    <row r="35" spans="1:17" x14ac:dyDescent="0.2">
      <c r="A35" s="58"/>
      <c r="B35" s="58">
        <v>42</v>
      </c>
      <c r="C35" s="58">
        <v>39</v>
      </c>
      <c r="D35" s="66">
        <v>50</v>
      </c>
      <c r="E35" s="58">
        <v>51.2</v>
      </c>
      <c r="F35" s="66">
        <v>50</v>
      </c>
      <c r="G35" s="60">
        <v>54.5</v>
      </c>
      <c r="H35" s="70">
        <v>63</v>
      </c>
      <c r="I35" s="67">
        <v>55.8</v>
      </c>
      <c r="J35" s="68">
        <v>51.4</v>
      </c>
      <c r="K35" s="69">
        <v>45.6</v>
      </c>
      <c r="L35" s="58"/>
      <c r="M35" s="58">
        <f t="shared" si="12"/>
        <v>63</v>
      </c>
      <c r="N35" s="68">
        <f t="shared" si="13"/>
        <v>51.4</v>
      </c>
      <c r="O35" s="8"/>
      <c r="P35" s="8"/>
      <c r="Q35" s="8"/>
    </row>
    <row r="36" spans="1:17" x14ac:dyDescent="0.2">
      <c r="A36" s="58"/>
      <c r="B36" s="58">
        <v>54</v>
      </c>
      <c r="C36" s="58">
        <v>50</v>
      </c>
      <c r="D36" s="66">
        <v>65</v>
      </c>
      <c r="E36" s="58">
        <v>69.7</v>
      </c>
      <c r="F36" s="66">
        <v>65</v>
      </c>
      <c r="G36" s="60">
        <v>70.3</v>
      </c>
      <c r="H36" s="70">
        <v>75</v>
      </c>
      <c r="I36" s="67">
        <v>66.400000000000006</v>
      </c>
      <c r="J36" s="68">
        <v>61.2</v>
      </c>
      <c r="K36" s="69">
        <v>54.2</v>
      </c>
      <c r="L36" s="58"/>
      <c r="M36" s="58">
        <f t="shared" si="12"/>
        <v>75</v>
      </c>
      <c r="N36" s="68">
        <f t="shared" si="13"/>
        <v>61.2</v>
      </c>
      <c r="O36" s="8"/>
      <c r="P36" s="8"/>
      <c r="Q36" s="8"/>
    </row>
    <row r="37" spans="1:17" x14ac:dyDescent="0.2">
      <c r="A37" s="58"/>
      <c r="B37" s="58">
        <v>63</v>
      </c>
      <c r="C37" s="58">
        <v>59</v>
      </c>
      <c r="D37" s="66">
        <v>80</v>
      </c>
      <c r="E37" s="58">
        <v>81.7</v>
      </c>
      <c r="F37" s="66">
        <v>80</v>
      </c>
      <c r="G37" s="60">
        <v>82.5</v>
      </c>
      <c r="H37" s="70">
        <v>90</v>
      </c>
      <c r="I37" s="67">
        <v>79.8</v>
      </c>
      <c r="J37" s="68">
        <v>73.599999999999994</v>
      </c>
      <c r="K37" s="69">
        <v>65</v>
      </c>
      <c r="L37" s="58"/>
      <c r="M37" s="58">
        <f t="shared" si="12"/>
        <v>90</v>
      </c>
      <c r="N37" s="68">
        <f t="shared" si="13"/>
        <v>73.599999999999994</v>
      </c>
      <c r="O37" s="8"/>
      <c r="P37" s="8"/>
      <c r="Q37" s="8"/>
    </row>
    <row r="38" spans="1:17" x14ac:dyDescent="0.2">
      <c r="A38" s="58"/>
      <c r="B38" s="58">
        <v>76</v>
      </c>
      <c r="C38" s="58">
        <v>72</v>
      </c>
      <c r="D38" s="66">
        <v>100</v>
      </c>
      <c r="E38" s="58">
        <v>100</v>
      </c>
      <c r="F38" s="66">
        <v>100</v>
      </c>
      <c r="G38" s="60">
        <v>107.1</v>
      </c>
      <c r="H38" s="70">
        <v>110</v>
      </c>
      <c r="I38" s="67">
        <v>97.4</v>
      </c>
      <c r="J38" s="68">
        <v>90</v>
      </c>
      <c r="K38" s="69">
        <v>79.599999999999994</v>
      </c>
      <c r="L38" s="58"/>
      <c r="M38" s="58">
        <f t="shared" si="12"/>
        <v>110</v>
      </c>
      <c r="N38" s="68">
        <f t="shared" si="13"/>
        <v>90</v>
      </c>
      <c r="O38" s="8"/>
      <c r="P38" s="8"/>
      <c r="Q38" s="8"/>
    </row>
    <row r="39" spans="1:17" x14ac:dyDescent="0.2">
      <c r="A39" s="58"/>
      <c r="B39" s="58">
        <v>89</v>
      </c>
      <c r="C39" s="58">
        <v>85</v>
      </c>
      <c r="D39" s="66">
        <v>125</v>
      </c>
      <c r="E39" s="58">
        <v>125</v>
      </c>
      <c r="F39" s="66">
        <v>125</v>
      </c>
      <c r="G39" s="60">
        <v>132.5</v>
      </c>
      <c r="H39" s="70">
        <v>160</v>
      </c>
      <c r="I39" s="67">
        <v>142.80000000000001</v>
      </c>
      <c r="J39" s="68">
        <v>131</v>
      </c>
      <c r="K39" s="69">
        <v>115.6</v>
      </c>
      <c r="L39" s="58"/>
      <c r="M39" s="58">
        <f t="shared" si="12"/>
        <v>160</v>
      </c>
      <c r="N39" s="68">
        <f t="shared" si="13"/>
        <v>131</v>
      </c>
      <c r="O39" s="8"/>
      <c r="P39" s="8"/>
      <c r="Q39" s="8"/>
    </row>
    <row r="40" spans="1:17" x14ac:dyDescent="0.2">
      <c r="A40" s="58"/>
      <c r="B40" s="58">
        <v>108</v>
      </c>
      <c r="C40" s="58">
        <v>103</v>
      </c>
      <c r="D40" s="66">
        <v>150</v>
      </c>
      <c r="E40" s="58">
        <v>150</v>
      </c>
      <c r="F40" s="66">
        <v>150</v>
      </c>
      <c r="G40" s="60">
        <v>160.30000000000001</v>
      </c>
      <c r="H40" s="70">
        <v>200</v>
      </c>
      <c r="I40" s="67">
        <v>177.2</v>
      </c>
      <c r="J40" s="68">
        <v>163.6</v>
      </c>
      <c r="K40" s="69">
        <v>144.4</v>
      </c>
      <c r="L40" s="58"/>
      <c r="M40" s="58">
        <f t="shared" si="12"/>
        <v>200</v>
      </c>
      <c r="N40" s="68">
        <f t="shared" si="13"/>
        <v>163.6</v>
      </c>
      <c r="O40" s="8"/>
      <c r="P40" s="8"/>
      <c r="Q40" s="8"/>
    </row>
    <row r="41" spans="1:17" x14ac:dyDescent="0.2">
      <c r="A41" s="58"/>
      <c r="B41" s="58">
        <v>133</v>
      </c>
      <c r="C41" s="58">
        <v>127</v>
      </c>
      <c r="D41" s="66">
        <v>200</v>
      </c>
      <c r="E41" s="58">
        <v>206.5</v>
      </c>
      <c r="F41" s="66">
        <v>200</v>
      </c>
      <c r="G41" s="60">
        <v>210.1</v>
      </c>
      <c r="H41" s="58">
        <v>225</v>
      </c>
      <c r="I41" s="67">
        <f>225-2*225/17.6</f>
        <v>199.43181818181819</v>
      </c>
      <c r="J41" s="67">
        <f>225-2*225/11</f>
        <v>184.09090909090909</v>
      </c>
      <c r="K41" s="67">
        <f>225-2*225/7.2</f>
        <v>162.5</v>
      </c>
      <c r="L41" s="58"/>
      <c r="M41" s="58">
        <f t="shared" si="12"/>
        <v>225</v>
      </c>
      <c r="N41" s="68">
        <f t="shared" si="13"/>
        <v>184.09090909090909</v>
      </c>
      <c r="O41" s="8"/>
      <c r="P41" s="8"/>
      <c r="Q41" s="8"/>
    </row>
    <row r="42" spans="1:17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7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7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7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7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7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7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</sheetData>
  <mergeCells count="3">
    <mergeCell ref="D27:E27"/>
    <mergeCell ref="F27:G27"/>
    <mergeCell ref="F3:G3"/>
  </mergeCells>
  <dataValidations count="2">
    <dataValidation type="list" allowBlank="1" showInputMessage="1" showErrorMessage="1" sqref="F3:G3">
      <formula1>$A$28:$A$33</formula1>
    </dataValidation>
    <dataValidation type="list" allowBlank="1" showInputMessage="1" showErrorMessage="1" sqref="F10:F21">
      <formula1>$M$29:$M$41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3"/>
  <sheetViews>
    <sheetView topLeftCell="A79" workbookViewId="0">
      <selection activeCell="M97" sqref="M97:N97"/>
    </sheetView>
  </sheetViews>
  <sheetFormatPr defaultRowHeight="14.25" x14ac:dyDescent="0.2"/>
  <sheetData>
    <row r="2" spans="1:5" x14ac:dyDescent="0.2">
      <c r="A2" s="56" t="s">
        <v>56</v>
      </c>
      <c r="B2" s="56" t="s">
        <v>57</v>
      </c>
      <c r="C2" s="56" t="s">
        <v>58</v>
      </c>
      <c r="D2" s="56" t="s">
        <v>59</v>
      </c>
      <c r="E2" s="56" t="s">
        <v>60</v>
      </c>
    </row>
    <row r="3" spans="1:5" x14ac:dyDescent="0.2">
      <c r="A3" s="56" t="s">
        <v>61</v>
      </c>
      <c r="B3" s="56" t="s">
        <v>62</v>
      </c>
      <c r="C3" s="56" t="s">
        <v>63</v>
      </c>
      <c r="D3" s="56" t="s">
        <v>64</v>
      </c>
      <c r="E3" s="56" t="s">
        <v>65</v>
      </c>
    </row>
    <row r="4" spans="1:5" x14ac:dyDescent="0.2">
      <c r="A4" s="56">
        <v>-5</v>
      </c>
      <c r="B4" s="56">
        <v>1032</v>
      </c>
      <c r="C4" s="56">
        <v>3.964</v>
      </c>
      <c r="D4" s="56">
        <v>0.4622</v>
      </c>
      <c r="E4" s="56">
        <v>7.1980000000000004</v>
      </c>
    </row>
    <row r="5" spans="1:5" x14ac:dyDescent="0.2">
      <c r="A5" s="56">
        <v>-4</v>
      </c>
      <c r="B5" s="56">
        <v>1031</v>
      </c>
      <c r="C5" s="56">
        <v>3.964</v>
      </c>
      <c r="D5" s="56">
        <v>0.46339999999999998</v>
      </c>
      <c r="E5" s="56">
        <v>6.8410000000000002</v>
      </c>
    </row>
    <row r="6" spans="1:5" x14ac:dyDescent="0.2">
      <c r="A6" s="56">
        <v>-3</v>
      </c>
      <c r="B6" s="56">
        <v>1031</v>
      </c>
      <c r="C6" s="56">
        <v>3.9649999999999999</v>
      </c>
      <c r="D6" s="56">
        <v>0.46460000000000001</v>
      </c>
      <c r="E6" s="56">
        <v>6.5049999999999999</v>
      </c>
    </row>
    <row r="7" spans="1:5" x14ac:dyDescent="0.2">
      <c r="A7" s="56">
        <v>-2</v>
      </c>
      <c r="B7" s="56">
        <v>1030</v>
      </c>
      <c r="C7" s="56">
        <v>3.9649999999999999</v>
      </c>
      <c r="D7" s="56">
        <v>0.46579999999999999</v>
      </c>
      <c r="E7" s="56">
        <v>6.1909999999999998</v>
      </c>
    </row>
    <row r="8" spans="1:5" x14ac:dyDescent="0.2">
      <c r="A8" s="56">
        <v>-1</v>
      </c>
      <c r="B8" s="56">
        <v>1030</v>
      </c>
      <c r="C8" s="56">
        <v>3.9660000000000002</v>
      </c>
      <c r="D8" s="56">
        <v>0.46689999999999998</v>
      </c>
      <c r="E8" s="56">
        <v>5.8949999999999996</v>
      </c>
    </row>
    <row r="9" spans="1:5" x14ac:dyDescent="0.2">
      <c r="A9" s="56">
        <v>0</v>
      </c>
      <c r="B9" s="56">
        <v>1030</v>
      </c>
      <c r="C9" s="56">
        <v>3.9660000000000002</v>
      </c>
      <c r="D9" s="56">
        <v>0.46810000000000002</v>
      </c>
      <c r="E9" s="56">
        <v>5.617</v>
      </c>
    </row>
    <row r="10" spans="1:5" x14ac:dyDescent="0.2">
      <c r="A10" s="56">
        <v>1</v>
      </c>
      <c r="B10" s="56">
        <v>1029</v>
      </c>
      <c r="C10" s="56">
        <v>3.9670000000000001</v>
      </c>
      <c r="D10" s="56">
        <v>0.46920000000000001</v>
      </c>
      <c r="E10" s="56">
        <v>5.3559999999999999</v>
      </c>
    </row>
    <row r="11" spans="1:5" x14ac:dyDescent="0.2">
      <c r="A11" s="56">
        <v>2</v>
      </c>
      <c r="B11" s="56">
        <v>1029</v>
      </c>
      <c r="C11" s="56">
        <v>3.9670000000000001</v>
      </c>
      <c r="D11" s="56">
        <v>0.4703</v>
      </c>
      <c r="E11" s="56">
        <v>5.1100000000000003</v>
      </c>
    </row>
    <row r="12" spans="1:5" x14ac:dyDescent="0.2">
      <c r="A12" s="56">
        <v>3</v>
      </c>
      <c r="B12" s="56">
        <v>1028</v>
      </c>
      <c r="C12" s="56">
        <v>3.968</v>
      </c>
      <c r="D12" s="56">
        <v>0.47139999999999999</v>
      </c>
      <c r="E12" s="56">
        <v>4.8789999999999996</v>
      </c>
    </row>
    <row r="13" spans="1:5" x14ac:dyDescent="0.2">
      <c r="A13" s="56">
        <v>4</v>
      </c>
      <c r="B13" s="56">
        <v>1028</v>
      </c>
      <c r="C13" s="56">
        <v>3.968</v>
      </c>
      <c r="D13" s="56">
        <v>0.47249999999999998</v>
      </c>
      <c r="E13" s="56">
        <v>4.6609999999999996</v>
      </c>
    </row>
    <row r="14" spans="1:5" x14ac:dyDescent="0.2">
      <c r="A14" s="56">
        <v>5</v>
      </c>
      <c r="B14" s="56">
        <v>1027</v>
      </c>
      <c r="C14" s="56">
        <v>3.9689999999999999</v>
      </c>
      <c r="D14" s="56">
        <v>0.47360000000000002</v>
      </c>
      <c r="E14" s="56">
        <v>4.4550000000000001</v>
      </c>
    </row>
    <row r="15" spans="1:5" x14ac:dyDescent="0.2">
      <c r="A15" s="56">
        <v>6</v>
      </c>
      <c r="B15" s="56">
        <v>1027</v>
      </c>
      <c r="C15" s="56">
        <v>3.9689999999999999</v>
      </c>
      <c r="D15" s="56">
        <v>0.47470000000000001</v>
      </c>
      <c r="E15" s="56">
        <v>4.2610000000000001</v>
      </c>
    </row>
    <row r="16" spans="1:5" x14ac:dyDescent="0.2">
      <c r="A16" s="56">
        <v>7</v>
      </c>
      <c r="B16" s="56">
        <v>1027</v>
      </c>
      <c r="C16" s="56">
        <v>3.97</v>
      </c>
      <c r="D16" s="56">
        <v>0.47570000000000001</v>
      </c>
      <c r="E16" s="56">
        <v>4.077</v>
      </c>
    </row>
    <row r="17" spans="1:5" x14ac:dyDescent="0.2">
      <c r="A17" s="56">
        <v>8</v>
      </c>
      <c r="B17" s="56">
        <v>1026</v>
      </c>
      <c r="C17" s="56">
        <v>3.9710000000000001</v>
      </c>
      <c r="D17" s="56">
        <v>0.47670000000000001</v>
      </c>
      <c r="E17" s="56">
        <v>3.9039999999999999</v>
      </c>
    </row>
    <row r="18" spans="1:5" x14ac:dyDescent="0.2">
      <c r="A18" s="56">
        <v>9</v>
      </c>
      <c r="B18" s="56">
        <v>1026</v>
      </c>
      <c r="C18" s="56">
        <v>3.9710000000000001</v>
      </c>
      <c r="D18" s="56">
        <v>0.4778</v>
      </c>
      <c r="E18" s="56">
        <v>3.74</v>
      </c>
    </row>
    <row r="19" spans="1:5" x14ac:dyDescent="0.2">
      <c r="A19" s="56">
        <v>10</v>
      </c>
      <c r="B19" s="56">
        <v>1025</v>
      </c>
      <c r="C19" s="56">
        <v>3.972</v>
      </c>
      <c r="D19" s="56">
        <v>0.4788</v>
      </c>
      <c r="E19" s="56">
        <v>3.5859999999999999</v>
      </c>
    </row>
    <row r="20" spans="1:5" x14ac:dyDescent="0.2">
      <c r="A20" s="56">
        <v>11</v>
      </c>
      <c r="B20" s="56">
        <v>1025</v>
      </c>
      <c r="C20" s="56">
        <v>3.9729999999999999</v>
      </c>
      <c r="D20" s="56">
        <v>0.4798</v>
      </c>
      <c r="E20" s="56">
        <v>3.4390000000000001</v>
      </c>
    </row>
    <row r="21" spans="1:5" x14ac:dyDescent="0.2">
      <c r="A21" s="56">
        <v>12</v>
      </c>
      <c r="B21" s="56">
        <v>1024</v>
      </c>
      <c r="C21" s="56">
        <v>3.9729999999999999</v>
      </c>
      <c r="D21" s="56">
        <v>0.48080000000000001</v>
      </c>
      <c r="E21" s="56">
        <v>3.3</v>
      </c>
    </row>
    <row r="22" spans="1:5" x14ac:dyDescent="0.2">
      <c r="A22" s="56">
        <v>13</v>
      </c>
      <c r="B22" s="56">
        <v>1024</v>
      </c>
      <c r="C22" s="56">
        <v>3.9740000000000002</v>
      </c>
      <c r="D22" s="56">
        <v>0.48170000000000002</v>
      </c>
      <c r="E22" s="56">
        <v>3.169</v>
      </c>
    </row>
    <row r="23" spans="1:5" x14ac:dyDescent="0.2">
      <c r="A23" s="56">
        <v>14</v>
      </c>
      <c r="B23" s="56">
        <v>1023</v>
      </c>
      <c r="C23" s="56">
        <v>3.9750000000000001</v>
      </c>
      <c r="D23" s="56">
        <v>0.48270000000000002</v>
      </c>
      <c r="E23" s="56">
        <v>3.044</v>
      </c>
    </row>
    <row r="24" spans="1:5" x14ac:dyDescent="0.2">
      <c r="A24" s="56">
        <v>15</v>
      </c>
      <c r="B24" s="56">
        <v>1023</v>
      </c>
      <c r="C24" s="56">
        <v>3.976</v>
      </c>
      <c r="D24" s="56">
        <v>0.48359999999999997</v>
      </c>
      <c r="E24" s="56">
        <v>2.9249999999999998</v>
      </c>
    </row>
    <row r="25" spans="1:5" x14ac:dyDescent="0.2">
      <c r="A25" s="56">
        <v>16</v>
      </c>
      <c r="B25" s="56">
        <v>1022</v>
      </c>
      <c r="C25" s="56">
        <v>3.976</v>
      </c>
      <c r="D25" s="56">
        <v>0.48459999999999998</v>
      </c>
      <c r="E25" s="56">
        <v>2.8130000000000002</v>
      </c>
    </row>
    <row r="26" spans="1:5" x14ac:dyDescent="0.2">
      <c r="A26" s="56">
        <v>17</v>
      </c>
      <c r="B26" s="56">
        <v>1022</v>
      </c>
      <c r="C26" s="56">
        <v>3.9769999999999999</v>
      </c>
      <c r="D26" s="56">
        <v>0.48549999999999999</v>
      </c>
      <c r="E26" s="56">
        <v>2.706</v>
      </c>
    </row>
    <row r="27" spans="1:5" x14ac:dyDescent="0.2">
      <c r="A27" s="56">
        <v>18</v>
      </c>
      <c r="B27" s="56">
        <v>1021</v>
      </c>
      <c r="C27" s="56">
        <v>3.9780000000000002</v>
      </c>
      <c r="D27" s="56">
        <v>0.4864</v>
      </c>
      <c r="E27" s="56">
        <v>2.605</v>
      </c>
    </row>
    <row r="28" spans="1:5" x14ac:dyDescent="0.2">
      <c r="A28" s="56">
        <v>19</v>
      </c>
      <c r="B28" s="56">
        <v>1021</v>
      </c>
      <c r="C28" s="56">
        <v>3.9790000000000001</v>
      </c>
      <c r="D28" s="56">
        <v>0.48730000000000001</v>
      </c>
      <c r="E28" s="56">
        <v>2.508</v>
      </c>
    </row>
    <row r="29" spans="1:5" x14ac:dyDescent="0.2">
      <c r="A29" s="56">
        <v>20</v>
      </c>
      <c r="B29" s="56">
        <v>1020</v>
      </c>
      <c r="C29" s="56">
        <v>3.98</v>
      </c>
      <c r="D29" s="56">
        <v>0.48809999999999998</v>
      </c>
      <c r="E29" s="56">
        <v>2.4169999999999998</v>
      </c>
    </row>
    <row r="30" spans="1:5" x14ac:dyDescent="0.2">
      <c r="A30" s="56">
        <v>21</v>
      </c>
      <c r="B30" s="56">
        <v>1020</v>
      </c>
      <c r="C30" s="56">
        <v>3.9809999999999999</v>
      </c>
      <c r="D30" s="56">
        <v>0.48899999999999999</v>
      </c>
      <c r="E30" s="56">
        <v>2.3290000000000002</v>
      </c>
    </row>
    <row r="31" spans="1:5" x14ac:dyDescent="0.2">
      <c r="A31" s="56">
        <v>22</v>
      </c>
      <c r="B31" s="56">
        <v>1019</v>
      </c>
      <c r="C31" s="56">
        <v>3.9820000000000002</v>
      </c>
      <c r="D31" s="56">
        <v>0.4899</v>
      </c>
      <c r="E31" s="56">
        <v>2.246</v>
      </c>
    </row>
    <row r="32" spans="1:5" x14ac:dyDescent="0.2">
      <c r="A32" s="56">
        <v>23</v>
      </c>
      <c r="B32" s="56">
        <v>1018</v>
      </c>
      <c r="C32" s="56">
        <v>3.9830000000000001</v>
      </c>
      <c r="D32" s="56">
        <v>0.49070000000000003</v>
      </c>
      <c r="E32" s="56">
        <v>2.1669999999999998</v>
      </c>
    </row>
    <row r="33" spans="1:5" x14ac:dyDescent="0.2">
      <c r="A33" s="56">
        <v>24</v>
      </c>
      <c r="B33" s="56">
        <v>1018</v>
      </c>
      <c r="C33" s="56">
        <v>3.984</v>
      </c>
      <c r="D33" s="56">
        <v>0.49149999999999999</v>
      </c>
      <c r="E33" s="56">
        <v>2.0920000000000001</v>
      </c>
    </row>
    <row r="34" spans="1:5" x14ac:dyDescent="0.2">
      <c r="A34" s="56">
        <v>25</v>
      </c>
      <c r="B34" s="56">
        <v>1017</v>
      </c>
      <c r="C34" s="56">
        <v>3.984</v>
      </c>
      <c r="D34" s="56">
        <v>0.49230000000000002</v>
      </c>
      <c r="E34" s="56">
        <v>2.02</v>
      </c>
    </row>
    <row r="35" spans="1:5" x14ac:dyDescent="0.2">
      <c r="A35" s="56">
        <v>26</v>
      </c>
      <c r="B35" s="56">
        <v>1017</v>
      </c>
      <c r="C35" s="56">
        <v>3.9849999999999999</v>
      </c>
      <c r="D35" s="56">
        <v>0.49309999999999998</v>
      </c>
      <c r="E35" s="56">
        <v>1.9510000000000001</v>
      </c>
    </row>
    <row r="36" spans="1:5" x14ac:dyDescent="0.2">
      <c r="A36" s="56">
        <v>27</v>
      </c>
      <c r="B36" s="56">
        <v>1016</v>
      </c>
      <c r="C36" s="56">
        <v>3.9870000000000001</v>
      </c>
      <c r="D36" s="56">
        <v>0.49390000000000001</v>
      </c>
      <c r="E36" s="56">
        <v>1.885</v>
      </c>
    </row>
    <row r="37" spans="1:5" x14ac:dyDescent="0.2">
      <c r="A37" s="56">
        <v>28</v>
      </c>
      <c r="B37" s="56">
        <v>1016</v>
      </c>
      <c r="C37" s="56">
        <v>3.988</v>
      </c>
      <c r="D37" s="56">
        <v>0.49469999999999997</v>
      </c>
      <c r="E37" s="56">
        <v>1.823</v>
      </c>
    </row>
    <row r="38" spans="1:5" x14ac:dyDescent="0.2">
      <c r="A38" s="56">
        <v>29</v>
      </c>
      <c r="B38" s="56">
        <v>1015</v>
      </c>
      <c r="C38" s="56">
        <v>3.9889999999999999</v>
      </c>
      <c r="D38" s="56">
        <v>0.49540000000000001</v>
      </c>
      <c r="E38" s="56">
        <v>1.7629999999999999</v>
      </c>
    </row>
    <row r="39" spans="1:5" x14ac:dyDescent="0.2">
      <c r="A39" s="56">
        <v>30</v>
      </c>
      <c r="B39" s="56">
        <v>1014</v>
      </c>
      <c r="C39" s="56">
        <v>3.99</v>
      </c>
      <c r="D39" s="56">
        <v>0.49619999999999997</v>
      </c>
      <c r="E39" s="56">
        <v>1.706</v>
      </c>
    </row>
    <row r="40" spans="1:5" x14ac:dyDescent="0.2">
      <c r="A40" s="56">
        <v>31</v>
      </c>
      <c r="B40" s="56">
        <v>1014</v>
      </c>
      <c r="C40" s="56">
        <v>3.9910000000000001</v>
      </c>
      <c r="D40" s="56">
        <v>0.49690000000000001</v>
      </c>
      <c r="E40" s="56">
        <v>1.651</v>
      </c>
    </row>
    <row r="41" spans="1:5" x14ac:dyDescent="0.2">
      <c r="A41" s="56">
        <v>32</v>
      </c>
      <c r="B41" s="56">
        <v>1013</v>
      </c>
      <c r="C41" s="56">
        <v>3.992</v>
      </c>
      <c r="D41" s="56">
        <v>0.49759999999999999</v>
      </c>
      <c r="E41" s="56">
        <v>1.599</v>
      </c>
    </row>
    <row r="42" spans="1:5" x14ac:dyDescent="0.2">
      <c r="A42" s="56">
        <v>33</v>
      </c>
      <c r="B42" s="56">
        <v>1013</v>
      </c>
      <c r="C42" s="56">
        <v>3.9929999999999999</v>
      </c>
      <c r="D42" s="56">
        <v>0.49830000000000002</v>
      </c>
      <c r="E42" s="56">
        <v>1.548</v>
      </c>
    </row>
    <row r="43" spans="1:5" x14ac:dyDescent="0.2">
      <c r="A43" s="56">
        <v>34</v>
      </c>
      <c r="B43" s="56">
        <v>1012</v>
      </c>
      <c r="C43" s="56">
        <v>3.9940000000000002</v>
      </c>
      <c r="D43" s="56">
        <v>0.499</v>
      </c>
      <c r="E43" s="56">
        <v>1.5</v>
      </c>
    </row>
    <row r="44" spans="1:5" x14ac:dyDescent="0.2">
      <c r="A44" s="56">
        <v>35</v>
      </c>
      <c r="B44" s="56">
        <v>1011</v>
      </c>
      <c r="C44" s="56">
        <v>3.9950000000000001</v>
      </c>
      <c r="D44" s="56">
        <v>0.49969999999999998</v>
      </c>
      <c r="E44" s="56">
        <v>1.4550000000000001</v>
      </c>
    </row>
    <row r="45" spans="1:5" x14ac:dyDescent="0.2">
      <c r="A45" s="56">
        <v>36</v>
      </c>
      <c r="B45" s="56">
        <v>1011</v>
      </c>
      <c r="C45" s="56">
        <v>3.996</v>
      </c>
      <c r="D45" s="56">
        <v>0.50029999999999997</v>
      </c>
      <c r="E45" s="56">
        <v>1.41</v>
      </c>
    </row>
    <row r="46" spans="1:5" x14ac:dyDescent="0.2">
      <c r="A46" s="56">
        <v>37</v>
      </c>
      <c r="B46" s="56">
        <v>1010</v>
      </c>
      <c r="C46" s="56">
        <v>3.9980000000000002</v>
      </c>
      <c r="D46" s="56">
        <v>0.501</v>
      </c>
      <c r="E46" s="56">
        <v>1.3680000000000001</v>
      </c>
    </row>
    <row r="47" spans="1:5" x14ac:dyDescent="0.2">
      <c r="A47" s="56">
        <v>38</v>
      </c>
      <c r="B47" s="56">
        <v>1009</v>
      </c>
      <c r="C47" s="56">
        <v>3.9990000000000001</v>
      </c>
      <c r="D47" s="56">
        <v>0.50160000000000005</v>
      </c>
      <c r="E47" s="56">
        <v>1.3280000000000001</v>
      </c>
    </row>
    <row r="48" spans="1:5" x14ac:dyDescent="0.2">
      <c r="A48" s="56">
        <v>39</v>
      </c>
      <c r="B48" s="56">
        <v>1009</v>
      </c>
      <c r="C48" s="56">
        <v>4</v>
      </c>
      <c r="D48" s="56">
        <v>0.50219999999999998</v>
      </c>
      <c r="E48" s="56">
        <v>1.2889999999999999</v>
      </c>
    </row>
    <row r="49" spans="1:5" x14ac:dyDescent="0.2">
      <c r="A49" s="56">
        <v>40</v>
      </c>
      <c r="B49" s="56">
        <v>1008</v>
      </c>
      <c r="C49" s="56">
        <v>4.0010000000000003</v>
      </c>
      <c r="D49" s="56">
        <v>0.50280000000000002</v>
      </c>
      <c r="E49" s="56">
        <v>1.252</v>
      </c>
    </row>
    <row r="50" spans="1:5" x14ac:dyDescent="0.2">
      <c r="A50" s="56">
        <v>41</v>
      </c>
      <c r="B50" s="56">
        <v>1007</v>
      </c>
      <c r="C50" s="56">
        <v>4.0030000000000001</v>
      </c>
      <c r="D50" s="56">
        <v>0.50339999999999996</v>
      </c>
      <c r="E50" s="56">
        <v>1.216</v>
      </c>
    </row>
    <row r="51" spans="1:5" x14ac:dyDescent="0.2">
      <c r="A51" s="56">
        <v>42</v>
      </c>
      <c r="B51" s="56">
        <v>1007</v>
      </c>
      <c r="C51" s="56">
        <v>4.0039999999999996</v>
      </c>
      <c r="D51" s="56">
        <v>0.504</v>
      </c>
      <c r="E51" s="56">
        <v>1.1819999999999999</v>
      </c>
    </row>
    <row r="52" spans="1:5" x14ac:dyDescent="0.2">
      <c r="A52" s="56">
        <v>43</v>
      </c>
      <c r="B52" s="56">
        <v>1006</v>
      </c>
      <c r="C52" s="56">
        <v>4.0049999999999999</v>
      </c>
      <c r="D52" s="56">
        <v>0.50460000000000005</v>
      </c>
      <c r="E52" s="56">
        <v>1.1479999999999999</v>
      </c>
    </row>
    <row r="53" spans="1:5" x14ac:dyDescent="0.2">
      <c r="A53" s="56">
        <v>44</v>
      </c>
      <c r="B53" s="56">
        <v>1005</v>
      </c>
      <c r="C53" s="56">
        <v>4.0069999999999997</v>
      </c>
      <c r="D53" s="56">
        <v>0.50509999999999999</v>
      </c>
      <c r="E53" s="56">
        <v>1.117</v>
      </c>
    </row>
    <row r="54" spans="1:5" x14ac:dyDescent="0.2">
      <c r="A54" s="56">
        <v>45</v>
      </c>
      <c r="B54" s="56">
        <v>1005</v>
      </c>
      <c r="C54" s="56">
        <v>4.008</v>
      </c>
      <c r="D54" s="56">
        <v>0.50560000000000005</v>
      </c>
      <c r="E54" s="56">
        <v>1.0860000000000001</v>
      </c>
    </row>
    <row r="55" spans="1:5" x14ac:dyDescent="0.2">
      <c r="A55" s="56">
        <v>46</v>
      </c>
      <c r="B55" s="56">
        <v>1004</v>
      </c>
      <c r="C55" s="56">
        <v>4.0090000000000003</v>
      </c>
      <c r="D55" s="56">
        <v>0.50619999999999998</v>
      </c>
      <c r="E55" s="56">
        <v>1.0569999999999999</v>
      </c>
    </row>
    <row r="56" spans="1:5" x14ac:dyDescent="0.2">
      <c r="A56" s="56">
        <v>47</v>
      </c>
      <c r="B56" s="56">
        <v>1003</v>
      </c>
      <c r="C56" s="56">
        <v>4.0110000000000001</v>
      </c>
      <c r="D56" s="56">
        <v>0.50670000000000004</v>
      </c>
      <c r="E56" s="56">
        <v>1.0289999999999999</v>
      </c>
    </row>
    <row r="57" spans="1:5" x14ac:dyDescent="0.2">
      <c r="A57" s="56">
        <v>48</v>
      </c>
      <c r="B57" s="56">
        <v>1003</v>
      </c>
      <c r="C57" s="56">
        <v>4.0119999999999996</v>
      </c>
      <c r="D57" s="56">
        <v>0.50719999999999998</v>
      </c>
      <c r="E57" s="56">
        <v>1.0009999999999999</v>
      </c>
    </row>
    <row r="58" spans="1:5" x14ac:dyDescent="0.2">
      <c r="A58" s="56">
        <v>49</v>
      </c>
      <c r="B58" s="56">
        <v>1002</v>
      </c>
      <c r="C58" s="56">
        <v>4.0140000000000002</v>
      </c>
      <c r="D58" s="56">
        <v>0.50770000000000004</v>
      </c>
      <c r="E58" s="56">
        <v>0.97509999999999997</v>
      </c>
    </row>
    <row r="59" spans="1:5" x14ac:dyDescent="0.2">
      <c r="A59" s="56">
        <v>50</v>
      </c>
      <c r="B59" s="56">
        <v>1001</v>
      </c>
      <c r="C59" s="56">
        <v>4.0149999999999997</v>
      </c>
      <c r="D59" s="56">
        <v>0.5081</v>
      </c>
      <c r="E59" s="56">
        <v>0.94989999999999997</v>
      </c>
    </row>
    <row r="60" spans="1:5" x14ac:dyDescent="0.2">
      <c r="A60" s="56">
        <v>51</v>
      </c>
      <c r="B60" s="56">
        <v>1000</v>
      </c>
      <c r="C60" s="56">
        <v>4.0170000000000003</v>
      </c>
      <c r="D60" s="56">
        <v>0.50860000000000005</v>
      </c>
      <c r="E60" s="56">
        <v>0.92559999999999998</v>
      </c>
    </row>
    <row r="61" spans="1:5" x14ac:dyDescent="0.2">
      <c r="A61" s="56">
        <v>52</v>
      </c>
      <c r="B61" s="56">
        <v>999.7</v>
      </c>
      <c r="C61" s="56">
        <v>4.0179999999999998</v>
      </c>
      <c r="D61" s="56">
        <v>0.50900000000000001</v>
      </c>
      <c r="E61" s="56">
        <v>0.90210000000000001</v>
      </c>
    </row>
    <row r="62" spans="1:5" x14ac:dyDescent="0.2">
      <c r="A62" s="56">
        <v>53</v>
      </c>
      <c r="B62" s="56">
        <v>998.9</v>
      </c>
      <c r="C62" s="56">
        <v>4.0199999999999996</v>
      </c>
      <c r="D62" s="56">
        <v>0.50949999999999995</v>
      </c>
      <c r="E62" s="56">
        <v>0.87949999999999995</v>
      </c>
    </row>
    <row r="63" spans="1:5" x14ac:dyDescent="0.2">
      <c r="A63" s="56">
        <v>54</v>
      </c>
      <c r="B63" s="56">
        <v>998.2</v>
      </c>
      <c r="C63" s="56">
        <v>4.0209999999999999</v>
      </c>
      <c r="D63" s="56">
        <v>0.50990000000000002</v>
      </c>
      <c r="E63" s="56">
        <v>0.85770000000000002</v>
      </c>
    </row>
    <row r="64" spans="1:5" x14ac:dyDescent="0.2">
      <c r="A64" s="56">
        <v>55</v>
      </c>
      <c r="B64" s="56">
        <v>997.5</v>
      </c>
      <c r="C64" s="56">
        <v>4.0229999999999997</v>
      </c>
      <c r="D64" s="56">
        <v>0.51029999999999998</v>
      </c>
      <c r="E64" s="56">
        <v>0.8367</v>
      </c>
    </row>
    <row r="65" spans="1:5" x14ac:dyDescent="0.2">
      <c r="A65" s="56">
        <v>56</v>
      </c>
      <c r="B65" s="56">
        <v>996.7</v>
      </c>
      <c r="C65" s="56">
        <v>4.024</v>
      </c>
      <c r="D65" s="56">
        <v>0.51070000000000004</v>
      </c>
      <c r="E65" s="56">
        <v>0.81640000000000001</v>
      </c>
    </row>
    <row r="66" spans="1:5" x14ac:dyDescent="0.2">
      <c r="A66" s="56">
        <v>57</v>
      </c>
      <c r="B66" s="56">
        <v>995.9</v>
      </c>
      <c r="C66" s="56">
        <v>4.0259999999999998</v>
      </c>
      <c r="D66" s="56">
        <v>0.5111</v>
      </c>
      <c r="E66" s="56">
        <v>0.79679999999999995</v>
      </c>
    </row>
    <row r="67" spans="1:5" x14ac:dyDescent="0.2">
      <c r="A67" s="56">
        <v>58</v>
      </c>
      <c r="B67" s="56">
        <v>995.2</v>
      </c>
      <c r="C67" s="56">
        <v>4.0279999999999996</v>
      </c>
      <c r="D67" s="56">
        <v>0.51139999999999997</v>
      </c>
      <c r="E67" s="56">
        <v>0.77790000000000004</v>
      </c>
    </row>
    <row r="68" spans="1:5" x14ac:dyDescent="0.2">
      <c r="A68" s="56">
        <v>59</v>
      </c>
      <c r="B68" s="56">
        <v>994.4</v>
      </c>
      <c r="C68" s="56">
        <v>4.0289999999999999</v>
      </c>
      <c r="D68" s="56">
        <v>0.51180000000000003</v>
      </c>
      <c r="E68" s="56">
        <v>0.75960000000000005</v>
      </c>
    </row>
    <row r="69" spans="1:5" x14ac:dyDescent="0.2">
      <c r="A69" s="56">
        <v>60</v>
      </c>
      <c r="B69" s="56">
        <v>993.6</v>
      </c>
      <c r="C69" s="56">
        <v>4.0309999999999997</v>
      </c>
      <c r="D69" s="56">
        <v>0.5121</v>
      </c>
      <c r="E69" s="56">
        <v>0.7419</v>
      </c>
    </row>
    <row r="70" spans="1:5" x14ac:dyDescent="0.2">
      <c r="A70" s="56">
        <v>61</v>
      </c>
      <c r="B70" s="56">
        <v>992.8</v>
      </c>
      <c r="C70" s="56">
        <v>4.0330000000000004</v>
      </c>
      <c r="D70" s="56">
        <v>0.51239999999999997</v>
      </c>
      <c r="E70" s="56">
        <v>0.7248</v>
      </c>
    </row>
    <row r="71" spans="1:5" x14ac:dyDescent="0.2">
      <c r="A71" s="56">
        <v>62</v>
      </c>
      <c r="B71" s="56">
        <v>992</v>
      </c>
      <c r="C71" s="56">
        <v>4.0339999999999998</v>
      </c>
      <c r="D71" s="56">
        <v>0.51270000000000004</v>
      </c>
      <c r="E71" s="56">
        <v>0.70830000000000004</v>
      </c>
    </row>
    <row r="72" spans="1:5" x14ac:dyDescent="0.2">
      <c r="A72" s="56">
        <v>63</v>
      </c>
      <c r="B72" s="56">
        <v>991.2</v>
      </c>
      <c r="C72" s="56">
        <v>4.0359999999999996</v>
      </c>
      <c r="D72" s="56">
        <v>0.51300000000000001</v>
      </c>
      <c r="E72" s="56">
        <v>0.69240000000000002</v>
      </c>
    </row>
    <row r="73" spans="1:5" x14ac:dyDescent="0.2">
      <c r="A73" s="56">
        <v>64</v>
      </c>
      <c r="B73" s="56">
        <v>990.4</v>
      </c>
      <c r="C73" s="56">
        <v>4.0380000000000003</v>
      </c>
      <c r="D73" s="56">
        <v>0.51329999999999998</v>
      </c>
      <c r="E73" s="56">
        <v>0.67689999999999995</v>
      </c>
    </row>
    <row r="74" spans="1:5" x14ac:dyDescent="0.2">
      <c r="A74" s="56">
        <v>65</v>
      </c>
      <c r="B74" s="56">
        <v>989.6</v>
      </c>
      <c r="C74" s="56">
        <v>4.0389999999999997</v>
      </c>
      <c r="D74" s="56">
        <v>0.51359999999999995</v>
      </c>
      <c r="E74" s="56">
        <v>0.66200000000000003</v>
      </c>
    </row>
    <row r="75" spans="1:5" x14ac:dyDescent="0.2">
      <c r="A75" s="56">
        <v>66</v>
      </c>
      <c r="B75" s="56">
        <v>988.8</v>
      </c>
      <c r="C75" s="56">
        <v>4.0410000000000004</v>
      </c>
      <c r="D75" s="56">
        <v>0.51380000000000003</v>
      </c>
      <c r="E75" s="56">
        <v>0.64749999999999996</v>
      </c>
    </row>
    <row r="76" spans="1:5" x14ac:dyDescent="0.2">
      <c r="A76" s="56">
        <v>67</v>
      </c>
      <c r="B76" s="56">
        <v>988</v>
      </c>
      <c r="C76" s="56">
        <v>4.0430000000000001</v>
      </c>
      <c r="D76" s="56">
        <v>0.5141</v>
      </c>
      <c r="E76" s="56">
        <v>0.63349999999999995</v>
      </c>
    </row>
    <row r="77" spans="1:5" x14ac:dyDescent="0.2">
      <c r="A77" s="56">
        <v>68</v>
      </c>
      <c r="B77" s="56">
        <v>987.2</v>
      </c>
      <c r="C77" s="56">
        <v>4.0449999999999999</v>
      </c>
      <c r="D77" s="56">
        <v>0.51429999999999998</v>
      </c>
      <c r="E77" s="56">
        <v>0.61990000000000001</v>
      </c>
    </row>
    <row r="78" spans="1:5" x14ac:dyDescent="0.2">
      <c r="A78" s="56">
        <v>69</v>
      </c>
      <c r="B78" s="56">
        <v>986.3</v>
      </c>
      <c r="C78" s="56">
        <v>4.0469999999999997</v>
      </c>
      <c r="D78" s="56">
        <v>0.51449999999999996</v>
      </c>
      <c r="E78" s="56">
        <v>0.60680000000000001</v>
      </c>
    </row>
    <row r="79" spans="1:5" x14ac:dyDescent="0.2">
      <c r="A79" s="56">
        <v>70</v>
      </c>
      <c r="B79" s="56">
        <v>985.5</v>
      </c>
      <c r="C79" s="56">
        <v>4.048</v>
      </c>
      <c r="D79" s="56">
        <v>0.51470000000000005</v>
      </c>
      <c r="E79" s="56">
        <v>0.59409999999999996</v>
      </c>
    </row>
    <row r="80" spans="1:5" x14ac:dyDescent="0.2">
      <c r="A80" s="56">
        <v>71</v>
      </c>
      <c r="B80" s="56">
        <v>984.6</v>
      </c>
      <c r="C80" s="56">
        <v>4.05</v>
      </c>
      <c r="D80" s="56">
        <v>0.51490000000000002</v>
      </c>
      <c r="E80" s="56">
        <v>0.58169999999999999</v>
      </c>
    </row>
    <row r="81" spans="1:5" x14ac:dyDescent="0.2">
      <c r="A81" s="56">
        <v>72</v>
      </c>
      <c r="B81" s="56">
        <v>983.8</v>
      </c>
      <c r="C81" s="56">
        <v>4.0519999999999996</v>
      </c>
      <c r="D81" s="56">
        <v>0.5151</v>
      </c>
      <c r="E81" s="56">
        <v>0.56979999999999997</v>
      </c>
    </row>
    <row r="82" spans="1:5" x14ac:dyDescent="0.2">
      <c r="A82" s="56">
        <v>73</v>
      </c>
      <c r="B82" s="56">
        <v>982.9</v>
      </c>
      <c r="C82" s="56">
        <v>4.0540000000000003</v>
      </c>
      <c r="D82" s="56">
        <v>0.51519999999999999</v>
      </c>
      <c r="E82" s="56">
        <v>0.55820000000000003</v>
      </c>
    </row>
    <row r="83" spans="1:5" x14ac:dyDescent="0.2">
      <c r="A83" s="56">
        <v>74</v>
      </c>
      <c r="B83" s="56">
        <v>982</v>
      </c>
      <c r="C83" s="56">
        <v>4.056</v>
      </c>
      <c r="D83" s="56">
        <v>0.51539999999999997</v>
      </c>
      <c r="E83" s="56">
        <v>0.54690000000000005</v>
      </c>
    </row>
    <row r="84" spans="1:5" x14ac:dyDescent="0.2">
      <c r="A84" s="56">
        <v>75</v>
      </c>
      <c r="B84" s="56">
        <v>981.2</v>
      </c>
      <c r="C84" s="56">
        <v>4.0579999999999998</v>
      </c>
      <c r="D84" s="56">
        <v>0.51549999999999996</v>
      </c>
      <c r="E84" s="56">
        <v>0.53600000000000003</v>
      </c>
    </row>
    <row r="85" spans="1:5" x14ac:dyDescent="0.2">
      <c r="A85" s="56">
        <v>76</v>
      </c>
      <c r="B85" s="56">
        <v>980.3</v>
      </c>
      <c r="C85" s="56">
        <v>4.0599999999999996</v>
      </c>
      <c r="D85" s="56">
        <v>0.51559999999999995</v>
      </c>
      <c r="E85" s="56">
        <v>0.52539999999999998</v>
      </c>
    </row>
    <row r="86" spans="1:5" x14ac:dyDescent="0.2">
      <c r="A86" s="56">
        <v>77</v>
      </c>
      <c r="B86" s="56">
        <v>979.4</v>
      </c>
      <c r="C86" s="56">
        <v>4.0620000000000003</v>
      </c>
      <c r="D86" s="56">
        <v>0.51570000000000005</v>
      </c>
      <c r="E86" s="56">
        <v>0.51519999999999999</v>
      </c>
    </row>
    <row r="87" spans="1:5" x14ac:dyDescent="0.2">
      <c r="A87" s="56">
        <v>78</v>
      </c>
      <c r="B87" s="56">
        <v>978.5</v>
      </c>
      <c r="C87" s="56">
        <v>4.0640000000000001</v>
      </c>
      <c r="D87" s="56">
        <v>0.51580000000000004</v>
      </c>
      <c r="E87" s="56">
        <v>0.50519999999999998</v>
      </c>
    </row>
    <row r="88" spans="1:5" x14ac:dyDescent="0.2">
      <c r="A88" s="56">
        <v>79</v>
      </c>
      <c r="B88" s="56">
        <v>977.6</v>
      </c>
      <c r="C88" s="56">
        <v>4.0659999999999998</v>
      </c>
      <c r="D88" s="56">
        <v>0.51590000000000003</v>
      </c>
      <c r="E88" s="56">
        <v>0.4955</v>
      </c>
    </row>
    <row r="89" spans="1:5" x14ac:dyDescent="0.2">
      <c r="A89" s="56">
        <v>80</v>
      </c>
      <c r="B89" s="56">
        <v>976.7</v>
      </c>
      <c r="C89" s="56">
        <v>4.0679999999999996</v>
      </c>
      <c r="D89" s="56">
        <v>0.51600000000000001</v>
      </c>
      <c r="E89" s="56">
        <v>0.48609999999999998</v>
      </c>
    </row>
    <row r="90" spans="1:5" x14ac:dyDescent="0.2">
      <c r="A90" s="56">
        <v>81</v>
      </c>
      <c r="B90" s="56">
        <v>975.8</v>
      </c>
      <c r="C90" s="56">
        <v>4.07</v>
      </c>
      <c r="D90" s="56">
        <v>0.51600000000000001</v>
      </c>
      <c r="E90" s="56">
        <v>0.47689999999999999</v>
      </c>
    </row>
    <row r="91" spans="1:5" x14ac:dyDescent="0.2">
      <c r="A91" s="56">
        <v>82</v>
      </c>
      <c r="B91" s="56">
        <v>974.9</v>
      </c>
      <c r="C91" s="56">
        <v>4.0720000000000001</v>
      </c>
      <c r="D91" s="56">
        <v>0.5161</v>
      </c>
      <c r="E91" s="56">
        <v>0.46810000000000002</v>
      </c>
    </row>
    <row r="92" spans="1:5" x14ac:dyDescent="0.2">
      <c r="A92" s="56">
        <v>83</v>
      </c>
      <c r="B92" s="56">
        <v>974</v>
      </c>
      <c r="C92" s="56">
        <v>4.0739999999999998</v>
      </c>
      <c r="D92" s="56">
        <v>0.5161</v>
      </c>
      <c r="E92" s="56">
        <v>0.45939999999999998</v>
      </c>
    </row>
    <row r="93" spans="1:5" x14ac:dyDescent="0.2">
      <c r="A93" s="56">
        <v>84</v>
      </c>
      <c r="B93" s="56">
        <v>973.1</v>
      </c>
      <c r="C93" s="56">
        <v>4.0759999999999996</v>
      </c>
      <c r="D93" s="56">
        <v>0.5161</v>
      </c>
      <c r="E93" s="56">
        <v>0.45100000000000001</v>
      </c>
    </row>
    <row r="94" spans="1:5" x14ac:dyDescent="0.2">
      <c r="A94" s="56">
        <v>85</v>
      </c>
      <c r="B94" s="56">
        <v>972.1</v>
      </c>
      <c r="C94" s="56">
        <v>4.0789999999999997</v>
      </c>
      <c r="D94" s="56">
        <v>0.5161</v>
      </c>
      <c r="E94" s="56">
        <v>0.44290000000000002</v>
      </c>
    </row>
    <row r="95" spans="1:5" x14ac:dyDescent="0.2">
      <c r="A95" s="56">
        <v>86</v>
      </c>
      <c r="B95" s="56">
        <v>971.2</v>
      </c>
      <c r="C95" s="56">
        <v>4.0810000000000004</v>
      </c>
      <c r="D95" s="56">
        <v>0.5161</v>
      </c>
      <c r="E95" s="56">
        <v>0.43490000000000001</v>
      </c>
    </row>
    <row r="96" spans="1:5" x14ac:dyDescent="0.2">
      <c r="A96" s="56">
        <v>87</v>
      </c>
      <c r="B96" s="56">
        <v>970.2</v>
      </c>
      <c r="C96" s="56">
        <v>4.0830000000000002</v>
      </c>
      <c r="D96" s="56">
        <v>0.5161</v>
      </c>
      <c r="E96" s="56">
        <v>0.42720000000000002</v>
      </c>
    </row>
    <row r="97" spans="1:5" x14ac:dyDescent="0.2">
      <c r="A97" s="56">
        <v>88</v>
      </c>
      <c r="B97" s="56">
        <v>969.3</v>
      </c>
      <c r="C97" s="56">
        <v>4.085</v>
      </c>
      <c r="D97" s="56">
        <v>0.51600000000000001</v>
      </c>
      <c r="E97" s="56">
        <v>0.41970000000000002</v>
      </c>
    </row>
    <row r="98" spans="1:5" x14ac:dyDescent="0.2">
      <c r="A98" s="56">
        <v>89</v>
      </c>
      <c r="B98" s="56">
        <v>968.3</v>
      </c>
      <c r="C98" s="56">
        <v>4.0869999999999997</v>
      </c>
      <c r="D98" s="56">
        <v>0.51600000000000001</v>
      </c>
      <c r="E98" s="56">
        <v>0.41239999999999999</v>
      </c>
    </row>
    <row r="99" spans="1:5" x14ac:dyDescent="0.2">
      <c r="A99" s="56">
        <v>90</v>
      </c>
      <c r="B99" s="56">
        <v>967.4</v>
      </c>
      <c r="C99" s="56">
        <v>4.09</v>
      </c>
      <c r="D99" s="56">
        <v>0.51590000000000003</v>
      </c>
      <c r="E99" s="56">
        <v>0.40529999999999999</v>
      </c>
    </row>
    <row r="100" spans="1:5" x14ac:dyDescent="0.2">
      <c r="A100" s="56">
        <v>91</v>
      </c>
      <c r="B100" s="56">
        <v>966.4</v>
      </c>
      <c r="C100" s="56">
        <v>4.0919999999999996</v>
      </c>
      <c r="D100" s="56">
        <v>0.51580000000000004</v>
      </c>
      <c r="E100" s="56">
        <v>0.39839999999999998</v>
      </c>
    </row>
    <row r="101" spans="1:5" x14ac:dyDescent="0.2">
      <c r="A101" s="56">
        <v>92</v>
      </c>
      <c r="B101" s="56">
        <v>965.4</v>
      </c>
      <c r="C101" s="56">
        <v>4.0940000000000003</v>
      </c>
      <c r="D101" s="56">
        <v>0.51570000000000005</v>
      </c>
      <c r="E101" s="56">
        <v>0.3916</v>
      </c>
    </row>
    <row r="102" spans="1:5" x14ac:dyDescent="0.2">
      <c r="A102" s="56">
        <v>93</v>
      </c>
      <c r="B102" s="56">
        <v>964.4</v>
      </c>
      <c r="C102" s="56">
        <v>4.0960000000000001</v>
      </c>
      <c r="D102" s="56">
        <v>0.51559999999999995</v>
      </c>
      <c r="E102" s="56">
        <v>0.3851</v>
      </c>
    </row>
    <row r="103" spans="1:5" x14ac:dyDescent="0.2">
      <c r="A103" s="56">
        <v>94</v>
      </c>
      <c r="B103" s="56">
        <v>963.5</v>
      </c>
      <c r="C103" s="56">
        <v>4.0990000000000002</v>
      </c>
      <c r="D103" s="56">
        <v>0.51549999999999996</v>
      </c>
      <c r="E103" s="56">
        <v>0.37869999999999998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obliczenia</vt:lpstr>
      <vt:lpstr>wlasciwosci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2025-10-07T08:33:57Z</dcterms:created>
  <dcterms:modified xsi:type="dcterms:W3CDTF">2025-10-07T11:18:09Z</dcterms:modified>
</cp:coreProperties>
</file>