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65" windowWidth="9420" windowHeight="4965"/>
  </bookViews>
  <sheets>
    <sheet name="obliczenia" sheetId="1" r:id="rId1"/>
  </sheets>
  <definedNames>
    <definedName name="V__m3_h">#REF!</definedName>
  </definedNames>
  <calcPr calcId="145621"/>
</workbook>
</file>

<file path=xl/calcChain.xml><?xml version="1.0" encoding="utf-8"?>
<calcChain xmlns="http://schemas.openxmlformats.org/spreadsheetml/2006/main">
  <c r="J2" i="1" l="1"/>
  <c r="J4" i="1" s="1"/>
  <c r="J3" i="1" l="1"/>
  <c r="J5" i="1"/>
  <c r="N31" i="1"/>
  <c r="N32" i="1"/>
  <c r="N34" i="1"/>
  <c r="N35" i="1"/>
  <c r="N36" i="1"/>
  <c r="N37" i="1"/>
  <c r="N38" i="1"/>
  <c r="N39" i="1"/>
  <c r="N40" i="1"/>
  <c r="M29" i="1"/>
  <c r="K41" i="1"/>
  <c r="J41" i="1"/>
  <c r="N41" i="1" s="1"/>
  <c r="I41" i="1"/>
  <c r="M41" i="1"/>
  <c r="M30" i="1"/>
  <c r="M31" i="1"/>
  <c r="M32" i="1"/>
  <c r="M33" i="1"/>
  <c r="M34" i="1"/>
  <c r="M35" i="1"/>
  <c r="M36" i="1"/>
  <c r="M37" i="1"/>
  <c r="M38" i="1"/>
  <c r="M39" i="1"/>
  <c r="M40" i="1"/>
  <c r="G30" i="1"/>
  <c r="G29" i="1"/>
  <c r="C33" i="1"/>
  <c r="N33" i="1" s="1"/>
  <c r="E30" i="1"/>
  <c r="N30" i="1" s="1"/>
  <c r="E29" i="1"/>
  <c r="N29" i="1" s="1"/>
  <c r="G11" i="1" l="1"/>
  <c r="G10" i="1"/>
  <c r="G18" i="1"/>
  <c r="G14" i="1"/>
  <c r="G21" i="1"/>
  <c r="G17" i="1"/>
  <c r="G13" i="1"/>
  <c r="G20" i="1"/>
  <c r="G16" i="1"/>
  <c r="G12" i="1"/>
  <c r="G19" i="1"/>
  <c r="G15" i="1"/>
  <c r="H13" i="1" l="1"/>
  <c r="I13" i="1" s="1"/>
  <c r="K13" i="1" s="1"/>
  <c r="X13" i="1" s="1"/>
  <c r="H17" i="1"/>
  <c r="I17" i="1" s="1"/>
  <c r="K17" i="1" s="1"/>
  <c r="X17" i="1" s="1"/>
  <c r="H21" i="1"/>
  <c r="I21" i="1" s="1"/>
  <c r="K21" i="1" s="1"/>
  <c r="X21" i="1" s="1"/>
  <c r="H20" i="1"/>
  <c r="I20" i="1" s="1"/>
  <c r="K20" i="1" s="1"/>
  <c r="X20" i="1" s="1"/>
  <c r="H10" i="1"/>
  <c r="I10" i="1" s="1"/>
  <c r="K10" i="1" s="1"/>
  <c r="X10" i="1" s="1"/>
  <c r="H18" i="1"/>
  <c r="I18" i="1" s="1"/>
  <c r="K18" i="1" s="1"/>
  <c r="X18" i="1" s="1"/>
  <c r="H12" i="1"/>
  <c r="I12" i="1" s="1"/>
  <c r="K12" i="1" s="1"/>
  <c r="X12" i="1" s="1"/>
  <c r="H16" i="1"/>
  <c r="I16" i="1" s="1"/>
  <c r="K16" i="1" s="1"/>
  <c r="X16" i="1" s="1"/>
  <c r="H11" i="1"/>
  <c r="I11" i="1" s="1"/>
  <c r="K11" i="1" s="1"/>
  <c r="X11" i="1" s="1"/>
  <c r="H15" i="1"/>
  <c r="I15" i="1" s="1"/>
  <c r="K15" i="1" s="1"/>
  <c r="X15" i="1" s="1"/>
  <c r="H19" i="1"/>
  <c r="I19" i="1" s="1"/>
  <c r="K19" i="1" s="1"/>
  <c r="X19" i="1" s="1"/>
  <c r="H14" i="1"/>
  <c r="I14" i="1" s="1"/>
  <c r="K14" i="1" s="1"/>
  <c r="X14" i="1" s="1"/>
  <c r="Y14" i="1" l="1"/>
  <c r="Z14" i="1" s="1"/>
  <c r="AA14" i="1" s="1"/>
  <c r="AB14" i="1" s="1"/>
  <c r="AC14" i="1" s="1"/>
  <c r="AD14" i="1" s="1"/>
  <c r="AE14" i="1" s="1"/>
  <c r="AF14" i="1" s="1"/>
  <c r="J14" i="1" s="1"/>
  <c r="L14" i="1" s="1"/>
  <c r="N14" i="1" s="1"/>
  <c r="Y16" i="1"/>
  <c r="Z16" i="1" s="1"/>
  <c r="AA16" i="1" s="1"/>
  <c r="AB16" i="1" s="1"/>
  <c r="AC16" i="1" s="1"/>
  <c r="AD16" i="1" s="1"/>
  <c r="AE16" i="1" s="1"/>
  <c r="AF16" i="1" s="1"/>
  <c r="J16" i="1" s="1"/>
  <c r="L16" i="1" s="1"/>
  <c r="N16" i="1" s="1"/>
  <c r="Y20" i="1"/>
  <c r="Z20" i="1" s="1"/>
  <c r="AA20" i="1" s="1"/>
  <c r="AB20" i="1" s="1"/>
  <c r="AC20" i="1" s="1"/>
  <c r="AD20" i="1" s="1"/>
  <c r="AE20" i="1" s="1"/>
  <c r="AF20" i="1" s="1"/>
  <c r="J20" i="1" s="1"/>
  <c r="L20" i="1" s="1"/>
  <c r="N20" i="1" s="1"/>
  <c r="M15" i="1"/>
  <c r="M21" i="1"/>
  <c r="M11" i="1"/>
  <c r="Y19" i="1"/>
  <c r="Z19" i="1" s="1"/>
  <c r="AA19" i="1" s="1"/>
  <c r="AB19" i="1" s="1"/>
  <c r="AC19" i="1" s="1"/>
  <c r="AD19" i="1" s="1"/>
  <c r="AE19" i="1" s="1"/>
  <c r="AF19" i="1" s="1"/>
  <c r="J19" i="1" s="1"/>
  <c r="L19" i="1" s="1"/>
  <c r="N19" i="1" s="1"/>
  <c r="Y12" i="1"/>
  <c r="Z12" i="1" s="1"/>
  <c r="AA12" i="1" s="1"/>
  <c r="AB12" i="1" s="1"/>
  <c r="AC12" i="1" s="1"/>
  <c r="AD12" i="1" s="1"/>
  <c r="AE12" i="1" s="1"/>
  <c r="AF12" i="1" s="1"/>
  <c r="J12" i="1" s="1"/>
  <c r="L12" i="1" s="1"/>
  <c r="N12" i="1" s="1"/>
  <c r="Y21" i="1"/>
  <c r="Z21" i="1" s="1"/>
  <c r="AA21" i="1" s="1"/>
  <c r="AB21" i="1" s="1"/>
  <c r="AC21" i="1" s="1"/>
  <c r="AD21" i="1" s="1"/>
  <c r="AE21" i="1" s="1"/>
  <c r="AF21" i="1" s="1"/>
  <c r="J21" i="1" s="1"/>
  <c r="L21" i="1" s="1"/>
  <c r="N21" i="1" s="1"/>
  <c r="M10" i="1"/>
  <c r="M17" i="1"/>
  <c r="M20" i="1"/>
  <c r="Y15" i="1"/>
  <c r="Z15" i="1" s="1"/>
  <c r="AA15" i="1" s="1"/>
  <c r="AB15" i="1" s="1"/>
  <c r="AC15" i="1" s="1"/>
  <c r="AD15" i="1" s="1"/>
  <c r="AE15" i="1" s="1"/>
  <c r="AF15" i="1" s="1"/>
  <c r="J15" i="1" s="1"/>
  <c r="L15" i="1" s="1"/>
  <c r="N15" i="1" s="1"/>
  <c r="Y18" i="1"/>
  <c r="Z18" i="1" s="1"/>
  <c r="AA18" i="1" s="1"/>
  <c r="AB18" i="1" s="1"/>
  <c r="AC18" i="1" s="1"/>
  <c r="AD18" i="1" s="1"/>
  <c r="AE18" i="1" s="1"/>
  <c r="AF18" i="1" s="1"/>
  <c r="J18" i="1" s="1"/>
  <c r="L18" i="1" s="1"/>
  <c r="N18" i="1" s="1"/>
  <c r="Y17" i="1"/>
  <c r="Z17" i="1" s="1"/>
  <c r="AA17" i="1" s="1"/>
  <c r="AB17" i="1" s="1"/>
  <c r="AC17" i="1" s="1"/>
  <c r="AD17" i="1" s="1"/>
  <c r="AE17" i="1" s="1"/>
  <c r="AF17" i="1" s="1"/>
  <c r="J17" i="1" s="1"/>
  <c r="L17" i="1" s="1"/>
  <c r="N17" i="1" s="1"/>
  <c r="M18" i="1"/>
  <c r="M13" i="1"/>
  <c r="M16" i="1"/>
  <c r="Y11" i="1"/>
  <c r="Z11" i="1" s="1"/>
  <c r="AA11" i="1" s="1"/>
  <c r="AB11" i="1" s="1"/>
  <c r="AC11" i="1" s="1"/>
  <c r="AD11" i="1" s="1"/>
  <c r="AE11" i="1" s="1"/>
  <c r="AF11" i="1" s="1"/>
  <c r="J11" i="1" s="1"/>
  <c r="L11" i="1" s="1"/>
  <c r="N11" i="1" s="1"/>
  <c r="Y10" i="1"/>
  <c r="Z10" i="1" s="1"/>
  <c r="AA10" i="1" s="1"/>
  <c r="AB10" i="1" s="1"/>
  <c r="AC10" i="1" s="1"/>
  <c r="AD10" i="1" s="1"/>
  <c r="AE10" i="1" s="1"/>
  <c r="AF10" i="1" s="1"/>
  <c r="J10" i="1" s="1"/>
  <c r="L10" i="1" s="1"/>
  <c r="N10" i="1" s="1"/>
  <c r="Y13" i="1"/>
  <c r="Z13" i="1" s="1"/>
  <c r="AA13" i="1" s="1"/>
  <c r="AB13" i="1" s="1"/>
  <c r="AC13" i="1" s="1"/>
  <c r="AD13" i="1" s="1"/>
  <c r="AE13" i="1" s="1"/>
  <c r="AF13" i="1" s="1"/>
  <c r="J13" i="1" s="1"/>
  <c r="L13" i="1" s="1"/>
  <c r="N13" i="1" s="1"/>
  <c r="M14" i="1"/>
  <c r="M19" i="1"/>
  <c r="M12" i="1"/>
  <c r="N23" i="1" l="1"/>
</calcChain>
</file>

<file path=xl/comments1.xml><?xml version="1.0" encoding="utf-8"?>
<comments xmlns="http://schemas.openxmlformats.org/spreadsheetml/2006/main">
  <authors>
    <author>110</author>
  </authors>
  <commentList>
    <comment ref="F8" authorId="0">
      <text>
        <r>
          <rPr>
            <sz val="9"/>
            <color indexed="81"/>
            <rFont val="Tahoma"/>
            <family val="2"/>
            <charset val="238"/>
          </rPr>
          <t xml:space="preserve">wprowadź średnice z listy
</t>
        </r>
      </text>
    </comment>
  </commentList>
</comments>
</file>

<file path=xl/sharedStrings.xml><?xml version="1.0" encoding="utf-8"?>
<sst xmlns="http://schemas.openxmlformats.org/spreadsheetml/2006/main" count="63" uniqueCount="58">
  <si>
    <t>tz=</t>
  </si>
  <si>
    <t>tśr=</t>
  </si>
  <si>
    <t>tp=</t>
  </si>
  <si>
    <t>n=</t>
  </si>
  <si>
    <t>k=</t>
  </si>
  <si>
    <t>mm</t>
  </si>
  <si>
    <t>r=</t>
  </si>
  <si>
    <t>cp=</t>
  </si>
  <si>
    <t>kJ/kgK</t>
  </si>
  <si>
    <t>Nr odc.</t>
  </si>
  <si>
    <t>wsp. kor</t>
  </si>
  <si>
    <t>l [m]</t>
  </si>
  <si>
    <t>dz [mm]</t>
  </si>
  <si>
    <t>m [kg/s]</t>
  </si>
  <si>
    <t>dw [mm]</t>
  </si>
  <si>
    <t>R [Pa/m]</t>
  </si>
  <si>
    <t>w [m/s]</t>
  </si>
  <si>
    <t>Re</t>
  </si>
  <si>
    <t>64/Re</t>
  </si>
  <si>
    <t>lambda</t>
  </si>
  <si>
    <t>opor 1</t>
  </si>
  <si>
    <t>1,2</t>
  </si>
  <si>
    <t>2,3</t>
  </si>
  <si>
    <t>3,4</t>
  </si>
  <si>
    <t>4,5</t>
  </si>
  <si>
    <t>6,7</t>
  </si>
  <si>
    <t>7,8</t>
  </si>
  <si>
    <t>8,9</t>
  </si>
  <si>
    <t>9,10</t>
  </si>
  <si>
    <t>10,11</t>
  </si>
  <si>
    <t>11,12</t>
  </si>
  <si>
    <t>12,13</t>
  </si>
  <si>
    <t>opor 2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</si>
  <si>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</si>
  <si>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</si>
  <si>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</si>
  <si>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bscript"/>
        <sz val="10"/>
        <rFont val="Calibri"/>
        <family val="2"/>
        <charset val="238"/>
        <scheme val="minor"/>
      </rPr>
      <t>kor</t>
    </r>
    <r>
      <rPr>
        <sz val="10"/>
        <rFont val="Calibri"/>
        <family val="2"/>
        <charset val="238"/>
        <scheme val="minor"/>
      </rPr>
      <t xml:space="preserve"> [kg/s]</t>
    </r>
  </si>
  <si>
    <r>
      <rPr>
        <sz val="10"/>
        <rFont val="Symbol"/>
        <family val="1"/>
        <charset val="2"/>
      </rPr>
      <t>F</t>
    </r>
    <r>
      <rPr>
        <sz val="10"/>
        <rFont val="Calibri"/>
        <family val="2"/>
        <charset val="238"/>
        <scheme val="minor"/>
      </rPr>
      <t xml:space="preserve"> [kW]</t>
    </r>
  </si>
  <si>
    <t>Sz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</si>
  <si>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pl</t>
    </r>
    <r>
      <rPr>
        <sz val="10"/>
        <rFont val="Calibri"/>
        <family val="2"/>
        <charset val="238"/>
        <scheme val="minor"/>
      </rPr>
      <t>[kPa]</t>
    </r>
  </si>
  <si>
    <t>Łącznie</t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</si>
  <si>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>[kPa]</t>
    </r>
  </si>
  <si>
    <r>
      <rPr>
        <sz val="10"/>
        <rFont val="Symbol"/>
        <family val="1"/>
        <charset val="2"/>
      </rPr>
      <t>D</t>
    </r>
    <r>
      <rPr>
        <vertAlign val="subscript"/>
        <sz val="10"/>
        <rFont val="Calibri"/>
        <family val="2"/>
        <charset val="238"/>
        <scheme val="minor"/>
      </rPr>
      <t>pm</t>
    </r>
    <r>
      <rPr>
        <sz val="10"/>
        <rFont val="Calibri"/>
        <family val="2"/>
        <charset val="238"/>
        <scheme val="minor"/>
      </rPr>
      <t>[kPa]</t>
    </r>
  </si>
  <si>
    <t>dn/dz</t>
  </si>
  <si>
    <t>Cu/stal zacisk</t>
  </si>
  <si>
    <t>STAL PN</t>
  </si>
  <si>
    <t>STAL EN</t>
  </si>
  <si>
    <t>SDR 17.6</t>
  </si>
  <si>
    <t>SDR11</t>
  </si>
  <si>
    <t>SDR7.2</t>
  </si>
  <si>
    <t>WYBÓR</t>
  </si>
  <si>
    <t>CU/STAL ZACISK.</t>
  </si>
  <si>
    <t>PE SDR 17.6</t>
  </si>
  <si>
    <t>PE SDR 11</t>
  </si>
  <si>
    <t>PE SDR 7.2</t>
  </si>
  <si>
    <t>PRZEWODY</t>
  </si>
  <si>
    <t>Obliczenia hydrauliczne - GP35</t>
  </si>
  <si>
    <r>
      <t xml:space="preserve">(-10..100 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</si>
</sst>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1" x14ac:knownFonts="1">
    <font>
      <sz val="11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4FC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1" fillId="0" borderId="0" xfId="0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Alignment="1"/>
    <xf numFmtId="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65" fontId="4" fillId="3" borderId="1" xfId="0" applyNumberFormat="1" applyFont="1" applyFill="1" applyBorder="1"/>
    <xf numFmtId="0" fontId="6" fillId="3" borderId="1" xfId="0" applyFont="1" applyFill="1" applyBorder="1"/>
    <xf numFmtId="0" fontId="3" fillId="3" borderId="1" xfId="0" applyFont="1" applyFill="1" applyBorder="1" applyAlignment="1">
      <alignment horizontal="righ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/>
    <xf numFmtId="166" fontId="4" fillId="2" borderId="1" xfId="0" applyNumberFormat="1" applyFont="1" applyFill="1" applyBorder="1"/>
    <xf numFmtId="2" fontId="4" fillId="3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2" fontId="4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11" fontId="4" fillId="6" borderId="1" xfId="0" applyNumberFormat="1" applyFont="1" applyFill="1" applyBorder="1"/>
    <xf numFmtId="2" fontId="4" fillId="6" borderId="1" xfId="0" applyNumberFormat="1" applyFont="1" applyFill="1" applyBorder="1"/>
    <xf numFmtId="164" fontId="4" fillId="6" borderId="1" xfId="0" applyNumberFormat="1" applyFont="1" applyFill="1" applyBorder="1"/>
    <xf numFmtId="0" fontId="4" fillId="5" borderId="1" xfId="0" applyFont="1" applyFill="1" applyBorder="1" applyAlignment="1">
      <alignment horizontal="left"/>
    </xf>
    <xf numFmtId="0" fontId="4" fillId="6" borderId="0" xfId="0" applyFont="1" applyFill="1"/>
    <xf numFmtId="0" fontId="4" fillId="6" borderId="0" xfId="0" applyFont="1" applyFill="1" applyAlignment="1">
      <alignment horizontal="center"/>
    </xf>
    <xf numFmtId="0" fontId="4" fillId="6" borderId="0" xfId="0" applyFont="1" applyFill="1" applyBorder="1"/>
    <xf numFmtId="0" fontId="4" fillId="6" borderId="0" xfId="0" applyFont="1" applyFill="1" applyBorder="1" applyAlignment="1">
      <alignment horizontal="right"/>
    </xf>
    <xf numFmtId="2" fontId="4" fillId="6" borderId="0" xfId="0" applyNumberFormat="1" applyFont="1" applyFill="1" applyBorder="1" applyAlignment="1">
      <alignment horizontal="right"/>
    </xf>
    <xf numFmtId="2" fontId="4" fillId="6" borderId="0" xfId="0" applyNumberFormat="1" applyFont="1" applyFill="1" applyBorder="1" applyAlignment="1">
      <alignment horizontal="left"/>
    </xf>
    <xf numFmtId="0" fontId="8" fillId="6" borderId="0" xfId="0" applyFont="1" applyFill="1"/>
    <xf numFmtId="0" fontId="4" fillId="6" borderId="0" xfId="0" applyFont="1" applyFill="1" applyAlignment="1">
      <alignment horizontal="center"/>
    </xf>
    <xf numFmtId="1" fontId="4" fillId="6" borderId="0" xfId="0" applyNumberFormat="1" applyFont="1" applyFill="1"/>
    <xf numFmtId="165" fontId="4" fillId="6" borderId="0" xfId="0" applyNumberFormat="1" applyFont="1" applyFill="1" applyBorder="1"/>
    <xf numFmtId="165" fontId="4" fillId="6" borderId="0" xfId="0" applyNumberFormat="1" applyFont="1" applyFill="1"/>
    <xf numFmtId="165" fontId="4" fillId="6" borderId="0" xfId="0" applyNumberFormat="1" applyFont="1" applyFill="1" applyAlignment="1">
      <alignment horizontal="right"/>
    </xf>
    <xf numFmtId="1" fontId="4" fillId="6" borderId="0" xfId="0" applyNumberFormat="1" applyFont="1" applyFill="1" applyBorder="1" applyAlignment="1">
      <alignment horizontal="right"/>
    </xf>
    <xf numFmtId="2" fontId="4" fillId="6" borderId="0" xfId="0" applyNumberFormat="1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4FCD9"/>
      <color rgb="FFFFE7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8"/>
  <sheetViews>
    <sheetView tabSelected="1" zoomScaleNormal="100" workbookViewId="0">
      <selection activeCell="L3" sqref="L3"/>
    </sheetView>
  </sheetViews>
  <sheetFormatPr defaultRowHeight="12.75" x14ac:dyDescent="0.2"/>
  <cols>
    <col min="1" max="1" width="8.625" style="1" customWidth="1"/>
    <col min="2" max="3" width="6.625" style="1" customWidth="1"/>
    <col min="4" max="4" width="7" style="1" customWidth="1"/>
    <col min="5" max="5" width="8.375" style="1" customWidth="1"/>
    <col min="6" max="6" width="7.125" style="1" customWidth="1"/>
    <col min="7" max="7" width="7.5" style="1" customWidth="1"/>
    <col min="8" max="8" width="7.875" style="1" customWidth="1"/>
    <col min="9" max="9" width="8" style="1" customWidth="1"/>
    <col min="10" max="10" width="7.25" style="1" customWidth="1"/>
    <col min="11" max="11" width="7.75" style="1" customWidth="1"/>
    <col min="12" max="12" width="7" style="1" customWidth="1"/>
    <col min="13" max="13" width="8.5" style="1" customWidth="1"/>
    <col min="14" max="14" width="9.625" style="1" customWidth="1"/>
    <col min="15" max="15" width="9.875" style="1" customWidth="1"/>
    <col min="16" max="16" width="4.875" style="1" customWidth="1"/>
    <col min="17" max="17" width="6" style="1" customWidth="1"/>
    <col min="18" max="18" width="5.75" style="1" customWidth="1"/>
    <col min="19" max="19" width="7.375" style="1" customWidth="1"/>
    <col min="20" max="20" width="7.75" style="1" customWidth="1"/>
    <col min="21" max="21" width="7.375" style="1" customWidth="1"/>
    <col min="22" max="22" width="6.75" style="1" customWidth="1"/>
    <col min="23" max="23" width="9" style="1"/>
    <col min="24" max="24" width="9.5" style="1" customWidth="1"/>
    <col min="25" max="25" width="9" style="1"/>
    <col min="26" max="26" width="9.75" style="1" customWidth="1"/>
    <col min="27" max="16384" width="9" style="1"/>
  </cols>
  <sheetData>
    <row r="1" spans="1:32" ht="15" x14ac:dyDescent="0.2">
      <c r="A1" s="21" t="s">
        <v>56</v>
      </c>
      <c r="B1" s="22"/>
      <c r="C1" s="22"/>
      <c r="D1" s="22"/>
      <c r="E1" s="22" t="s">
        <v>57</v>
      </c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32" ht="15" x14ac:dyDescent="0.2">
      <c r="A2" s="35" t="s">
        <v>0</v>
      </c>
      <c r="B2" s="23">
        <v>7</v>
      </c>
      <c r="C2" s="36" t="s">
        <v>33</v>
      </c>
      <c r="D2" s="22"/>
      <c r="E2" s="22"/>
      <c r="F2" s="22"/>
      <c r="G2" s="22"/>
      <c r="I2" s="35" t="s">
        <v>1</v>
      </c>
      <c r="J2" s="38">
        <f>B2/2+B3/2</f>
        <v>9.5</v>
      </c>
      <c r="K2" s="39" t="s">
        <v>33</v>
      </c>
      <c r="L2" s="21"/>
      <c r="M2" s="22"/>
      <c r="N2" s="22"/>
      <c r="O2" s="22"/>
    </row>
    <row r="3" spans="1:32" ht="15" x14ac:dyDescent="0.2">
      <c r="A3" s="35" t="s">
        <v>2</v>
      </c>
      <c r="B3" s="23">
        <v>12</v>
      </c>
      <c r="C3" s="36" t="s">
        <v>33</v>
      </c>
      <c r="D3" s="22"/>
      <c r="E3" s="49" t="s">
        <v>55</v>
      </c>
      <c r="F3" s="55" t="s">
        <v>53</v>
      </c>
      <c r="G3" s="55"/>
      <c r="I3" s="40" t="s">
        <v>3</v>
      </c>
      <c r="J3" s="52">
        <f>1/(0.0000002*J2^6 - 0.00004*J2^5 - 0.0024*J2^4 + 0.8703*J2^3 + 120.8*J2^2 + 6131.7*J2 + 115142)</f>
        <v>5.4048495178850099E-6</v>
      </c>
      <c r="K3" s="41" t="s">
        <v>34</v>
      </c>
      <c r="L3" s="21"/>
      <c r="M3" s="22"/>
      <c r="N3" s="22"/>
      <c r="O3" s="22"/>
    </row>
    <row r="4" spans="1:32" ht="15" x14ac:dyDescent="0.2">
      <c r="A4" s="35" t="s">
        <v>4</v>
      </c>
      <c r="B4" s="23">
        <v>0.05</v>
      </c>
      <c r="C4" s="37" t="s">
        <v>5</v>
      </c>
      <c r="D4" s="22"/>
      <c r="E4" s="22"/>
      <c r="F4" s="22"/>
      <c r="G4" s="22"/>
      <c r="I4" s="40" t="s">
        <v>6</v>
      </c>
      <c r="J4" s="53">
        <f>0.000000000004*J2^6-0.0000000006*J2^5+0.000000004*J2^4+0.000002*J2^3-0.003*J2^2-0.5132*J2+1039.1</f>
        <v>1033.9555538437612</v>
      </c>
      <c r="K4" s="41" t="s">
        <v>35</v>
      </c>
      <c r="L4" s="21"/>
      <c r="M4" s="22"/>
      <c r="N4" s="22"/>
      <c r="O4" s="22"/>
    </row>
    <row r="5" spans="1:32" ht="15" x14ac:dyDescent="0.25">
      <c r="A5" s="24"/>
      <c r="B5" s="22"/>
      <c r="C5" s="25"/>
      <c r="D5" s="22"/>
      <c r="E5" s="22"/>
      <c r="F5" s="22"/>
      <c r="G5" s="22"/>
      <c r="I5" s="35" t="s">
        <v>7</v>
      </c>
      <c r="J5" s="54">
        <f>-0.000000000000004*J2^6 + 0.0000000000002*J2^5 + 0.00000000001*J2^4 + 0.000000001*J2^3 + 0.00001*J2^2 + 0.0011*J2+ 3.8252</f>
        <v>3.8365534513608766</v>
      </c>
      <c r="K5" s="41" t="s">
        <v>8</v>
      </c>
      <c r="L5" s="22"/>
      <c r="M5" s="22"/>
      <c r="N5" s="22"/>
      <c r="O5" s="22"/>
    </row>
    <row r="6" spans="1:32" ht="15" x14ac:dyDescent="0.25">
      <c r="A6" s="24"/>
      <c r="B6" s="22"/>
      <c r="C6" s="25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32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32" ht="14.25" x14ac:dyDescent="0.25">
      <c r="A8" s="42" t="s">
        <v>9</v>
      </c>
      <c r="B8" s="42" t="s">
        <v>37</v>
      </c>
      <c r="C8" s="42" t="s">
        <v>10</v>
      </c>
      <c r="D8" s="42" t="s">
        <v>11</v>
      </c>
      <c r="E8" s="43" t="s">
        <v>38</v>
      </c>
      <c r="F8" s="42" t="s">
        <v>12</v>
      </c>
      <c r="G8" s="42" t="s">
        <v>14</v>
      </c>
      <c r="H8" s="42" t="s">
        <v>13</v>
      </c>
      <c r="I8" s="42" t="s">
        <v>36</v>
      </c>
      <c r="J8" s="42" t="s">
        <v>15</v>
      </c>
      <c r="K8" s="42" t="s">
        <v>16</v>
      </c>
      <c r="L8" s="42" t="s">
        <v>39</v>
      </c>
      <c r="M8" s="42" t="s">
        <v>42</v>
      </c>
      <c r="N8" s="42" t="s">
        <v>41</v>
      </c>
      <c r="P8" s="9"/>
      <c r="Q8" s="9"/>
      <c r="R8" s="9"/>
      <c r="S8" s="9"/>
      <c r="T8" s="9"/>
      <c r="U8" s="9"/>
      <c r="V8" s="3"/>
      <c r="X8" s="44" t="s">
        <v>17</v>
      </c>
      <c r="Y8" s="44" t="s">
        <v>18</v>
      </c>
      <c r="Z8" s="44"/>
      <c r="AA8" s="44"/>
      <c r="AB8" s="44"/>
      <c r="AC8" s="44"/>
      <c r="AD8" s="44"/>
      <c r="AE8" s="44"/>
      <c r="AF8" s="44" t="s">
        <v>19</v>
      </c>
    </row>
    <row r="9" spans="1:32" x14ac:dyDescent="0.2">
      <c r="A9" s="26" t="s">
        <v>20</v>
      </c>
      <c r="B9" s="28"/>
      <c r="C9" s="27"/>
      <c r="D9" s="28"/>
      <c r="E9" s="27"/>
      <c r="F9" s="26"/>
      <c r="G9" s="26"/>
      <c r="H9" s="27"/>
      <c r="I9" s="23"/>
      <c r="J9" s="27"/>
      <c r="K9" s="27"/>
      <c r="L9" s="27"/>
      <c r="M9" s="27"/>
      <c r="N9" s="29">
        <v>30</v>
      </c>
      <c r="P9" s="9"/>
      <c r="Q9" s="9"/>
      <c r="R9" s="9"/>
      <c r="S9" s="9"/>
      <c r="T9" s="6"/>
      <c r="U9" s="9"/>
      <c r="V9" s="3"/>
      <c r="X9" s="44"/>
      <c r="Y9" s="44"/>
      <c r="Z9" s="44"/>
      <c r="AA9" s="44"/>
      <c r="AB9" s="44"/>
      <c r="AC9" s="44"/>
      <c r="AD9" s="44"/>
      <c r="AE9" s="44"/>
      <c r="AF9" s="44"/>
    </row>
    <row r="10" spans="1:32" x14ac:dyDescent="0.2">
      <c r="A10" s="26" t="s">
        <v>21</v>
      </c>
      <c r="B10" s="30">
        <v>2.2999999999999998</v>
      </c>
      <c r="C10" s="30">
        <v>1</v>
      </c>
      <c r="D10" s="30">
        <v>13</v>
      </c>
      <c r="E10" s="31">
        <v>3</v>
      </c>
      <c r="F10" s="32">
        <v>20</v>
      </c>
      <c r="G10" s="47">
        <f>VLOOKUP(F10,$M$29:$N$41,2,FALSE)</f>
        <v>14</v>
      </c>
      <c r="H10" s="46">
        <f t="shared" ref="H10:H21" si="0">ABS(B10/$J$5/($B$3-$B$2))</f>
        <v>0.11989928091235946</v>
      </c>
      <c r="I10" s="46">
        <f t="shared" ref="I10:I21" si="1">H10*C10</f>
        <v>0.11989928091235946</v>
      </c>
      <c r="J10" s="47">
        <f t="shared" ref="J10:J21" si="2">AF10/(G10/1000)*$J$4*K10*K10/2</f>
        <v>687.30284165366106</v>
      </c>
      <c r="K10" s="46">
        <f t="shared" ref="K10:K21" si="3">I10/$J$4/(PI()*G10*G10/4)*1000000</f>
        <v>0.75330136673298242</v>
      </c>
      <c r="L10" s="46">
        <f t="shared" ref="L10:L21" si="4">J10*D10/1000</f>
        <v>8.9349369414975932</v>
      </c>
      <c r="M10" s="46">
        <f t="shared" ref="M10:M21" si="5">E10*$J$4*K10^2/2000</f>
        <v>0.88009720176753514</v>
      </c>
      <c r="N10" s="48">
        <f>L10+K10</f>
        <v>9.6882383082305754</v>
      </c>
      <c r="P10" s="6"/>
      <c r="Q10" s="6"/>
      <c r="R10" s="6"/>
      <c r="S10" s="6"/>
      <c r="T10" s="6"/>
      <c r="U10" s="6"/>
      <c r="V10" s="3"/>
      <c r="X10" s="44">
        <f t="shared" ref="X10:X21" si="6">K10*G10/1000/$J$3</f>
        <v>1951.2512049343106</v>
      </c>
      <c r="Y10" s="44">
        <f t="shared" ref="Y10:Y21" si="7">64/X10</f>
        <v>3.2799467253707387E-2</v>
      </c>
      <c r="Z10" s="44">
        <f t="shared" ref="Z10:AE21" si="8">(1/(-2*LOG(2.51/$X10/Y10^0.5+$B$4/$G10/3.71)))^2</f>
        <v>5.7048801694468174E-2</v>
      </c>
      <c r="AA10" s="44">
        <f t="shared" si="8"/>
        <v>5.1777868368855624E-2</v>
      </c>
      <c r="AB10" s="44">
        <f t="shared" si="8"/>
        <v>5.2633029431389214E-2</v>
      </c>
      <c r="AC10" s="44">
        <f t="shared" si="8"/>
        <v>5.2486614649000923E-2</v>
      </c>
      <c r="AD10" s="44">
        <f t="shared" si="8"/>
        <v>5.2511457726939506E-2</v>
      </c>
      <c r="AE10" s="44">
        <f t="shared" si="8"/>
        <v>5.2507235973498337E-2</v>
      </c>
      <c r="AF10" s="45">
        <f t="shared" ref="AF10:AF21" si="9">IF((X10&lt;2300),Y10,AE10)</f>
        <v>3.2799467253707387E-2</v>
      </c>
    </row>
    <row r="11" spans="1:32" x14ac:dyDescent="0.2">
      <c r="A11" s="26" t="s">
        <v>22</v>
      </c>
      <c r="B11" s="30">
        <v>4.2</v>
      </c>
      <c r="C11" s="30">
        <v>1</v>
      </c>
      <c r="D11" s="30">
        <v>8</v>
      </c>
      <c r="E11" s="31">
        <v>3</v>
      </c>
      <c r="F11" s="32">
        <v>25</v>
      </c>
      <c r="G11" s="47">
        <f t="shared" ref="G11:G21" si="10">VLOOKUP(F11,$M$29:$N$41,2,FALSE)</f>
        <v>20.399999999999999</v>
      </c>
      <c r="H11" s="46">
        <f t="shared" si="0"/>
        <v>0.21894651297039558</v>
      </c>
      <c r="I11" s="46">
        <f t="shared" si="1"/>
        <v>0.21894651297039558</v>
      </c>
      <c r="J11" s="47">
        <f t="shared" si="2"/>
        <v>514.4903099945268</v>
      </c>
      <c r="K11" s="46">
        <f t="shared" si="3"/>
        <v>0.64786713000705343</v>
      </c>
      <c r="L11" s="46">
        <f t="shared" si="4"/>
        <v>4.1159224799562146</v>
      </c>
      <c r="M11" s="46">
        <f t="shared" si="5"/>
        <v>0.65097606674173536</v>
      </c>
      <c r="N11" s="48">
        <f t="shared" ref="N11:N21" si="11">L11+K11</f>
        <v>4.7637896099632684</v>
      </c>
      <c r="P11" s="6"/>
      <c r="Q11" s="6"/>
      <c r="R11" s="6"/>
      <c r="S11" s="6"/>
      <c r="T11" s="6"/>
      <c r="U11" s="6"/>
      <c r="V11" s="3"/>
      <c r="X11" s="44">
        <f t="shared" si="6"/>
        <v>2445.3020215289321</v>
      </c>
      <c r="Y11" s="44">
        <f t="shared" si="7"/>
        <v>2.6172636114693029E-2</v>
      </c>
      <c r="Z11" s="44">
        <f t="shared" si="8"/>
        <v>5.3854357596545499E-2</v>
      </c>
      <c r="AA11" s="44">
        <f t="shared" si="8"/>
        <v>4.7514261151718876E-2</v>
      </c>
      <c r="AB11" s="44">
        <f t="shared" si="8"/>
        <v>4.8514051360453704E-2</v>
      </c>
      <c r="AC11" s="44">
        <f t="shared" si="8"/>
        <v>4.8345108718940114E-2</v>
      </c>
      <c r="AD11" s="44">
        <f t="shared" si="8"/>
        <v>4.8373333711376802E-2</v>
      </c>
      <c r="AE11" s="44">
        <f t="shared" si="8"/>
        <v>4.8368609201353233E-2</v>
      </c>
      <c r="AF11" s="45">
        <f t="shared" si="9"/>
        <v>4.8368609201353233E-2</v>
      </c>
    </row>
    <row r="12" spans="1:32" x14ac:dyDescent="0.2">
      <c r="A12" s="26" t="s">
        <v>23</v>
      </c>
      <c r="B12" s="30">
        <v>6.5</v>
      </c>
      <c r="C12" s="30">
        <v>1</v>
      </c>
      <c r="D12" s="30">
        <v>15</v>
      </c>
      <c r="E12" s="31">
        <v>3</v>
      </c>
      <c r="F12" s="32">
        <v>25</v>
      </c>
      <c r="G12" s="47">
        <f t="shared" si="10"/>
        <v>20.399999999999999</v>
      </c>
      <c r="H12" s="46">
        <f t="shared" si="0"/>
        <v>0.33884579388275504</v>
      </c>
      <c r="I12" s="46">
        <f t="shared" si="1"/>
        <v>0.33884579388275504</v>
      </c>
      <c r="J12" s="47">
        <f t="shared" si="2"/>
        <v>1093.6677922677602</v>
      </c>
      <c r="K12" s="46">
        <f t="shared" si="3"/>
        <v>1.0026515107252016</v>
      </c>
      <c r="L12" s="46">
        <f t="shared" si="4"/>
        <v>16.405016884016405</v>
      </c>
      <c r="M12" s="46">
        <f t="shared" si="5"/>
        <v>1.5591688673377728</v>
      </c>
      <c r="N12" s="48">
        <f t="shared" si="11"/>
        <v>17.407668394741606</v>
      </c>
      <c r="P12" s="6"/>
      <c r="Q12" s="6"/>
      <c r="R12" s="6"/>
      <c r="S12" s="6"/>
      <c r="T12" s="6"/>
      <c r="U12" s="6"/>
      <c r="V12" s="3"/>
      <c r="X12" s="44">
        <f t="shared" si="6"/>
        <v>3784.3959856995371</v>
      </c>
      <c r="Y12" s="44">
        <f t="shared" si="7"/>
        <v>1.6911549489493961E-2</v>
      </c>
      <c r="Z12" s="44">
        <f t="shared" si="8"/>
        <v>4.9846172502146617E-2</v>
      </c>
      <c r="AA12" s="44">
        <f t="shared" si="8"/>
        <v>4.1993778838185752E-2</v>
      </c>
      <c r="AB12" s="44">
        <f t="shared" si="8"/>
        <v>4.3070271669413476E-2</v>
      </c>
      <c r="AC12" s="44">
        <f t="shared" si="8"/>
        <v>4.2907705194368921E-2</v>
      </c>
      <c r="AD12" s="44">
        <f t="shared" si="8"/>
        <v>4.293191213262823E-2</v>
      </c>
      <c r="AE12" s="44">
        <f t="shared" si="8"/>
        <v>4.2928299999391212E-2</v>
      </c>
      <c r="AF12" s="45">
        <f t="shared" si="9"/>
        <v>4.2928299999391212E-2</v>
      </c>
    </row>
    <row r="13" spans="1:32" x14ac:dyDescent="0.2">
      <c r="A13" s="26" t="s">
        <v>24</v>
      </c>
      <c r="B13" s="30">
        <v>15.1</v>
      </c>
      <c r="C13" s="30">
        <v>1</v>
      </c>
      <c r="D13" s="30">
        <v>9</v>
      </c>
      <c r="E13" s="31">
        <v>3</v>
      </c>
      <c r="F13" s="32">
        <v>40</v>
      </c>
      <c r="G13" s="47">
        <f t="shared" si="10"/>
        <v>32.6</v>
      </c>
      <c r="H13" s="46">
        <f t="shared" si="0"/>
        <v>0.78716484425070787</v>
      </c>
      <c r="I13" s="46">
        <f t="shared" si="1"/>
        <v>0.78716484425070787</v>
      </c>
      <c r="J13" s="47">
        <f t="shared" si="2"/>
        <v>502.99165919660976</v>
      </c>
      <c r="K13" s="46">
        <f t="shared" si="3"/>
        <v>0.91209219185767931</v>
      </c>
      <c r="L13" s="46">
        <f t="shared" si="4"/>
        <v>4.5269249327694876</v>
      </c>
      <c r="M13" s="46">
        <f t="shared" si="5"/>
        <v>1.2902403072132631</v>
      </c>
      <c r="N13" s="48">
        <f t="shared" si="11"/>
        <v>5.439017124627167</v>
      </c>
      <c r="P13" s="6"/>
      <c r="Q13" s="6"/>
      <c r="R13" s="6"/>
      <c r="S13" s="6"/>
      <c r="T13" s="6"/>
      <c r="U13" s="6"/>
      <c r="V13" s="3"/>
      <c r="X13" s="44">
        <f t="shared" si="6"/>
        <v>5501.3937679796381</v>
      </c>
      <c r="Y13" s="44">
        <f t="shared" si="7"/>
        <v>1.1633415585066129E-2</v>
      </c>
      <c r="Z13" s="44">
        <f t="shared" si="8"/>
        <v>4.5925315825937965E-2</v>
      </c>
      <c r="AA13" s="44">
        <f t="shared" si="8"/>
        <v>3.7131897762861354E-2</v>
      </c>
      <c r="AB13" s="44">
        <f t="shared" si="8"/>
        <v>3.8273003103890639E-2</v>
      </c>
      <c r="AC13" s="44">
        <f t="shared" si="8"/>
        <v>3.8106148557078091E-2</v>
      </c>
      <c r="AD13" s="44">
        <f t="shared" si="8"/>
        <v>3.8130142568641882E-2</v>
      </c>
      <c r="AE13" s="44">
        <f t="shared" si="8"/>
        <v>3.8126683838979943E-2</v>
      </c>
      <c r="AF13" s="45">
        <f t="shared" si="9"/>
        <v>3.8126683838979943E-2</v>
      </c>
    </row>
    <row r="14" spans="1:32" x14ac:dyDescent="0.2">
      <c r="A14" s="26">
        <v>5.6</v>
      </c>
      <c r="B14" s="30">
        <v>26.6</v>
      </c>
      <c r="C14" s="30">
        <v>1</v>
      </c>
      <c r="D14" s="30">
        <v>11</v>
      </c>
      <c r="E14" s="31">
        <v>3</v>
      </c>
      <c r="F14" s="32">
        <v>40</v>
      </c>
      <c r="G14" s="47">
        <f t="shared" si="10"/>
        <v>32.6</v>
      </c>
      <c r="H14" s="46">
        <f t="shared" si="0"/>
        <v>1.3866612488125054</v>
      </c>
      <c r="I14" s="46">
        <f t="shared" si="1"/>
        <v>1.3866612488125054</v>
      </c>
      <c r="J14" s="47">
        <f t="shared" si="2"/>
        <v>1366.0029479351276</v>
      </c>
      <c r="K14" s="46">
        <f t="shared" si="3"/>
        <v>1.6067319406234615</v>
      </c>
      <c r="L14" s="46">
        <f t="shared" si="4"/>
        <v>15.026032427286404</v>
      </c>
      <c r="M14" s="46">
        <f t="shared" si="5"/>
        <v>4.0038701450454655</v>
      </c>
      <c r="N14" s="48">
        <f t="shared" si="11"/>
        <v>16.632764367909864</v>
      </c>
      <c r="P14" s="6"/>
      <c r="Q14" s="6"/>
      <c r="R14" s="6"/>
      <c r="S14" s="6"/>
      <c r="T14" s="6"/>
      <c r="U14" s="6"/>
      <c r="V14" s="3"/>
      <c r="X14" s="44">
        <f t="shared" si="6"/>
        <v>9691.1969687588335</v>
      </c>
      <c r="Y14" s="44">
        <f t="shared" si="7"/>
        <v>6.6039314035525763E-3</v>
      </c>
      <c r="Z14" s="44">
        <f t="shared" si="8"/>
        <v>4.1866501966834002E-2</v>
      </c>
      <c r="AA14" s="44">
        <f t="shared" si="8"/>
        <v>3.246730270098263E-2</v>
      </c>
      <c r="AB14" s="44">
        <f t="shared" si="8"/>
        <v>3.3479154136897997E-2</v>
      </c>
      <c r="AC14" s="44">
        <f t="shared" si="8"/>
        <v>3.3352912276586308E-2</v>
      </c>
      <c r="AD14" s="44">
        <f t="shared" si="8"/>
        <v>3.3368390662758811E-2</v>
      </c>
      <c r="AE14" s="44">
        <f t="shared" si="8"/>
        <v>3.3366488789195854E-2</v>
      </c>
      <c r="AF14" s="45">
        <f t="shared" si="9"/>
        <v>3.3366488789195854E-2</v>
      </c>
    </row>
    <row r="15" spans="1:32" x14ac:dyDescent="0.2">
      <c r="A15" s="26" t="s">
        <v>25</v>
      </c>
      <c r="B15" s="30">
        <v>28.8</v>
      </c>
      <c r="C15" s="30">
        <v>0.8</v>
      </c>
      <c r="D15" s="30">
        <v>8</v>
      </c>
      <c r="E15" s="31">
        <v>3</v>
      </c>
      <c r="F15" s="32">
        <v>50</v>
      </c>
      <c r="G15" s="47">
        <f t="shared" si="10"/>
        <v>40.799999999999997</v>
      </c>
      <c r="H15" s="46">
        <f t="shared" si="0"/>
        <v>1.501347517511284</v>
      </c>
      <c r="I15" s="46">
        <f t="shared" si="1"/>
        <v>1.2010780140090274</v>
      </c>
      <c r="J15" s="47">
        <f t="shared" si="2"/>
        <v>359.49748042904548</v>
      </c>
      <c r="K15" s="46">
        <f t="shared" si="3"/>
        <v>0.88850349258110195</v>
      </c>
      <c r="L15" s="46">
        <f t="shared" si="4"/>
        <v>2.875979843432364</v>
      </c>
      <c r="M15" s="46">
        <f t="shared" si="5"/>
        <v>1.2243664145085378</v>
      </c>
      <c r="N15" s="48">
        <f t="shared" si="11"/>
        <v>3.7644833360134662</v>
      </c>
      <c r="P15" s="6"/>
      <c r="Q15" s="6"/>
      <c r="R15" s="6"/>
      <c r="S15" s="6"/>
      <c r="T15" s="6"/>
      <c r="U15" s="6"/>
      <c r="V15" s="3"/>
      <c r="X15" s="44">
        <f t="shared" si="6"/>
        <v>6707.1141161936421</v>
      </c>
      <c r="Y15" s="44">
        <f t="shared" si="7"/>
        <v>9.542106916815167E-3</v>
      </c>
      <c r="Z15" s="44">
        <f t="shared" si="8"/>
        <v>4.4106928683073095E-2</v>
      </c>
      <c r="AA15" s="44">
        <f t="shared" si="8"/>
        <v>3.493076908006864E-2</v>
      </c>
      <c r="AB15" s="44">
        <f t="shared" si="8"/>
        <v>3.6084290254544814E-2</v>
      </c>
      <c r="AC15" s="44">
        <f t="shared" si="8"/>
        <v>3.5919008955216193E-2</v>
      </c>
      <c r="AD15" s="44">
        <f t="shared" si="8"/>
        <v>3.5942271915052768E-2</v>
      </c>
      <c r="AE15" s="44">
        <f t="shared" si="8"/>
        <v>3.5938989409618705E-2</v>
      </c>
      <c r="AF15" s="45">
        <f t="shared" si="9"/>
        <v>3.5938989409618705E-2</v>
      </c>
    </row>
    <row r="16" spans="1:32" x14ac:dyDescent="0.2">
      <c r="A16" s="26" t="s">
        <v>26</v>
      </c>
      <c r="B16" s="30">
        <v>33</v>
      </c>
      <c r="C16" s="30">
        <v>0.8</v>
      </c>
      <c r="D16" s="30">
        <v>2</v>
      </c>
      <c r="E16" s="31">
        <v>3</v>
      </c>
      <c r="F16" s="32">
        <v>63</v>
      </c>
      <c r="G16" s="47">
        <f t="shared" si="10"/>
        <v>51.4</v>
      </c>
      <c r="H16" s="46">
        <f t="shared" si="0"/>
        <v>1.7202940304816792</v>
      </c>
      <c r="I16" s="46">
        <f t="shared" si="1"/>
        <v>1.3762352243853435</v>
      </c>
      <c r="J16" s="47">
        <f t="shared" si="2"/>
        <v>151.07729810368093</v>
      </c>
      <c r="K16" s="46">
        <f t="shared" si="3"/>
        <v>0.64146753234310638</v>
      </c>
      <c r="L16" s="46">
        <f t="shared" si="4"/>
        <v>0.30215459620736185</v>
      </c>
      <c r="M16" s="46">
        <f t="shared" si="5"/>
        <v>0.63817896982687405</v>
      </c>
      <c r="N16" s="48">
        <f t="shared" si="11"/>
        <v>0.94362212855046823</v>
      </c>
      <c r="P16" s="6"/>
      <c r="Q16" s="6"/>
      <c r="R16" s="6"/>
      <c r="S16" s="6"/>
      <c r="T16" s="6"/>
      <c r="U16" s="6"/>
      <c r="V16" s="3"/>
      <c r="X16" s="44">
        <f t="shared" si="6"/>
        <v>6100.3421193006361</v>
      </c>
      <c r="Y16" s="44">
        <f t="shared" si="7"/>
        <v>1.0491214877525128E-2</v>
      </c>
      <c r="Z16" s="44">
        <f t="shared" si="8"/>
        <v>4.4559929963924653E-2</v>
      </c>
      <c r="AA16" s="44">
        <f t="shared" si="8"/>
        <v>3.5456797227052167E-2</v>
      </c>
      <c r="AB16" s="44">
        <f t="shared" si="8"/>
        <v>3.6662474178844003E-2</v>
      </c>
      <c r="AC16" s="44">
        <f t="shared" si="8"/>
        <v>3.6481266523940556E-2</v>
      </c>
      <c r="AD16" s="44">
        <f t="shared" si="8"/>
        <v>3.6508011778069061E-2</v>
      </c>
      <c r="AE16" s="44">
        <f t="shared" si="8"/>
        <v>3.6504053673074487E-2</v>
      </c>
      <c r="AF16" s="45">
        <f t="shared" si="9"/>
        <v>3.6504053673074487E-2</v>
      </c>
    </row>
    <row r="17" spans="1:32" x14ac:dyDescent="0.2">
      <c r="A17" s="26" t="s">
        <v>27</v>
      </c>
      <c r="B17" s="30">
        <v>68.400000000000006</v>
      </c>
      <c r="C17" s="30">
        <v>0.8</v>
      </c>
      <c r="D17" s="30">
        <v>7.5</v>
      </c>
      <c r="E17" s="31">
        <v>3</v>
      </c>
      <c r="F17" s="32">
        <v>75</v>
      </c>
      <c r="G17" s="47">
        <f t="shared" si="10"/>
        <v>61.2</v>
      </c>
      <c r="H17" s="46">
        <f t="shared" si="0"/>
        <v>3.5657003540892993</v>
      </c>
      <c r="I17" s="46">
        <f t="shared" si="1"/>
        <v>2.8525602832714396</v>
      </c>
      <c r="J17" s="47">
        <f t="shared" si="2"/>
        <v>235.23513589937542</v>
      </c>
      <c r="K17" s="46">
        <f t="shared" si="3"/>
        <v>0.93786479772449616</v>
      </c>
      <c r="L17" s="46">
        <f t="shared" si="4"/>
        <v>1.7642635192453155</v>
      </c>
      <c r="M17" s="46">
        <f t="shared" si="5"/>
        <v>1.3641860359184625</v>
      </c>
      <c r="N17" s="48">
        <f t="shared" si="11"/>
        <v>2.7021283169698118</v>
      </c>
      <c r="P17" s="6"/>
      <c r="Q17" s="6"/>
      <c r="R17" s="6"/>
      <c r="S17" s="6"/>
      <c r="T17" s="6"/>
      <c r="U17" s="6"/>
      <c r="V17" s="3"/>
      <c r="X17" s="44">
        <f t="shared" si="6"/>
        <v>10619.597350639933</v>
      </c>
      <c r="Y17" s="44">
        <f t="shared" si="7"/>
        <v>6.0265938421990529E-3</v>
      </c>
      <c r="Z17" s="44">
        <f t="shared" si="8"/>
        <v>4.0447168387581868E-2</v>
      </c>
      <c r="AA17" s="44">
        <f t="shared" si="8"/>
        <v>3.0664787474917653E-2</v>
      </c>
      <c r="AB17" s="44">
        <f t="shared" si="8"/>
        <v>3.1794190691251722E-2</v>
      </c>
      <c r="AC17" s="44">
        <f t="shared" si="8"/>
        <v>3.1641816288590391E-2</v>
      </c>
      <c r="AD17" s="44">
        <f t="shared" si="8"/>
        <v>3.1661969646828908E-2</v>
      </c>
      <c r="AE17" s="44">
        <f t="shared" si="8"/>
        <v>3.1659297056246045E-2</v>
      </c>
      <c r="AF17" s="45">
        <f t="shared" si="9"/>
        <v>3.1659297056246045E-2</v>
      </c>
    </row>
    <row r="18" spans="1:32" x14ac:dyDescent="0.2">
      <c r="A18" s="26" t="s">
        <v>28</v>
      </c>
      <c r="B18" s="30">
        <v>109.7</v>
      </c>
      <c r="C18" s="30">
        <v>0.8</v>
      </c>
      <c r="D18" s="30">
        <v>7.5</v>
      </c>
      <c r="E18" s="31">
        <v>3</v>
      </c>
      <c r="F18" s="32">
        <v>90</v>
      </c>
      <c r="G18" s="47">
        <f t="shared" si="10"/>
        <v>73.599999999999994</v>
      </c>
      <c r="H18" s="46">
        <f t="shared" si="0"/>
        <v>5.7186743982981891</v>
      </c>
      <c r="I18" s="46">
        <f t="shared" si="1"/>
        <v>4.5749395186385513</v>
      </c>
      <c r="J18" s="47">
        <f t="shared" si="2"/>
        <v>223.53571645017243</v>
      </c>
      <c r="K18" s="46">
        <f t="shared" si="3"/>
        <v>1.0400111049867988</v>
      </c>
      <c r="L18" s="46">
        <f t="shared" si="4"/>
        <v>1.6765178733762931</v>
      </c>
      <c r="M18" s="46">
        <f t="shared" si="5"/>
        <v>1.6775253147832416</v>
      </c>
      <c r="N18" s="48">
        <f t="shared" si="11"/>
        <v>2.7165289783630922</v>
      </c>
      <c r="P18" s="6"/>
      <c r="Q18" s="6"/>
      <c r="R18" s="6"/>
      <c r="S18" s="6"/>
      <c r="T18" s="6"/>
      <c r="U18" s="6"/>
      <c r="V18" s="3"/>
      <c r="X18" s="44">
        <f t="shared" si="6"/>
        <v>14162.247639594116</v>
      </c>
      <c r="Y18" s="44">
        <f t="shared" si="7"/>
        <v>4.5190566941558027E-3</v>
      </c>
      <c r="Z18" s="44">
        <f t="shared" si="8"/>
        <v>3.8452178719960269E-2</v>
      </c>
      <c r="AA18" s="44">
        <f t="shared" si="8"/>
        <v>2.8460516287277762E-2</v>
      </c>
      <c r="AB18" s="44">
        <f t="shared" si="8"/>
        <v>2.9546910929087872E-2</v>
      </c>
      <c r="AC18" s="44">
        <f t="shared" si="8"/>
        <v>2.9406876706728025E-2</v>
      </c>
      <c r="AD18" s="44">
        <f t="shared" si="8"/>
        <v>2.9424558170277372E-2</v>
      </c>
      <c r="AE18" s="44">
        <f t="shared" si="8"/>
        <v>2.9422319745187043E-2</v>
      </c>
      <c r="AF18" s="45">
        <f t="shared" si="9"/>
        <v>2.9422319745187043E-2</v>
      </c>
    </row>
    <row r="19" spans="1:32" x14ac:dyDescent="0.2">
      <c r="A19" s="26" t="s">
        <v>29</v>
      </c>
      <c r="B19" s="30">
        <v>157</v>
      </c>
      <c r="C19" s="30">
        <v>0.8</v>
      </c>
      <c r="D19" s="30">
        <v>7.5</v>
      </c>
      <c r="E19" s="31">
        <v>3</v>
      </c>
      <c r="F19" s="32">
        <v>110</v>
      </c>
      <c r="G19" s="47">
        <f t="shared" si="10"/>
        <v>90</v>
      </c>
      <c r="H19" s="46">
        <f t="shared" si="0"/>
        <v>8.1844291753219292</v>
      </c>
      <c r="I19" s="46">
        <f t="shared" si="1"/>
        <v>6.547543340257544</v>
      </c>
      <c r="J19" s="47">
        <f t="shared" si="2"/>
        <v>160.43080969805061</v>
      </c>
      <c r="K19" s="46">
        <f t="shared" si="3"/>
        <v>0.99540911034277335</v>
      </c>
      <c r="L19" s="46">
        <f t="shared" si="4"/>
        <v>1.2032310727353794</v>
      </c>
      <c r="M19" s="46">
        <f t="shared" si="5"/>
        <v>1.5367256910774103</v>
      </c>
      <c r="N19" s="48">
        <f t="shared" si="11"/>
        <v>2.1986401830781528</v>
      </c>
      <c r="P19" s="6"/>
      <c r="Q19" s="6"/>
      <c r="R19" s="6"/>
      <c r="S19" s="6"/>
      <c r="T19" s="6"/>
      <c r="U19" s="6"/>
      <c r="V19" s="3"/>
      <c r="X19" s="44">
        <f t="shared" si="6"/>
        <v>16575.266274185953</v>
      </c>
      <c r="Y19" s="44">
        <f t="shared" si="7"/>
        <v>3.8611747733834326E-3</v>
      </c>
      <c r="Z19" s="44">
        <f t="shared" si="8"/>
        <v>3.7347695359217961E-2</v>
      </c>
      <c r="AA19" s="44">
        <f t="shared" si="8"/>
        <v>2.7231010001840639E-2</v>
      </c>
      <c r="AB19" s="44">
        <f t="shared" si="8"/>
        <v>2.8309914530560649E-2</v>
      </c>
      <c r="AC19" s="44">
        <f t="shared" si="8"/>
        <v>2.8172400094037035E-2</v>
      </c>
      <c r="AD19" s="44">
        <f t="shared" si="8"/>
        <v>2.8189557401550679E-2</v>
      </c>
      <c r="AE19" s="44">
        <f t="shared" si="8"/>
        <v>2.818741098035802E-2</v>
      </c>
      <c r="AF19" s="45">
        <f t="shared" si="9"/>
        <v>2.818741098035802E-2</v>
      </c>
    </row>
    <row r="20" spans="1:32" x14ac:dyDescent="0.2">
      <c r="A20" s="26" t="s">
        <v>30</v>
      </c>
      <c r="B20" s="30">
        <v>159.80000000000001</v>
      </c>
      <c r="C20" s="30">
        <v>0.8</v>
      </c>
      <c r="D20" s="30">
        <v>26</v>
      </c>
      <c r="E20" s="31">
        <v>3</v>
      </c>
      <c r="F20" s="32">
        <v>110</v>
      </c>
      <c r="G20" s="47">
        <f t="shared" si="10"/>
        <v>90</v>
      </c>
      <c r="H20" s="46">
        <f t="shared" si="0"/>
        <v>8.3303935173021948</v>
      </c>
      <c r="I20" s="46">
        <f t="shared" si="1"/>
        <v>6.6643148138417558</v>
      </c>
      <c r="J20" s="47">
        <f t="shared" si="2"/>
        <v>165.55353388141657</v>
      </c>
      <c r="K20" s="46">
        <f t="shared" si="3"/>
        <v>1.0131616295081223</v>
      </c>
      <c r="L20" s="46">
        <f t="shared" si="4"/>
        <v>4.3043918809168309</v>
      </c>
      <c r="M20" s="46">
        <f t="shared" si="5"/>
        <v>1.5920276163893223</v>
      </c>
      <c r="N20" s="48">
        <f t="shared" si="11"/>
        <v>5.3175535104249532</v>
      </c>
      <c r="P20" s="6"/>
      <c r="Q20" s="6"/>
      <c r="R20" s="6"/>
      <c r="S20" s="6"/>
      <c r="T20" s="6"/>
      <c r="U20" s="6"/>
      <c r="V20" s="3"/>
      <c r="X20" s="44">
        <f t="shared" si="6"/>
        <v>16870.876118566339</v>
      </c>
      <c r="Y20" s="44">
        <f t="shared" si="7"/>
        <v>3.7935196459399183E-3</v>
      </c>
      <c r="Z20" s="44">
        <f t="shared" si="8"/>
        <v>3.7243534415314514E-2</v>
      </c>
      <c r="AA20" s="44">
        <f t="shared" si="8"/>
        <v>2.7124761495441737E-2</v>
      </c>
      <c r="AB20" s="44">
        <f t="shared" si="8"/>
        <v>2.8198520443989131E-2</v>
      </c>
      <c r="AC20" s="44">
        <f t="shared" si="8"/>
        <v>2.8062236463843628E-2</v>
      </c>
      <c r="AD20" s="44">
        <f t="shared" si="8"/>
        <v>2.8079168899194779E-2</v>
      </c>
      <c r="AE20" s="44">
        <f t="shared" si="8"/>
        <v>2.8077059523225919E-2</v>
      </c>
      <c r="AF20" s="45">
        <f t="shared" si="9"/>
        <v>2.8077059523225919E-2</v>
      </c>
    </row>
    <row r="21" spans="1:32" x14ac:dyDescent="0.2">
      <c r="A21" s="26" t="s">
        <v>31</v>
      </c>
      <c r="B21" s="30">
        <v>208.4</v>
      </c>
      <c r="C21" s="30">
        <v>0.8</v>
      </c>
      <c r="D21" s="30">
        <v>15</v>
      </c>
      <c r="E21" s="31">
        <v>3</v>
      </c>
      <c r="F21" s="32">
        <v>110</v>
      </c>
      <c r="G21" s="47">
        <f t="shared" si="10"/>
        <v>90</v>
      </c>
      <c r="H21" s="46">
        <f t="shared" si="0"/>
        <v>10.863917453102484</v>
      </c>
      <c r="I21" s="46">
        <f t="shared" si="1"/>
        <v>8.6911339624819881</v>
      </c>
      <c r="J21" s="47">
        <f t="shared" si="2"/>
        <v>265.9307982249988</v>
      </c>
      <c r="K21" s="46">
        <f t="shared" si="3"/>
        <v>1.3212946407352482</v>
      </c>
      <c r="L21" s="46">
        <f t="shared" si="4"/>
        <v>3.9889619733749817</v>
      </c>
      <c r="M21" s="46">
        <f t="shared" si="5"/>
        <v>2.7076496949117175</v>
      </c>
      <c r="N21" s="48">
        <f t="shared" si="11"/>
        <v>5.3102566141102301</v>
      </c>
      <c r="P21" s="6"/>
      <c r="Q21" s="6"/>
      <c r="R21" s="6"/>
      <c r="S21" s="6"/>
      <c r="T21" s="6"/>
      <c r="U21" s="6"/>
      <c r="V21" s="3"/>
      <c r="X21" s="44">
        <f t="shared" si="6"/>
        <v>22001.818417454473</v>
      </c>
      <c r="Y21" s="44">
        <f t="shared" si="7"/>
        <v>2.9088504770690931E-3</v>
      </c>
      <c r="Z21" s="44">
        <f t="shared" si="8"/>
        <v>3.5736214080385506E-2</v>
      </c>
      <c r="AA21" s="44">
        <f t="shared" si="8"/>
        <v>2.5631541573542714E-2</v>
      </c>
      <c r="AB21" s="44">
        <f t="shared" si="8"/>
        <v>2.6623669408757253E-2</v>
      </c>
      <c r="AC21" s="44">
        <f t="shared" si="8"/>
        <v>2.6505845398342075E-2</v>
      </c>
      <c r="AD21" s="44">
        <f t="shared" si="8"/>
        <v>2.6519545593240074E-2</v>
      </c>
      <c r="AE21" s="44">
        <f t="shared" si="8"/>
        <v>2.6517948631124798E-2</v>
      </c>
      <c r="AF21" s="45">
        <f t="shared" si="9"/>
        <v>2.6517948631124798E-2</v>
      </c>
    </row>
    <row r="22" spans="1:32" x14ac:dyDescent="0.2">
      <c r="A22" s="26" t="s">
        <v>32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9">
        <v>40</v>
      </c>
      <c r="P22" s="6"/>
      <c r="Q22" s="6"/>
      <c r="R22" s="6"/>
      <c r="S22" s="6"/>
      <c r="T22" s="6"/>
      <c r="U22" s="6"/>
    </row>
    <row r="23" spans="1:32" x14ac:dyDescent="0.2">
      <c r="A23" s="23"/>
      <c r="B23" s="23"/>
      <c r="C23" s="23"/>
      <c r="D23" s="23"/>
      <c r="E23" s="23"/>
      <c r="F23" s="23"/>
      <c r="G23" s="23"/>
      <c r="H23" s="23"/>
      <c r="I23" s="23"/>
      <c r="J23" s="33"/>
      <c r="K23" s="34"/>
      <c r="L23" s="31"/>
      <c r="M23" s="50" t="s">
        <v>40</v>
      </c>
      <c r="N23" s="51">
        <f>SUM(N9:N22)</f>
        <v>146.88469087298265</v>
      </c>
      <c r="P23" s="6"/>
      <c r="Q23" s="10"/>
      <c r="R23" s="10"/>
      <c r="S23" s="10"/>
      <c r="T23" s="10"/>
      <c r="U23" s="2"/>
    </row>
    <row r="24" spans="1:32" x14ac:dyDescent="0.2">
      <c r="J24" s="4"/>
      <c r="K24" s="5"/>
      <c r="L24" s="6"/>
      <c r="M24" s="6"/>
      <c r="N24" s="16"/>
      <c r="O24" s="7"/>
      <c r="P24" s="6"/>
      <c r="Q24" s="10"/>
      <c r="R24" s="10"/>
      <c r="S24" s="10"/>
      <c r="T24" s="10"/>
      <c r="U24" s="2"/>
    </row>
    <row r="25" spans="1:32" x14ac:dyDescent="0.2">
      <c r="B25" s="2"/>
      <c r="C25" s="2"/>
      <c r="J25" s="14"/>
      <c r="K25" s="15"/>
      <c r="L25" s="16"/>
      <c r="M25" s="17"/>
      <c r="N25" s="7"/>
      <c r="O25" s="7"/>
      <c r="P25" s="6"/>
    </row>
    <row r="26" spans="1:32" ht="14.25" x14ac:dyDescent="0.2">
      <c r="A26" s="8"/>
      <c r="B26" s="11"/>
      <c r="C26" s="11"/>
      <c r="D26" s="12"/>
      <c r="E26" s="12"/>
      <c r="F26" s="12"/>
      <c r="G26" s="12"/>
      <c r="H26" s="11"/>
      <c r="I26" s="11"/>
      <c r="J26" s="18"/>
      <c r="K26" s="19"/>
      <c r="L26" s="19"/>
      <c r="M26" s="20"/>
      <c r="N26"/>
      <c r="O26"/>
      <c r="P26" s="13"/>
    </row>
    <row r="27" spans="1:32" ht="15" x14ac:dyDescent="0.25">
      <c r="A27" s="56"/>
      <c r="B27" s="56" t="s">
        <v>44</v>
      </c>
      <c r="C27" s="56"/>
      <c r="D27" s="57" t="s">
        <v>45</v>
      </c>
      <c r="E27" s="57"/>
      <c r="F27" s="57" t="s">
        <v>46</v>
      </c>
      <c r="G27" s="57"/>
      <c r="H27" s="56"/>
      <c r="I27" s="56"/>
      <c r="J27" s="58"/>
      <c r="K27" s="59"/>
      <c r="L27" s="60"/>
      <c r="M27" s="61" t="s">
        <v>50</v>
      </c>
      <c r="N27" s="62"/>
      <c r="O27"/>
      <c r="P27" s="13"/>
    </row>
    <row r="28" spans="1:32" x14ac:dyDescent="0.2">
      <c r="A28" s="56" t="s">
        <v>51</v>
      </c>
      <c r="B28" s="63" t="s">
        <v>43</v>
      </c>
      <c r="C28" s="56"/>
      <c r="D28" s="56"/>
      <c r="E28" s="56"/>
      <c r="F28" s="56"/>
      <c r="G28" s="56"/>
      <c r="H28" s="56"/>
      <c r="I28" s="63" t="s">
        <v>47</v>
      </c>
      <c r="J28" s="63" t="s">
        <v>48</v>
      </c>
      <c r="K28" s="63" t="s">
        <v>49</v>
      </c>
      <c r="L28" s="56"/>
      <c r="M28" s="56"/>
      <c r="N28" s="56"/>
      <c r="O28" s="7"/>
      <c r="P28" s="13"/>
    </row>
    <row r="29" spans="1:32" x14ac:dyDescent="0.2">
      <c r="A29" s="56" t="s">
        <v>45</v>
      </c>
      <c r="B29" s="56">
        <v>12</v>
      </c>
      <c r="C29" s="56">
        <v>10</v>
      </c>
      <c r="D29" s="64">
        <v>10</v>
      </c>
      <c r="E29" s="56">
        <f>17-4.6</f>
        <v>12.4</v>
      </c>
      <c r="F29" s="64">
        <v>10</v>
      </c>
      <c r="G29" s="58">
        <f>17-4.6</f>
        <v>12.4</v>
      </c>
      <c r="H29" s="59">
        <v>16</v>
      </c>
      <c r="I29" s="65">
        <v>12</v>
      </c>
      <c r="J29" s="66">
        <v>12</v>
      </c>
      <c r="K29" s="67">
        <v>11.4</v>
      </c>
      <c r="L29" s="56"/>
      <c r="M29" s="56">
        <f>B29*($F$3=$A$28)+D29*($F$3=$A$29)+F29*($F$3=$A$30)+H29*($F$3=$A$31)+H29*($F$3=$A$32)+H29*($F$3=$A$33)</f>
        <v>16</v>
      </c>
      <c r="N29" s="66">
        <f>C29*($F$3=$A$28)+E29*($F$3=$A$29)+G29*($F$3=$A$30)+I29*($F$3=$A$31)+J29*($F$3=$A$32)+K29*($F$3=$A$33)</f>
        <v>12</v>
      </c>
      <c r="O29" s="8"/>
      <c r="P29" s="8"/>
    </row>
    <row r="30" spans="1:32" x14ac:dyDescent="0.2">
      <c r="A30" s="56" t="s">
        <v>46</v>
      </c>
      <c r="B30" s="56">
        <v>15</v>
      </c>
      <c r="C30" s="56">
        <v>13</v>
      </c>
      <c r="D30" s="64">
        <v>15</v>
      </c>
      <c r="E30" s="56">
        <f>21.5-4.6</f>
        <v>16.899999999999999</v>
      </c>
      <c r="F30" s="64">
        <v>15</v>
      </c>
      <c r="G30" s="58">
        <f>21.5-4.6</f>
        <v>16.899999999999999</v>
      </c>
      <c r="H30" s="68">
        <v>20</v>
      </c>
      <c r="I30" s="65">
        <v>14</v>
      </c>
      <c r="J30" s="66">
        <v>14</v>
      </c>
      <c r="K30" s="67">
        <v>14.4</v>
      </c>
      <c r="L30" s="56"/>
      <c r="M30" s="56">
        <f t="shared" ref="M30:M41" si="12">B30*($F$3=$A$28)+D30*($F$3=$A$29)+F30*($F$3=$A$30)+H30*($F$3=$A$31)+H30*($F$3=$A$32)+H30*($F$3=$A$33)</f>
        <v>20</v>
      </c>
      <c r="N30" s="66">
        <f t="shared" ref="N30:N41" si="13">C30*($F$3=$A$28)+E30*($F$3=$A$29)+G30*($F$3=$A$30)+I30*($F$3=$A$31)+J30*($F$3=$A$32)+K30*($F$3=$A$33)</f>
        <v>14</v>
      </c>
      <c r="O30" s="8"/>
      <c r="P30" s="8"/>
    </row>
    <row r="31" spans="1:32" x14ac:dyDescent="0.2">
      <c r="A31" s="56" t="s">
        <v>52</v>
      </c>
      <c r="B31" s="64">
        <v>18</v>
      </c>
      <c r="C31" s="56">
        <v>16</v>
      </c>
      <c r="D31" s="64">
        <v>20</v>
      </c>
      <c r="E31" s="66">
        <v>21.7</v>
      </c>
      <c r="F31" s="64">
        <v>20</v>
      </c>
      <c r="G31" s="65">
        <v>21.7</v>
      </c>
      <c r="H31" s="68">
        <v>25</v>
      </c>
      <c r="I31" s="65">
        <v>20.399999999999999</v>
      </c>
      <c r="J31" s="66">
        <v>20.399999999999999</v>
      </c>
      <c r="K31" s="67">
        <v>20</v>
      </c>
      <c r="L31" s="69"/>
      <c r="M31" s="56">
        <f t="shared" si="12"/>
        <v>25</v>
      </c>
      <c r="N31" s="66">
        <f t="shared" si="13"/>
        <v>20.399999999999999</v>
      </c>
      <c r="O31" s="6"/>
      <c r="P31" s="8"/>
    </row>
    <row r="32" spans="1:32" x14ac:dyDescent="0.2">
      <c r="A32" s="56" t="s">
        <v>53</v>
      </c>
      <c r="B32" s="56">
        <v>22</v>
      </c>
      <c r="C32" s="56">
        <v>20</v>
      </c>
      <c r="D32" s="64">
        <v>25</v>
      </c>
      <c r="E32" s="56">
        <v>28.1</v>
      </c>
      <c r="F32" s="64">
        <v>25</v>
      </c>
      <c r="G32" s="58">
        <v>28.5</v>
      </c>
      <c r="H32" s="68">
        <v>32</v>
      </c>
      <c r="I32" s="65">
        <v>27.2</v>
      </c>
      <c r="J32" s="66">
        <v>26</v>
      </c>
      <c r="K32" s="67">
        <v>28</v>
      </c>
      <c r="L32" s="56"/>
      <c r="M32" s="56">
        <f t="shared" si="12"/>
        <v>32</v>
      </c>
      <c r="N32" s="66">
        <f t="shared" si="13"/>
        <v>26</v>
      </c>
      <c r="O32" s="8"/>
      <c r="P32" s="8"/>
    </row>
    <row r="33" spans="1:17" x14ac:dyDescent="0.2">
      <c r="A33" s="56" t="s">
        <v>54</v>
      </c>
      <c r="B33" s="56">
        <v>28</v>
      </c>
      <c r="C33" s="56">
        <f>28-2.4</f>
        <v>25.6</v>
      </c>
      <c r="D33" s="64">
        <v>32</v>
      </c>
      <c r="E33" s="56">
        <v>34.200000000000003</v>
      </c>
      <c r="F33" s="64">
        <v>32</v>
      </c>
      <c r="G33" s="58">
        <v>37.200000000000003</v>
      </c>
      <c r="H33" s="68">
        <v>40</v>
      </c>
      <c r="I33" s="65">
        <v>35.200000000000003</v>
      </c>
      <c r="J33" s="66">
        <v>32.6</v>
      </c>
      <c r="K33" s="67">
        <v>28.8</v>
      </c>
      <c r="L33" s="56"/>
      <c r="M33" s="56">
        <f t="shared" si="12"/>
        <v>40</v>
      </c>
      <c r="N33" s="66">
        <f t="shared" si="13"/>
        <v>32.6</v>
      </c>
      <c r="O33" s="8"/>
      <c r="P33" s="8"/>
      <c r="Q33" s="8"/>
    </row>
    <row r="34" spans="1:17" x14ac:dyDescent="0.2">
      <c r="A34" s="56"/>
      <c r="B34" s="56">
        <v>35</v>
      </c>
      <c r="C34" s="56">
        <v>32</v>
      </c>
      <c r="D34" s="64">
        <v>40</v>
      </c>
      <c r="E34" s="56">
        <v>38.700000000000003</v>
      </c>
      <c r="F34" s="64">
        <v>40</v>
      </c>
      <c r="G34" s="58">
        <v>43.1</v>
      </c>
      <c r="H34" s="68">
        <v>50</v>
      </c>
      <c r="I34" s="65">
        <v>46</v>
      </c>
      <c r="J34" s="66">
        <v>40.799999999999997</v>
      </c>
      <c r="K34" s="67">
        <v>36.200000000000003</v>
      </c>
      <c r="L34" s="56"/>
      <c r="M34" s="56">
        <f t="shared" si="12"/>
        <v>50</v>
      </c>
      <c r="N34" s="66">
        <f t="shared" si="13"/>
        <v>40.799999999999997</v>
      </c>
      <c r="O34" s="8"/>
      <c r="P34" s="8"/>
      <c r="Q34" s="8"/>
    </row>
    <row r="35" spans="1:17" x14ac:dyDescent="0.2">
      <c r="A35" s="56"/>
      <c r="B35" s="56">
        <v>42</v>
      </c>
      <c r="C35" s="56">
        <v>39</v>
      </c>
      <c r="D35" s="64">
        <v>50</v>
      </c>
      <c r="E35" s="56">
        <v>51.2</v>
      </c>
      <c r="F35" s="64">
        <v>50</v>
      </c>
      <c r="G35" s="58">
        <v>54.5</v>
      </c>
      <c r="H35" s="68">
        <v>63</v>
      </c>
      <c r="I35" s="65">
        <v>55.8</v>
      </c>
      <c r="J35" s="66">
        <v>51.4</v>
      </c>
      <c r="K35" s="67">
        <v>45.6</v>
      </c>
      <c r="L35" s="56"/>
      <c r="M35" s="56">
        <f t="shared" si="12"/>
        <v>63</v>
      </c>
      <c r="N35" s="66">
        <f t="shared" si="13"/>
        <v>51.4</v>
      </c>
      <c r="O35" s="8"/>
      <c r="P35" s="8"/>
      <c r="Q35" s="8"/>
    </row>
    <row r="36" spans="1:17" x14ac:dyDescent="0.2">
      <c r="A36" s="56"/>
      <c r="B36" s="56">
        <v>54</v>
      </c>
      <c r="C36" s="56">
        <v>50</v>
      </c>
      <c r="D36" s="64">
        <v>65</v>
      </c>
      <c r="E36" s="56">
        <v>69.7</v>
      </c>
      <c r="F36" s="64">
        <v>65</v>
      </c>
      <c r="G36" s="58">
        <v>70.3</v>
      </c>
      <c r="H36" s="68">
        <v>75</v>
      </c>
      <c r="I36" s="65">
        <v>66.400000000000006</v>
      </c>
      <c r="J36" s="66">
        <v>61.2</v>
      </c>
      <c r="K36" s="67">
        <v>54.2</v>
      </c>
      <c r="L36" s="56"/>
      <c r="M36" s="56">
        <f t="shared" si="12"/>
        <v>75</v>
      </c>
      <c r="N36" s="66">
        <f t="shared" si="13"/>
        <v>61.2</v>
      </c>
      <c r="O36" s="8"/>
      <c r="P36" s="8"/>
      <c r="Q36" s="8"/>
    </row>
    <row r="37" spans="1:17" x14ac:dyDescent="0.2">
      <c r="A37" s="56"/>
      <c r="B37" s="56">
        <v>63</v>
      </c>
      <c r="C37" s="56">
        <v>59</v>
      </c>
      <c r="D37" s="64">
        <v>80</v>
      </c>
      <c r="E37" s="56">
        <v>81.7</v>
      </c>
      <c r="F37" s="64">
        <v>80</v>
      </c>
      <c r="G37" s="58">
        <v>82.5</v>
      </c>
      <c r="H37" s="68">
        <v>90</v>
      </c>
      <c r="I37" s="65">
        <v>79.8</v>
      </c>
      <c r="J37" s="66">
        <v>73.599999999999994</v>
      </c>
      <c r="K37" s="67">
        <v>65</v>
      </c>
      <c r="L37" s="56"/>
      <c r="M37" s="56">
        <f t="shared" si="12"/>
        <v>90</v>
      </c>
      <c r="N37" s="66">
        <f t="shared" si="13"/>
        <v>73.599999999999994</v>
      </c>
      <c r="O37" s="8"/>
      <c r="P37" s="8"/>
      <c r="Q37" s="8"/>
    </row>
    <row r="38" spans="1:17" x14ac:dyDescent="0.2">
      <c r="A38" s="56"/>
      <c r="B38" s="56">
        <v>76</v>
      </c>
      <c r="C38" s="56">
        <v>72</v>
      </c>
      <c r="D38" s="64">
        <v>100</v>
      </c>
      <c r="E38" s="56">
        <v>100</v>
      </c>
      <c r="F38" s="64">
        <v>100</v>
      </c>
      <c r="G38" s="58">
        <v>107.1</v>
      </c>
      <c r="H38" s="68">
        <v>110</v>
      </c>
      <c r="I38" s="65">
        <v>97.4</v>
      </c>
      <c r="J38" s="66">
        <v>90</v>
      </c>
      <c r="K38" s="67">
        <v>79.599999999999994</v>
      </c>
      <c r="L38" s="56"/>
      <c r="M38" s="56">
        <f t="shared" si="12"/>
        <v>110</v>
      </c>
      <c r="N38" s="66">
        <f t="shared" si="13"/>
        <v>90</v>
      </c>
      <c r="O38" s="8"/>
      <c r="P38" s="8"/>
      <c r="Q38" s="8"/>
    </row>
    <row r="39" spans="1:17" x14ac:dyDescent="0.2">
      <c r="A39" s="56"/>
      <c r="B39" s="56">
        <v>89</v>
      </c>
      <c r="C39" s="56">
        <v>85</v>
      </c>
      <c r="D39" s="64">
        <v>125</v>
      </c>
      <c r="E39" s="56">
        <v>125</v>
      </c>
      <c r="F39" s="64">
        <v>125</v>
      </c>
      <c r="G39" s="58">
        <v>132.5</v>
      </c>
      <c r="H39" s="68">
        <v>160</v>
      </c>
      <c r="I39" s="65">
        <v>142.80000000000001</v>
      </c>
      <c r="J39" s="66">
        <v>131</v>
      </c>
      <c r="K39" s="67">
        <v>115.6</v>
      </c>
      <c r="L39" s="56"/>
      <c r="M39" s="56">
        <f t="shared" si="12"/>
        <v>160</v>
      </c>
      <c r="N39" s="66">
        <f t="shared" si="13"/>
        <v>131</v>
      </c>
      <c r="O39" s="8"/>
      <c r="P39" s="8"/>
      <c r="Q39" s="8"/>
    </row>
    <row r="40" spans="1:17" x14ac:dyDescent="0.2">
      <c r="A40" s="56"/>
      <c r="B40" s="56">
        <v>108</v>
      </c>
      <c r="C40" s="56">
        <v>103</v>
      </c>
      <c r="D40" s="64">
        <v>150</v>
      </c>
      <c r="E40" s="56">
        <v>150</v>
      </c>
      <c r="F40" s="64">
        <v>150</v>
      </c>
      <c r="G40" s="58">
        <v>160.30000000000001</v>
      </c>
      <c r="H40" s="68">
        <v>200</v>
      </c>
      <c r="I40" s="65">
        <v>177.2</v>
      </c>
      <c r="J40" s="66">
        <v>163.6</v>
      </c>
      <c r="K40" s="67">
        <v>144.4</v>
      </c>
      <c r="L40" s="56"/>
      <c r="M40" s="56">
        <f t="shared" si="12"/>
        <v>200</v>
      </c>
      <c r="N40" s="66">
        <f t="shared" si="13"/>
        <v>163.6</v>
      </c>
      <c r="O40" s="8"/>
      <c r="P40" s="8"/>
      <c r="Q40" s="8"/>
    </row>
    <row r="41" spans="1:17" x14ac:dyDescent="0.2">
      <c r="A41" s="56"/>
      <c r="B41" s="56">
        <v>133</v>
      </c>
      <c r="C41" s="56">
        <v>127</v>
      </c>
      <c r="D41" s="64">
        <v>200</v>
      </c>
      <c r="E41" s="56">
        <v>206.5</v>
      </c>
      <c r="F41" s="64">
        <v>200</v>
      </c>
      <c r="G41" s="58">
        <v>210.1</v>
      </c>
      <c r="H41" s="56">
        <v>225</v>
      </c>
      <c r="I41" s="65">
        <f>225-2*225/17.6</f>
        <v>199.43181818181819</v>
      </c>
      <c r="J41" s="65">
        <f>225-2*225/11</f>
        <v>184.09090909090909</v>
      </c>
      <c r="K41" s="65">
        <f>225-2*225/7.2</f>
        <v>162.5</v>
      </c>
      <c r="L41" s="56"/>
      <c r="M41" s="56">
        <f t="shared" si="12"/>
        <v>225</v>
      </c>
      <c r="N41" s="66">
        <f t="shared" si="13"/>
        <v>184.09090909090909</v>
      </c>
      <c r="O41" s="8"/>
      <c r="P41" s="8"/>
      <c r="Q41" s="8"/>
    </row>
    <row r="42" spans="1:17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7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7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7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7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7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7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</sheetData>
  <mergeCells count="3">
    <mergeCell ref="D27:E27"/>
    <mergeCell ref="F27:G27"/>
    <mergeCell ref="F3:G3"/>
  </mergeCells>
  <dataValidations count="2">
    <dataValidation type="list" allowBlank="1" showInputMessage="1" showErrorMessage="1" sqref="F3:G3">
      <formula1>$A$28:$A$33</formula1>
    </dataValidation>
    <dataValidation type="list" allowBlank="1" showInputMessage="1" showErrorMessage="1" sqref="F10:F21">
      <formula1>$M$29:$M$41</formula1>
    </dataValidation>
  </dataValidations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obliczenia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Żarski Kazimierz</dc:creator>
  <cp:lastModifiedBy>110</cp:lastModifiedBy>
  <dcterms:created xsi:type="dcterms:W3CDTF">2025-10-07T08:33:57Z</dcterms:created>
  <dcterms:modified xsi:type="dcterms:W3CDTF">2025-10-07T11:19:17Z</dcterms:modified>
</cp:coreProperties>
</file>